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180" windowHeight="11640"/>
  </bookViews>
  <sheets>
    <sheet name="СЭС" sheetId="17" r:id="rId1"/>
    <sheet name="Свод по МРСК (для тарифа)" sheetId="5" state="hidden" r:id="rId2"/>
    <sheet name="Свод по МРСК (для МРСК)" sheetId="1" state="hidden" r:id="rId3"/>
    <sheet name="1" sheetId="12" state="hidden" r:id="rId4"/>
    <sheet name="2" sheetId="13" state="hidden" r:id="rId5"/>
    <sheet name="3" sheetId="14" state="hidden" r:id="rId6"/>
  </sheets>
  <definedNames>
    <definedName name="_xlnm._FilterDatabase" localSheetId="3" hidden="1">'1'!$A$12:$FY$16</definedName>
    <definedName name="_xlnm._FilterDatabase" localSheetId="4" hidden="1">'2'!$A$12:$FY$15</definedName>
    <definedName name="_xlnm._FilterDatabase" localSheetId="5" hidden="1">'3'!$A$12:$FY$485</definedName>
    <definedName name="_xlnm._FilterDatabase" localSheetId="2" hidden="1">'Свод по МРСК (для МРСК)'!$A$12:$FV$305</definedName>
    <definedName name="_xlnm._FilterDatabase" localSheetId="1" hidden="1">'Свод по МРСК (для тарифа)'!$A$12:$GA$305</definedName>
    <definedName name="_xlnm._FilterDatabase" localSheetId="0" hidden="1">СЭС!$A$9:$HS$26</definedName>
    <definedName name="_xlnm.Print_Area" localSheetId="3">'1'!$A$1:$FT$12</definedName>
    <definedName name="_xlnm.Print_Area" localSheetId="4">'2'!$A$1:$FT$12</definedName>
    <definedName name="_xlnm.Print_Area" localSheetId="5">'3'!$A$1:$FT$196</definedName>
    <definedName name="_xlnm.Print_Area" localSheetId="2">'Свод по МРСК (для МРСК)'!$A$1:$FV$302</definedName>
    <definedName name="_xlnm.Print_Area" localSheetId="1">'Свод по МРСК (для тарифа)'!$A$1:$FV$302</definedName>
    <definedName name="_xlnm.Print_Area" localSheetId="0">СЭС!$A$1:$HS$26</definedName>
    <definedName name="Перечень_РЭС" localSheetId="0">#REF!</definedName>
    <definedName name="Перечень_РЭС">#REF!</definedName>
  </definedNames>
  <calcPr calcId="125725"/>
</workbook>
</file>

<file path=xl/calcChain.xml><?xml version="1.0" encoding="utf-8"?>
<calcChain xmlns="http://schemas.openxmlformats.org/spreadsheetml/2006/main">
  <c r="GI26" i="17"/>
  <c r="GJ26"/>
  <c r="GK26"/>
  <c r="GL26"/>
  <c r="GM26"/>
  <c r="GN26"/>
  <c r="GP26"/>
  <c r="GQ26"/>
  <c r="GR26"/>
  <c r="GS26"/>
  <c r="GT26"/>
  <c r="GU26"/>
  <c r="GV26"/>
  <c r="GW26"/>
  <c r="GX26"/>
  <c r="GY26"/>
  <c r="GZ26"/>
  <c r="HA26"/>
  <c r="HB26"/>
  <c r="HC26"/>
  <c r="HD26"/>
  <c r="HE26"/>
  <c r="HF26"/>
  <c r="HG26"/>
  <c r="HH26"/>
  <c r="HI26"/>
  <c r="HJ26"/>
  <c r="HK26"/>
  <c r="HL26"/>
  <c r="HM26"/>
  <c r="HN26"/>
  <c r="HO26"/>
  <c r="HP26"/>
  <c r="HQ26"/>
  <c r="HS26"/>
  <c r="GH26"/>
  <c r="GO25" l="1"/>
  <c r="HA24"/>
  <c r="GY24"/>
  <c r="GW24"/>
  <c r="HA23"/>
  <c r="GY23"/>
  <c r="GW23"/>
  <c r="GO23"/>
  <c r="GO22"/>
  <c r="GW17"/>
  <c r="GO17"/>
  <c r="FY19"/>
  <c r="FX19"/>
  <c r="FW19"/>
  <c r="FV19"/>
  <c r="FU19"/>
  <c r="FT19"/>
  <c r="FS19"/>
  <c r="FR19"/>
  <c r="FQ19"/>
  <c r="FP19"/>
  <c r="FO19"/>
  <c r="FN19"/>
  <c r="FM19"/>
  <c r="FL19"/>
  <c r="FK19"/>
  <c r="FJ19"/>
  <c r="FI19"/>
  <c r="FH19"/>
  <c r="FG19"/>
  <c r="FF19"/>
  <c r="FE19"/>
  <c r="FD19"/>
  <c r="FC19"/>
  <c r="FB19"/>
  <c r="FA19"/>
  <c r="EZ19"/>
  <c r="EX19"/>
  <c r="EW19"/>
  <c r="EV19"/>
  <c r="EU19"/>
  <c r="ET19"/>
  <c r="P19"/>
  <c r="HA17"/>
  <c r="GY17"/>
  <c r="HK16"/>
  <c r="GO16"/>
  <c r="GO15"/>
  <c r="HE14"/>
  <c r="GO13"/>
  <c r="EY13"/>
  <c r="ES13"/>
  <c r="FA13" s="1"/>
  <c r="ER13"/>
  <c r="CX13"/>
  <c r="BQ13"/>
  <c r="CY13" s="1"/>
  <c r="GO12"/>
  <c r="EY12"/>
  <c r="ES12"/>
  <c r="FA12" s="1"/>
  <c r="ER12"/>
  <c r="CX12"/>
  <c r="BY12"/>
  <c r="BQ12"/>
  <c r="BI12"/>
  <c r="P12"/>
  <c r="GO26" l="1"/>
  <c r="GN29" s="1"/>
  <c r="CY12"/>
  <c r="EZ12"/>
  <c r="FB12" s="1"/>
  <c r="ET12"/>
  <c r="EU12" s="1"/>
  <c r="EZ13"/>
  <c r="FB13" s="1"/>
  <c r="ET13"/>
  <c r="EU13" s="1"/>
  <c r="ES486" i="14" l="1"/>
  <c r="BE486"/>
  <c r="BG486"/>
  <c r="BH486"/>
  <c r="BI486"/>
  <c r="BK486"/>
  <c r="BL486"/>
  <c r="BM486"/>
  <c r="BO486"/>
  <c r="BP486"/>
  <c r="BQ486"/>
  <c r="BW486"/>
  <c r="BX486"/>
  <c r="BY486"/>
  <c r="BZ486"/>
  <c r="CA486"/>
  <c r="CB486"/>
  <c r="CC486"/>
  <c r="CD486"/>
  <c r="CE486"/>
  <c r="CF486"/>
  <c r="CG486"/>
  <c r="CH486"/>
  <c r="CI486"/>
  <c r="CJ486"/>
  <c r="CK486"/>
  <c r="CL486"/>
  <c r="CM486"/>
  <c r="CN486"/>
  <c r="CO486"/>
  <c r="CP486"/>
  <c r="CQ486"/>
  <c r="CR486"/>
  <c r="CS486"/>
  <c r="CT486"/>
  <c r="CW486"/>
  <c r="CX486"/>
  <c r="CY486"/>
  <c r="DA486"/>
  <c r="DB486"/>
  <c r="DC486"/>
  <c r="DE486"/>
  <c r="DF486"/>
  <c r="DG486"/>
  <c r="DI486"/>
  <c r="DJ486"/>
  <c r="DK486"/>
  <c r="DM486"/>
  <c r="DN486"/>
  <c r="DO486"/>
  <c r="DQ486"/>
  <c r="DR486"/>
  <c r="DS486"/>
  <c r="DU486"/>
  <c r="DV486"/>
  <c r="DW486"/>
  <c r="DX486"/>
  <c r="DY486"/>
  <c r="DZ486"/>
  <c r="EA486"/>
  <c r="EB486"/>
  <c r="EC486"/>
  <c r="ED486"/>
  <c r="EE486"/>
  <c r="EF486"/>
  <c r="EG486"/>
  <c r="EH486"/>
  <c r="EI486"/>
  <c r="EJ486"/>
  <c r="EK486"/>
  <c r="EL486"/>
  <c r="EM486"/>
  <c r="EN486"/>
  <c r="BD486"/>
  <c r="BC486"/>
  <c r="EO484"/>
  <c r="EU484" s="1"/>
  <c r="DL484"/>
  <c r="DH484"/>
  <c r="DD484"/>
  <c r="CZ484"/>
  <c r="CU484"/>
  <c r="ET484" s="1"/>
  <c r="BV484"/>
  <c r="BR484"/>
  <c r="BN484"/>
  <c r="BJ484"/>
  <c r="BF484"/>
  <c r="FX483"/>
  <c r="EP483"/>
  <c r="EW483" s="1"/>
  <c r="EO483"/>
  <c r="EU483" s="1"/>
  <c r="CV483"/>
  <c r="EV483" s="1"/>
  <c r="CU483"/>
  <c r="ET483" s="1"/>
  <c r="FW482"/>
  <c r="EP482"/>
  <c r="EW482" s="1"/>
  <c r="EO482"/>
  <c r="EU482" s="1"/>
  <c r="CV482"/>
  <c r="EV482" s="1"/>
  <c r="CU482"/>
  <c r="ET482" s="1"/>
  <c r="EO481"/>
  <c r="EU481" s="1"/>
  <c r="DL481"/>
  <c r="DH481"/>
  <c r="DD481"/>
  <c r="CZ481"/>
  <c r="CU481"/>
  <c r="ET481" s="1"/>
  <c r="BR481"/>
  <c r="BN481"/>
  <c r="BJ481"/>
  <c r="BF481"/>
  <c r="FW480"/>
  <c r="EP480"/>
  <c r="EW480" s="1"/>
  <c r="EO480"/>
  <c r="EU480" s="1"/>
  <c r="CV480"/>
  <c r="EV480" s="1"/>
  <c r="CU480"/>
  <c r="ET480" s="1"/>
  <c r="EO479"/>
  <c r="EU479" s="1"/>
  <c r="DL479"/>
  <c r="DH479"/>
  <c r="DD479"/>
  <c r="CZ479"/>
  <c r="CU479"/>
  <c r="ET479" s="1"/>
  <c r="BR479"/>
  <c r="BN479"/>
  <c r="BJ479"/>
  <c r="BF479"/>
  <c r="FW478"/>
  <c r="EP478"/>
  <c r="EW478" s="1"/>
  <c r="EO478"/>
  <c r="EU478" s="1"/>
  <c r="CV478"/>
  <c r="EV478" s="1"/>
  <c r="CU478"/>
  <c r="ET478" s="1"/>
  <c r="FX477"/>
  <c r="EP477"/>
  <c r="EW477" s="1"/>
  <c r="EO477"/>
  <c r="EU477" s="1"/>
  <c r="CV477"/>
  <c r="EV477" s="1"/>
  <c r="CU477"/>
  <c r="ET477" s="1"/>
  <c r="FX476"/>
  <c r="EP476"/>
  <c r="EW476" s="1"/>
  <c r="EO476"/>
  <c r="EU476" s="1"/>
  <c r="CV476"/>
  <c r="EV476" s="1"/>
  <c r="CU476"/>
  <c r="ET476" s="1"/>
  <c r="EO475"/>
  <c r="EU475" s="1"/>
  <c r="DL475"/>
  <c r="DH475"/>
  <c r="DD475"/>
  <c r="CZ475"/>
  <c r="CU475"/>
  <c r="ET475" s="1"/>
  <c r="BR475"/>
  <c r="BN475"/>
  <c r="BJ475"/>
  <c r="BF475"/>
  <c r="EO474"/>
  <c r="EU474" s="1"/>
  <c r="DL474"/>
  <c r="DH474"/>
  <c r="DD474"/>
  <c r="CZ474"/>
  <c r="CU474"/>
  <c r="ET474" s="1"/>
  <c r="BR474"/>
  <c r="BN474"/>
  <c r="BJ474"/>
  <c r="BF474"/>
  <c r="FW473"/>
  <c r="EP473"/>
  <c r="EW473" s="1"/>
  <c r="EO473"/>
  <c r="EU473" s="1"/>
  <c r="CV473"/>
  <c r="EV473" s="1"/>
  <c r="CU473"/>
  <c r="ET473" s="1"/>
  <c r="EO472"/>
  <c r="EU472" s="1"/>
  <c r="DL472"/>
  <c r="DH472"/>
  <c r="DD472"/>
  <c r="CZ472"/>
  <c r="CU472"/>
  <c r="ET472" s="1"/>
  <c r="BR472"/>
  <c r="BN472"/>
  <c r="BJ472"/>
  <c r="BF472"/>
  <c r="FW471"/>
  <c r="EP471"/>
  <c r="EW471" s="1"/>
  <c r="EO471"/>
  <c r="EU471" s="1"/>
  <c r="CV471"/>
  <c r="EV471" s="1"/>
  <c r="CU471"/>
  <c r="ET471" s="1"/>
  <c r="FW470"/>
  <c r="EP470"/>
  <c r="EW470" s="1"/>
  <c r="EO470"/>
  <c r="EU470" s="1"/>
  <c r="CV470"/>
  <c r="EV470" s="1"/>
  <c r="CU470"/>
  <c r="ET470" s="1"/>
  <c r="FW469"/>
  <c r="EP469"/>
  <c r="EW469" s="1"/>
  <c r="EO469"/>
  <c r="EU469" s="1"/>
  <c r="CV469"/>
  <c r="EV469" s="1"/>
  <c r="CU469"/>
  <c r="ET469" s="1"/>
  <c r="EP468"/>
  <c r="EW468" s="1"/>
  <c r="EO468"/>
  <c r="EU468" s="1"/>
  <c r="CV468"/>
  <c r="EV468" s="1"/>
  <c r="CU468"/>
  <c r="ET468" s="1"/>
  <c r="FX467"/>
  <c r="EP467"/>
  <c r="EW467" s="1"/>
  <c r="EO467"/>
  <c r="EU467" s="1"/>
  <c r="CV467"/>
  <c r="EV467" s="1"/>
  <c r="CU467"/>
  <c r="ET467" s="1"/>
  <c r="FX466"/>
  <c r="EP466"/>
  <c r="EW466" s="1"/>
  <c r="EO466"/>
  <c r="EU466" s="1"/>
  <c r="CV466"/>
  <c r="EV466" s="1"/>
  <c r="CU466"/>
  <c r="ET466" s="1"/>
  <c r="EO465"/>
  <c r="EU465" s="1"/>
  <c r="DL465"/>
  <c r="DH465"/>
  <c r="DD465"/>
  <c r="CZ465"/>
  <c r="CU465"/>
  <c r="ET465" s="1"/>
  <c r="BR465"/>
  <c r="BN465"/>
  <c r="BJ465"/>
  <c r="BF465"/>
  <c r="FW465" s="1"/>
  <c r="EO464"/>
  <c r="EU464" s="1"/>
  <c r="DL464"/>
  <c r="DH464"/>
  <c r="DD464"/>
  <c r="EP464" s="1"/>
  <c r="EW464" s="1"/>
  <c r="CZ464"/>
  <c r="CU464"/>
  <c r="ET464" s="1"/>
  <c r="BR464"/>
  <c r="BN464"/>
  <c r="BJ464"/>
  <c r="BF464"/>
  <c r="CV464" s="1"/>
  <c r="FX463"/>
  <c r="EP463"/>
  <c r="EW463" s="1"/>
  <c r="EO463"/>
  <c r="EU463" s="1"/>
  <c r="CV463"/>
  <c r="EV463" s="1"/>
  <c r="CU463"/>
  <c r="ET463" s="1"/>
  <c r="EP462"/>
  <c r="EW462" s="1"/>
  <c r="EO462"/>
  <c r="EU462" s="1"/>
  <c r="CV462"/>
  <c r="EV462" s="1"/>
  <c r="CU462"/>
  <c r="ET462" s="1"/>
  <c r="FW461"/>
  <c r="EP461"/>
  <c r="EW461" s="1"/>
  <c r="EO461"/>
  <c r="EU461" s="1"/>
  <c r="CV461"/>
  <c r="EV461" s="1"/>
  <c r="CU461"/>
  <c r="ET461" s="1"/>
  <c r="FW460"/>
  <c r="EP460"/>
  <c r="EW460" s="1"/>
  <c r="EO460"/>
  <c r="EU460" s="1"/>
  <c r="CV460"/>
  <c r="EV460" s="1"/>
  <c r="CU460"/>
  <c r="ET460" s="1"/>
  <c r="FW459"/>
  <c r="EP459"/>
  <c r="EW459" s="1"/>
  <c r="EO459"/>
  <c r="EU459" s="1"/>
  <c r="CV459"/>
  <c r="EV459" s="1"/>
  <c r="CU459"/>
  <c r="ET459" s="1"/>
  <c r="EU458"/>
  <c r="EP458"/>
  <c r="EW458" s="1"/>
  <c r="CV458"/>
  <c r="EV458" s="1"/>
  <c r="CU458"/>
  <c r="ET458" s="1"/>
  <c r="FX457"/>
  <c r="EP457"/>
  <c r="EW457" s="1"/>
  <c r="EO457"/>
  <c r="EU457" s="1"/>
  <c r="CV457"/>
  <c r="EV457" s="1"/>
  <c r="CU457"/>
  <c r="ET457" s="1"/>
  <c r="FX456"/>
  <c r="EP456"/>
  <c r="EW456" s="1"/>
  <c r="EO456"/>
  <c r="EU456" s="1"/>
  <c r="CV456"/>
  <c r="EV456" s="1"/>
  <c r="CU456"/>
  <c r="ET456" s="1"/>
  <c r="FW455"/>
  <c r="EP455"/>
  <c r="EW455" s="1"/>
  <c r="EO455"/>
  <c r="EU455" s="1"/>
  <c r="CV455"/>
  <c r="EV455" s="1"/>
  <c r="CU455"/>
  <c r="ET455" s="1"/>
  <c r="FU454"/>
  <c r="EP454"/>
  <c r="EW454" s="1"/>
  <c r="EO454"/>
  <c r="EU454" s="1"/>
  <c r="CV454"/>
  <c r="EV454" s="1"/>
  <c r="CU454"/>
  <c r="ET454" s="1"/>
  <c r="EP453"/>
  <c r="EW453" s="1"/>
  <c r="EO453"/>
  <c r="EU453" s="1"/>
  <c r="CV453"/>
  <c r="EV453" s="1"/>
  <c r="CU453"/>
  <c r="ET453" s="1"/>
  <c r="FW452"/>
  <c r="EP452"/>
  <c r="EW452" s="1"/>
  <c r="EO452"/>
  <c r="EU452" s="1"/>
  <c r="CV452"/>
  <c r="EV452" s="1"/>
  <c r="CU452"/>
  <c r="ET452" s="1"/>
  <c r="FX451"/>
  <c r="EP451"/>
  <c r="EW451" s="1"/>
  <c r="EO451"/>
  <c r="EU451" s="1"/>
  <c r="CV451"/>
  <c r="EV451" s="1"/>
  <c r="CU451"/>
  <c r="ET451" s="1"/>
  <c r="FX450"/>
  <c r="EP450"/>
  <c r="EW450" s="1"/>
  <c r="EO450"/>
  <c r="EU450" s="1"/>
  <c r="CV450"/>
  <c r="EV450" s="1"/>
  <c r="CU450"/>
  <c r="ET450" s="1"/>
  <c r="EO449"/>
  <c r="EU449" s="1"/>
  <c r="DL449"/>
  <c r="DH449"/>
  <c r="DD449"/>
  <c r="CZ449"/>
  <c r="EP449" s="1"/>
  <c r="EW449" s="1"/>
  <c r="CU449"/>
  <c r="ET449" s="1"/>
  <c r="BR449"/>
  <c r="BN449"/>
  <c r="BJ449"/>
  <c r="BF449"/>
  <c r="FW448"/>
  <c r="EP448"/>
  <c r="EW448" s="1"/>
  <c r="EO448"/>
  <c r="EU448" s="1"/>
  <c r="CV448"/>
  <c r="EV448" s="1"/>
  <c r="CU448"/>
  <c r="ET448" s="1"/>
  <c r="EO447"/>
  <c r="EU447" s="1"/>
  <c r="DL447"/>
  <c r="DH447"/>
  <c r="DD447"/>
  <c r="CZ447"/>
  <c r="CU447"/>
  <c r="ET447" s="1"/>
  <c r="CL447"/>
  <c r="BV447"/>
  <c r="BR447"/>
  <c r="BN447"/>
  <c r="BJ447"/>
  <c r="BF447"/>
  <c r="FX447" s="1"/>
  <c r="EO446"/>
  <c r="EU446" s="1"/>
  <c r="DL446"/>
  <c r="DH446"/>
  <c r="DD446"/>
  <c r="CZ446"/>
  <c r="CU446"/>
  <c r="ET446" s="1"/>
  <c r="BR446"/>
  <c r="BN446"/>
  <c r="BJ446"/>
  <c r="BF446"/>
  <c r="FX446" s="1"/>
  <c r="EO445"/>
  <c r="EU445" s="1"/>
  <c r="DL445"/>
  <c r="DH445"/>
  <c r="DD445"/>
  <c r="CZ445"/>
  <c r="CU445"/>
  <c r="ET445" s="1"/>
  <c r="CL445"/>
  <c r="BV445"/>
  <c r="BR445"/>
  <c r="BN445"/>
  <c r="BJ445"/>
  <c r="BF445"/>
  <c r="FX445" s="1"/>
  <c r="FX444"/>
  <c r="EP444"/>
  <c r="EW444" s="1"/>
  <c r="EO444"/>
  <c r="EU444" s="1"/>
  <c r="CV444"/>
  <c r="EV444" s="1"/>
  <c r="CU444"/>
  <c r="ET444" s="1"/>
  <c r="FW443"/>
  <c r="EP443"/>
  <c r="EW443" s="1"/>
  <c r="EO443"/>
  <c r="EU443" s="1"/>
  <c r="CV443"/>
  <c r="EV443" s="1"/>
  <c r="CU443"/>
  <c r="ET443" s="1"/>
  <c r="FW442"/>
  <c r="EP442"/>
  <c r="EW442" s="1"/>
  <c r="EO442"/>
  <c r="EU442" s="1"/>
  <c r="CV442"/>
  <c r="EV442" s="1"/>
  <c r="CU442"/>
  <c r="ET442" s="1"/>
  <c r="EO441"/>
  <c r="EU441" s="1"/>
  <c r="DL441"/>
  <c r="DH441"/>
  <c r="DD441"/>
  <c r="CZ441"/>
  <c r="CU441"/>
  <c r="ET441" s="1"/>
  <c r="BR441"/>
  <c r="BN441"/>
  <c r="BJ441"/>
  <c r="BF441"/>
  <c r="FW440"/>
  <c r="EP440"/>
  <c r="EW440" s="1"/>
  <c r="EO440"/>
  <c r="EU440" s="1"/>
  <c r="CV440"/>
  <c r="EV440" s="1"/>
  <c r="CU440"/>
  <c r="ET440" s="1"/>
  <c r="FW439"/>
  <c r="EP439"/>
  <c r="EW439" s="1"/>
  <c r="EO439"/>
  <c r="EU439" s="1"/>
  <c r="CV439"/>
  <c r="EV439" s="1"/>
  <c r="CU439"/>
  <c r="ET439" s="1"/>
  <c r="FX438"/>
  <c r="EP438"/>
  <c r="EW438" s="1"/>
  <c r="EO438"/>
  <c r="EU438" s="1"/>
  <c r="CV438"/>
  <c r="EV438" s="1"/>
  <c r="CU438"/>
  <c r="ET438" s="1"/>
  <c r="FW437"/>
  <c r="EP437"/>
  <c r="EW437" s="1"/>
  <c r="EO437"/>
  <c r="EU437" s="1"/>
  <c r="CV437"/>
  <c r="EV437" s="1"/>
  <c r="CU437"/>
  <c r="ET437" s="1"/>
  <c r="FX436"/>
  <c r="EP436"/>
  <c r="EW436" s="1"/>
  <c r="EO436"/>
  <c r="EU436" s="1"/>
  <c r="CV436"/>
  <c r="EV436" s="1"/>
  <c r="CU436"/>
  <c r="ET436" s="1"/>
  <c r="EO435"/>
  <c r="EU435" s="1"/>
  <c r="DL435"/>
  <c r="DH435"/>
  <c r="DD435"/>
  <c r="CZ435"/>
  <c r="BU435"/>
  <c r="CU435" s="1"/>
  <c r="ET435" s="1"/>
  <c r="BR435"/>
  <c r="BN435"/>
  <c r="BJ435"/>
  <c r="BF435"/>
  <c r="FX434"/>
  <c r="ER434"/>
  <c r="EP434"/>
  <c r="EW434" s="1"/>
  <c r="EO434"/>
  <c r="EU434" s="1"/>
  <c r="CV434"/>
  <c r="CU434"/>
  <c r="FV433"/>
  <c r="ER433"/>
  <c r="EP433"/>
  <c r="EW433" s="1"/>
  <c r="EO433"/>
  <c r="EU433" s="1"/>
  <c r="CV433"/>
  <c r="CU433"/>
  <c r="ER432"/>
  <c r="EP432"/>
  <c r="EW432" s="1"/>
  <c r="EO432"/>
  <c r="EU432" s="1"/>
  <c r="CV432"/>
  <c r="EV432" s="1"/>
  <c r="FX432" s="1"/>
  <c r="CU432"/>
  <c r="ET432" s="1"/>
  <c r="FX431"/>
  <c r="ER431"/>
  <c r="EP431"/>
  <c r="EW431" s="1"/>
  <c r="EO431"/>
  <c r="EU431" s="1"/>
  <c r="CV431"/>
  <c r="CU431"/>
  <c r="EO430"/>
  <c r="EU430" s="1"/>
  <c r="DX430"/>
  <c r="EP430" s="1"/>
  <c r="EW430" s="1"/>
  <c r="CU430"/>
  <c r="ET430" s="1"/>
  <c r="BV430"/>
  <c r="BF430"/>
  <c r="FW429"/>
  <c r="EP429"/>
  <c r="EW429" s="1"/>
  <c r="EO429"/>
  <c r="EU429" s="1"/>
  <c r="CV429"/>
  <c r="EV429" s="1"/>
  <c r="CU429"/>
  <c r="ET429" s="1"/>
  <c r="FW428"/>
  <c r="EP428"/>
  <c r="EW428" s="1"/>
  <c r="EO428"/>
  <c r="EU428" s="1"/>
  <c r="CV428"/>
  <c r="EV428" s="1"/>
  <c r="CU428"/>
  <c r="ET428" s="1"/>
  <c r="FW427"/>
  <c r="EP427"/>
  <c r="EW427" s="1"/>
  <c r="EO427"/>
  <c r="EU427" s="1"/>
  <c r="CV427"/>
  <c r="EV427" s="1"/>
  <c r="CU427"/>
  <c r="ET427" s="1"/>
  <c r="EO426"/>
  <c r="EU426" s="1"/>
  <c r="DP426"/>
  <c r="DL426"/>
  <c r="DH426"/>
  <c r="DD426"/>
  <c r="CZ426"/>
  <c r="CU426"/>
  <c r="ET426" s="1"/>
  <c r="BR426"/>
  <c r="BN426"/>
  <c r="BJ426"/>
  <c r="BF426"/>
  <c r="FX426" s="1"/>
  <c r="FX425"/>
  <c r="ER425"/>
  <c r="EP425"/>
  <c r="EW425" s="1"/>
  <c r="EO425"/>
  <c r="EU425" s="1"/>
  <c r="CV425"/>
  <c r="CU425"/>
  <c r="FX424"/>
  <c r="ER424"/>
  <c r="EP424"/>
  <c r="EW424" s="1"/>
  <c r="EO424"/>
  <c r="EU424" s="1"/>
  <c r="CV424"/>
  <c r="CU424"/>
  <c r="ER423"/>
  <c r="EP423"/>
  <c r="EW423" s="1"/>
  <c r="EO423"/>
  <c r="EU423" s="1"/>
  <c r="CV423"/>
  <c r="EV423" s="1"/>
  <c r="FX423" s="1"/>
  <c r="CU423"/>
  <c r="ET423" s="1"/>
  <c r="FX422"/>
  <c r="ER422"/>
  <c r="EP422"/>
  <c r="EW422" s="1"/>
  <c r="EO422"/>
  <c r="EU422" s="1"/>
  <c r="CV422"/>
  <c r="CU422"/>
  <c r="ER421"/>
  <c r="EP421"/>
  <c r="EW421" s="1"/>
  <c r="EO421"/>
  <c r="EU421" s="1"/>
  <c r="CV421"/>
  <c r="EV421" s="1"/>
  <c r="FX421" s="1"/>
  <c r="CU421"/>
  <c r="ET421" s="1"/>
  <c r="FV420"/>
  <c r="ER420"/>
  <c r="EP420"/>
  <c r="EW420" s="1"/>
  <c r="EO420"/>
  <c r="EU420" s="1"/>
  <c r="CV420"/>
  <c r="CU420"/>
  <c r="ET420" s="1"/>
  <c r="ER419"/>
  <c r="EP419"/>
  <c r="EW419" s="1"/>
  <c r="EO419"/>
  <c r="EU419" s="1"/>
  <c r="CV419"/>
  <c r="EV419" s="1"/>
  <c r="FX419" s="1"/>
  <c r="CU419"/>
  <c r="ET419" s="1"/>
  <c r="FW418"/>
  <c r="EP418"/>
  <c r="EW418" s="1"/>
  <c r="EO418"/>
  <c r="EU418" s="1"/>
  <c r="CV418"/>
  <c r="EV418" s="1"/>
  <c r="CU418"/>
  <c r="ET418" s="1"/>
  <c r="FV417"/>
  <c r="ER417"/>
  <c r="EP417"/>
  <c r="EW417" s="1"/>
  <c r="EO417"/>
  <c r="EU417" s="1"/>
  <c r="CV417"/>
  <c r="CU417"/>
  <c r="FW416"/>
  <c r="EP416"/>
  <c r="EW416" s="1"/>
  <c r="EO416"/>
  <c r="EU416" s="1"/>
  <c r="CV416"/>
  <c r="EV416" s="1"/>
  <c r="CU416"/>
  <c r="ET416" s="1"/>
  <c r="FW415"/>
  <c r="EP415"/>
  <c r="EW415" s="1"/>
  <c r="EO415"/>
  <c r="EU415" s="1"/>
  <c r="CV415"/>
  <c r="EV415" s="1"/>
  <c r="CU415"/>
  <c r="ET415" s="1"/>
  <c r="FX414"/>
  <c r="EP414"/>
  <c r="EW414" s="1"/>
  <c r="EO414"/>
  <c r="EU414" s="1"/>
  <c r="CV414"/>
  <c r="EV414" s="1"/>
  <c r="CU414"/>
  <c r="ET414" s="1"/>
  <c r="EP413"/>
  <c r="EW413" s="1"/>
  <c r="EO413"/>
  <c r="EU413" s="1"/>
  <c r="CV413"/>
  <c r="EV413" s="1"/>
  <c r="CU413"/>
  <c r="ET413" s="1"/>
  <c r="FW412"/>
  <c r="EP412"/>
  <c r="EW412" s="1"/>
  <c r="EO412"/>
  <c r="EU412" s="1"/>
  <c r="CV412"/>
  <c r="EV412" s="1"/>
  <c r="CU412"/>
  <c r="ET412" s="1"/>
  <c r="FW411"/>
  <c r="EP411"/>
  <c r="EW411" s="1"/>
  <c r="EO411"/>
  <c r="EU411" s="1"/>
  <c r="CV411"/>
  <c r="EV411" s="1"/>
  <c r="CU411"/>
  <c r="ET411" s="1"/>
  <c r="FW410"/>
  <c r="EP410"/>
  <c r="EW410" s="1"/>
  <c r="EO410"/>
  <c r="EU410" s="1"/>
  <c r="CV410"/>
  <c r="EV410" s="1"/>
  <c r="CU410"/>
  <c r="ET410" s="1"/>
  <c r="EO409"/>
  <c r="EU409" s="1"/>
  <c r="DL409"/>
  <c r="DH409"/>
  <c r="DD409"/>
  <c r="CZ409"/>
  <c r="CU409"/>
  <c r="ET409" s="1"/>
  <c r="BR409"/>
  <c r="BN409"/>
  <c r="BJ409"/>
  <c r="BF409"/>
  <c r="FW409" s="1"/>
  <c r="EO408"/>
  <c r="EU408" s="1"/>
  <c r="DL408"/>
  <c r="DH408"/>
  <c r="DD408"/>
  <c r="CZ408"/>
  <c r="CU408"/>
  <c r="ET408" s="1"/>
  <c r="BR408"/>
  <c r="BN408"/>
  <c r="BJ408"/>
  <c r="BF408"/>
  <c r="CV408" s="1"/>
  <c r="EO407"/>
  <c r="EU407" s="1"/>
  <c r="DL407"/>
  <c r="DH407"/>
  <c r="DD407"/>
  <c r="CZ407"/>
  <c r="CU407"/>
  <c r="ET407" s="1"/>
  <c r="BR407"/>
  <c r="BN407"/>
  <c r="BJ407"/>
  <c r="BF407"/>
  <c r="FW407" s="1"/>
  <c r="FW406"/>
  <c r="EP406"/>
  <c r="EW406" s="1"/>
  <c r="EO406"/>
  <c r="EU406" s="1"/>
  <c r="CV406"/>
  <c r="EV406" s="1"/>
  <c r="CU406"/>
  <c r="ET406" s="1"/>
  <c r="EW405"/>
  <c r="EU405"/>
  <c r="ER405"/>
  <c r="CV405"/>
  <c r="EV405" s="1"/>
  <c r="CU405"/>
  <c r="ET405" s="1"/>
  <c r="FX404"/>
  <c r="EP404"/>
  <c r="EW404" s="1"/>
  <c r="EO404"/>
  <c r="EU404" s="1"/>
  <c r="CV404"/>
  <c r="EV404" s="1"/>
  <c r="CU404"/>
  <c r="ET404" s="1"/>
  <c r="EP403"/>
  <c r="EW403" s="1"/>
  <c r="EO403"/>
  <c r="EU403" s="1"/>
  <c r="CV403"/>
  <c r="EV403" s="1"/>
  <c r="CU403"/>
  <c r="ET403" s="1"/>
  <c r="FX402"/>
  <c r="EP402"/>
  <c r="EW402" s="1"/>
  <c r="EO402"/>
  <c r="EU402" s="1"/>
  <c r="CV402"/>
  <c r="EQ402" s="1"/>
  <c r="ER402" s="1"/>
  <c r="CU402"/>
  <c r="ET402" s="1"/>
  <c r="FX401"/>
  <c r="EP401"/>
  <c r="EW401" s="1"/>
  <c r="EO401"/>
  <c r="EU401" s="1"/>
  <c r="CV401"/>
  <c r="EV401" s="1"/>
  <c r="CU401"/>
  <c r="ET401" s="1"/>
  <c r="EP400"/>
  <c r="EW400" s="1"/>
  <c r="EO400"/>
  <c r="EU400" s="1"/>
  <c r="CV400"/>
  <c r="EV400" s="1"/>
  <c r="CU400"/>
  <c r="ET400" s="1"/>
  <c r="EP399"/>
  <c r="EW399" s="1"/>
  <c r="EO399"/>
  <c r="EU399" s="1"/>
  <c r="CV399"/>
  <c r="EV399" s="1"/>
  <c r="CU399"/>
  <c r="ET399" s="1"/>
  <c r="FX398"/>
  <c r="EP398"/>
  <c r="EW398" s="1"/>
  <c r="EO398"/>
  <c r="EU398" s="1"/>
  <c r="CV398"/>
  <c r="EV398" s="1"/>
  <c r="CU398"/>
  <c r="ET398" s="1"/>
  <c r="FX397"/>
  <c r="EP397"/>
  <c r="EW397" s="1"/>
  <c r="EO397"/>
  <c r="EU397" s="1"/>
  <c r="CV397"/>
  <c r="EV397" s="1"/>
  <c r="CU397"/>
  <c r="ET397" s="1"/>
  <c r="FX396"/>
  <c r="EP396"/>
  <c r="EW396" s="1"/>
  <c r="EO396"/>
  <c r="EU396" s="1"/>
  <c r="CV396"/>
  <c r="EQ396" s="1"/>
  <c r="ER396" s="1"/>
  <c r="CU396"/>
  <c r="ET396" s="1"/>
  <c r="EP395"/>
  <c r="EW395" s="1"/>
  <c r="EO395"/>
  <c r="EU395" s="1"/>
  <c r="CU395"/>
  <c r="ET395" s="1"/>
  <c r="BN395"/>
  <c r="FX395" s="1"/>
  <c r="FW394"/>
  <c r="EP394"/>
  <c r="EW394" s="1"/>
  <c r="EO394"/>
  <c r="EU394" s="1"/>
  <c r="CV394"/>
  <c r="EV394" s="1"/>
  <c r="CU394"/>
  <c r="ET394" s="1"/>
  <c r="FX393"/>
  <c r="EP393"/>
  <c r="EW393" s="1"/>
  <c r="EO393"/>
  <c r="EU393" s="1"/>
  <c r="CV393"/>
  <c r="EQ393" s="1"/>
  <c r="ER393" s="1"/>
  <c r="CU393"/>
  <c r="ET393" s="1"/>
  <c r="FX392"/>
  <c r="EP392"/>
  <c r="EW392" s="1"/>
  <c r="EO392"/>
  <c r="EU392" s="1"/>
  <c r="CV392"/>
  <c r="EV392" s="1"/>
  <c r="CU392"/>
  <c r="ET392" s="1"/>
  <c r="FX391"/>
  <c r="EP391"/>
  <c r="EW391" s="1"/>
  <c r="EO391"/>
  <c r="EU391" s="1"/>
  <c r="CV391"/>
  <c r="EV391" s="1"/>
  <c r="CU391"/>
  <c r="ET391" s="1"/>
  <c r="FX390"/>
  <c r="EP390"/>
  <c r="EW390" s="1"/>
  <c r="EO390"/>
  <c r="EU390" s="1"/>
  <c r="CV390"/>
  <c r="EV390" s="1"/>
  <c r="CU390"/>
  <c r="ET390" s="1"/>
  <c r="FX389"/>
  <c r="EP389"/>
  <c r="EW389" s="1"/>
  <c r="EO389"/>
  <c r="EU389" s="1"/>
  <c r="CV389"/>
  <c r="EQ389" s="1"/>
  <c r="ER389" s="1"/>
  <c r="CU389"/>
  <c r="ET389" s="1"/>
  <c r="FX388"/>
  <c r="EP388"/>
  <c r="EW388" s="1"/>
  <c r="EO388"/>
  <c r="EU388" s="1"/>
  <c r="CV388"/>
  <c r="EV388" s="1"/>
  <c r="CU388"/>
  <c r="ET388" s="1"/>
  <c r="FX387"/>
  <c r="EP387"/>
  <c r="EW387" s="1"/>
  <c r="EO387"/>
  <c r="EU387" s="1"/>
  <c r="CV387"/>
  <c r="EV387" s="1"/>
  <c r="CU387"/>
  <c r="ET387" s="1"/>
  <c r="FX386"/>
  <c r="EP386"/>
  <c r="EW386" s="1"/>
  <c r="EO386"/>
  <c r="EU386" s="1"/>
  <c r="CV386"/>
  <c r="EV386" s="1"/>
  <c r="CU386"/>
  <c r="ET386" s="1"/>
  <c r="FX385"/>
  <c r="EP385"/>
  <c r="EW385" s="1"/>
  <c r="EO385"/>
  <c r="EU385" s="1"/>
  <c r="CV385"/>
  <c r="EV385" s="1"/>
  <c r="CU385"/>
  <c r="ET385" s="1"/>
  <c r="EO384"/>
  <c r="EU384" s="1"/>
  <c r="DL384"/>
  <c r="DH384"/>
  <c r="DD384"/>
  <c r="CZ384"/>
  <c r="CU384"/>
  <c r="ET384" s="1"/>
  <c r="BR384"/>
  <c r="BN384"/>
  <c r="BJ384"/>
  <c r="BF384"/>
  <c r="EO383"/>
  <c r="EU383" s="1"/>
  <c r="DP383"/>
  <c r="DL383"/>
  <c r="DH383"/>
  <c r="DD383"/>
  <c r="CZ383"/>
  <c r="CU383"/>
  <c r="ET383" s="1"/>
  <c r="BR383"/>
  <c r="BN383"/>
  <c r="BJ383"/>
  <c r="BF383"/>
  <c r="EO382"/>
  <c r="EU382" s="1"/>
  <c r="DL382"/>
  <c r="DH382"/>
  <c r="DD382"/>
  <c r="CZ382"/>
  <c r="CU382"/>
  <c r="ET382" s="1"/>
  <c r="BR382"/>
  <c r="BN382"/>
  <c r="BJ382"/>
  <c r="BF382"/>
  <c r="EO381"/>
  <c r="EU381" s="1"/>
  <c r="DL381"/>
  <c r="DH381"/>
  <c r="DD381"/>
  <c r="CZ381"/>
  <c r="CU381"/>
  <c r="ET381" s="1"/>
  <c r="BR381"/>
  <c r="BN381"/>
  <c r="BJ381"/>
  <c r="BF381"/>
  <c r="EO380"/>
  <c r="EU380" s="1"/>
  <c r="DL380"/>
  <c r="DH380"/>
  <c r="DD380"/>
  <c r="CZ380"/>
  <c r="CU380"/>
  <c r="ET380" s="1"/>
  <c r="BR380"/>
  <c r="BN380"/>
  <c r="BJ380"/>
  <c r="BF380"/>
  <c r="FW379"/>
  <c r="EP379"/>
  <c r="EW379" s="1"/>
  <c r="EO379"/>
  <c r="EU379" s="1"/>
  <c r="CV379"/>
  <c r="EV379" s="1"/>
  <c r="CU379"/>
  <c r="ET379" s="1"/>
  <c r="EO378"/>
  <c r="EU378" s="1"/>
  <c r="DL378"/>
  <c r="DH378"/>
  <c r="DD378"/>
  <c r="CZ378"/>
  <c r="CU378"/>
  <c r="ET378" s="1"/>
  <c r="BR378"/>
  <c r="BN378"/>
  <c r="BJ378"/>
  <c r="BF378"/>
  <c r="EO377"/>
  <c r="EU377" s="1"/>
  <c r="DP377"/>
  <c r="DL377"/>
  <c r="DH377"/>
  <c r="DD377"/>
  <c r="CZ377"/>
  <c r="CU377"/>
  <c r="ET377" s="1"/>
  <c r="BR377"/>
  <c r="BN377"/>
  <c r="BJ377"/>
  <c r="BF377"/>
  <c r="EO376"/>
  <c r="EU376" s="1"/>
  <c r="DL376"/>
  <c r="DH376"/>
  <c r="DD376"/>
  <c r="CZ376"/>
  <c r="CU376"/>
  <c r="ET376" s="1"/>
  <c r="BR376"/>
  <c r="BN376"/>
  <c r="BJ376"/>
  <c r="BF376"/>
  <c r="FW375"/>
  <c r="EP375"/>
  <c r="EW375" s="1"/>
  <c r="EO375"/>
  <c r="EU375" s="1"/>
  <c r="CV375"/>
  <c r="EV375" s="1"/>
  <c r="CU375"/>
  <c r="ET375" s="1"/>
  <c r="EO374"/>
  <c r="EU374" s="1"/>
  <c r="DL374"/>
  <c r="DH374"/>
  <c r="DD374"/>
  <c r="CZ374"/>
  <c r="CU374"/>
  <c r="ET374" s="1"/>
  <c r="BR374"/>
  <c r="BN374"/>
  <c r="BJ374"/>
  <c r="BF374"/>
  <c r="EO373"/>
  <c r="EU373" s="1"/>
  <c r="DL373"/>
  <c r="DH373"/>
  <c r="DD373"/>
  <c r="CZ373"/>
  <c r="CU373"/>
  <c r="ET373" s="1"/>
  <c r="BR373"/>
  <c r="BN373"/>
  <c r="BJ373"/>
  <c r="BF373"/>
  <c r="EO372"/>
  <c r="EU372" s="1"/>
  <c r="DL372"/>
  <c r="DH372"/>
  <c r="DD372"/>
  <c r="CZ372"/>
  <c r="CU372"/>
  <c r="ET372" s="1"/>
  <c r="BR372"/>
  <c r="BN372"/>
  <c r="BJ372"/>
  <c r="BF372"/>
  <c r="EO371"/>
  <c r="EU371" s="1"/>
  <c r="DL371"/>
  <c r="DH371"/>
  <c r="DD371"/>
  <c r="CZ371"/>
  <c r="CU371"/>
  <c r="ET371" s="1"/>
  <c r="BR371"/>
  <c r="BN371"/>
  <c r="BJ371"/>
  <c r="BF371"/>
  <c r="EO370"/>
  <c r="EU370" s="1"/>
  <c r="DL370"/>
  <c r="DH370"/>
  <c r="DD370"/>
  <c r="CZ370"/>
  <c r="CU370"/>
  <c r="ET370" s="1"/>
  <c r="BR370"/>
  <c r="BN370"/>
  <c r="BJ370"/>
  <c r="BF370"/>
  <c r="EO369"/>
  <c r="EU369" s="1"/>
  <c r="DL369"/>
  <c r="DH369"/>
  <c r="DD369"/>
  <c r="CZ369"/>
  <c r="CU369"/>
  <c r="ET369" s="1"/>
  <c r="BR369"/>
  <c r="BN369"/>
  <c r="BJ369"/>
  <c r="BF369"/>
  <c r="EO368"/>
  <c r="EU368" s="1"/>
  <c r="DL368"/>
  <c r="DH368"/>
  <c r="DD368"/>
  <c r="CZ368"/>
  <c r="CU368"/>
  <c r="ET368" s="1"/>
  <c r="BR368"/>
  <c r="BN368"/>
  <c r="BJ368"/>
  <c r="BF368"/>
  <c r="EO367"/>
  <c r="EU367" s="1"/>
  <c r="DL367"/>
  <c r="DH367"/>
  <c r="DD367"/>
  <c r="CZ367"/>
  <c r="CU367"/>
  <c r="ET367" s="1"/>
  <c r="BR367"/>
  <c r="BN367"/>
  <c r="BJ367"/>
  <c r="BF367"/>
  <c r="EO366"/>
  <c r="EU366" s="1"/>
  <c r="DL366"/>
  <c r="DH366"/>
  <c r="DD366"/>
  <c r="CZ366"/>
  <c r="CU366"/>
  <c r="ET366" s="1"/>
  <c r="BR366"/>
  <c r="BN366"/>
  <c r="BJ366"/>
  <c r="BF366"/>
  <c r="EO365"/>
  <c r="EU365" s="1"/>
  <c r="DL365"/>
  <c r="DH365"/>
  <c r="DD365"/>
  <c r="CZ365"/>
  <c r="CU365"/>
  <c r="ET365" s="1"/>
  <c r="BR365"/>
  <c r="BN365"/>
  <c r="BJ365"/>
  <c r="BF365"/>
  <c r="FX364"/>
  <c r="EP364"/>
  <c r="EW364" s="1"/>
  <c r="EO364"/>
  <c r="EU364" s="1"/>
  <c r="CV364"/>
  <c r="EV364" s="1"/>
  <c r="CU364"/>
  <c r="ET364" s="1"/>
  <c r="FW363"/>
  <c r="EP363"/>
  <c r="EW363" s="1"/>
  <c r="EO363"/>
  <c r="EU363" s="1"/>
  <c r="CV363"/>
  <c r="EV363" s="1"/>
  <c r="CU363"/>
  <c r="ET363" s="1"/>
  <c r="FX362"/>
  <c r="EP362"/>
  <c r="EW362" s="1"/>
  <c r="EO362"/>
  <c r="EU362" s="1"/>
  <c r="CV362"/>
  <c r="EV362" s="1"/>
  <c r="CU362"/>
  <c r="ET362" s="1"/>
  <c r="FX361"/>
  <c r="EP361"/>
  <c r="EW361" s="1"/>
  <c r="EO361"/>
  <c r="EU361" s="1"/>
  <c r="CV361"/>
  <c r="EV361" s="1"/>
  <c r="CU361"/>
  <c r="ET361" s="1"/>
  <c r="FW360"/>
  <c r="EP360"/>
  <c r="EW360" s="1"/>
  <c r="EO360"/>
  <c r="EU360" s="1"/>
  <c r="CV360"/>
  <c r="EV360" s="1"/>
  <c r="CU360"/>
  <c r="ET360" s="1"/>
  <c r="FX359"/>
  <c r="EP359"/>
  <c r="EW359" s="1"/>
  <c r="EO359"/>
  <c r="EU359" s="1"/>
  <c r="CV359"/>
  <c r="EV359" s="1"/>
  <c r="CU359"/>
  <c r="ET359" s="1"/>
  <c r="FX358"/>
  <c r="EP358"/>
  <c r="EW358" s="1"/>
  <c r="EO358"/>
  <c r="EU358" s="1"/>
  <c r="CV358"/>
  <c r="EV358" s="1"/>
  <c r="CU358"/>
  <c r="ET358" s="1"/>
  <c r="EP357"/>
  <c r="EW357" s="1"/>
  <c r="EO357"/>
  <c r="EU357" s="1"/>
  <c r="CV357"/>
  <c r="EV357" s="1"/>
  <c r="CU357"/>
  <c r="ET357" s="1"/>
  <c r="EP356"/>
  <c r="EW356" s="1"/>
  <c r="EO356"/>
  <c r="EU356" s="1"/>
  <c r="CV356"/>
  <c r="EV356" s="1"/>
  <c r="CU356"/>
  <c r="ET356" s="1"/>
  <c r="FX355"/>
  <c r="EP355"/>
  <c r="EW355" s="1"/>
  <c r="EO355"/>
  <c r="EU355" s="1"/>
  <c r="CV355"/>
  <c r="EV355" s="1"/>
  <c r="CU355"/>
  <c r="ET355" s="1"/>
  <c r="EP354"/>
  <c r="EW354" s="1"/>
  <c r="EO354"/>
  <c r="EU354" s="1"/>
  <c r="CU354"/>
  <c r="ET354" s="1"/>
  <c r="BN354"/>
  <c r="FX354" s="1"/>
  <c r="EP353"/>
  <c r="EW353" s="1"/>
  <c r="EO353"/>
  <c r="EU353" s="1"/>
  <c r="CV353"/>
  <c r="EV353" s="1"/>
  <c r="CU353"/>
  <c r="ET353" s="1"/>
  <c r="FX352"/>
  <c r="EP352"/>
  <c r="EW352" s="1"/>
  <c r="EO352"/>
  <c r="EU352" s="1"/>
  <c r="CV352"/>
  <c r="EV352" s="1"/>
  <c r="CU352"/>
  <c r="ET352" s="1"/>
  <c r="EP351"/>
  <c r="EW351" s="1"/>
  <c r="EO351"/>
  <c r="EU351" s="1"/>
  <c r="CV351"/>
  <c r="EV351" s="1"/>
  <c r="CU351"/>
  <c r="ET351" s="1"/>
  <c r="FW350"/>
  <c r="EP350"/>
  <c r="EW350" s="1"/>
  <c r="EO350"/>
  <c r="EU350" s="1"/>
  <c r="CV350"/>
  <c r="EV350" s="1"/>
  <c r="CU350"/>
  <c r="ET350" s="1"/>
  <c r="FX349"/>
  <c r="EP349"/>
  <c r="EW349" s="1"/>
  <c r="EO349"/>
  <c r="EU349" s="1"/>
  <c r="CV349"/>
  <c r="EV349" s="1"/>
  <c r="CU349"/>
  <c r="ET349" s="1"/>
  <c r="FW348"/>
  <c r="EP348"/>
  <c r="EW348" s="1"/>
  <c r="EO348"/>
  <c r="EU348" s="1"/>
  <c r="CV348"/>
  <c r="EV348" s="1"/>
  <c r="CU348"/>
  <c r="ET348" s="1"/>
  <c r="FW347"/>
  <c r="EP347"/>
  <c r="EW347" s="1"/>
  <c r="EO347"/>
  <c r="EU347" s="1"/>
  <c r="CV347"/>
  <c r="EV347" s="1"/>
  <c r="CU347"/>
  <c r="ET347" s="1"/>
  <c r="FW346"/>
  <c r="EP346"/>
  <c r="EW346" s="1"/>
  <c r="EO346"/>
  <c r="EU346" s="1"/>
  <c r="CV346"/>
  <c r="EV346" s="1"/>
  <c r="CU346"/>
  <c r="ET346" s="1"/>
  <c r="EP345"/>
  <c r="EW345" s="1"/>
  <c r="EO345"/>
  <c r="EU345" s="1"/>
  <c r="CV345"/>
  <c r="EV345" s="1"/>
  <c r="CU345"/>
  <c r="ET345" s="1"/>
  <c r="FX344"/>
  <c r="EP344"/>
  <c r="EW344" s="1"/>
  <c r="EO344"/>
  <c r="EU344" s="1"/>
  <c r="CV344"/>
  <c r="EV344" s="1"/>
  <c r="CU344"/>
  <c r="ET344" s="1"/>
  <c r="EP343"/>
  <c r="EW343" s="1"/>
  <c r="EO343"/>
  <c r="EU343" s="1"/>
  <c r="CV343"/>
  <c r="EV343" s="1"/>
  <c r="CU343"/>
  <c r="ET343" s="1"/>
  <c r="EO342"/>
  <c r="EU342" s="1"/>
  <c r="DL342"/>
  <c r="DH342"/>
  <c r="DD342"/>
  <c r="CZ342"/>
  <c r="CU342"/>
  <c r="ET342" s="1"/>
  <c r="BR342"/>
  <c r="BN342"/>
  <c r="BJ342"/>
  <c r="BF342"/>
  <c r="EO341"/>
  <c r="EU341" s="1"/>
  <c r="DL341"/>
  <c r="DH341"/>
  <c r="DD341"/>
  <c r="CZ341"/>
  <c r="CU341"/>
  <c r="ET341" s="1"/>
  <c r="BR341"/>
  <c r="BN341"/>
  <c r="BJ341"/>
  <c r="BF341"/>
  <c r="EO340"/>
  <c r="EU340" s="1"/>
  <c r="DL340"/>
  <c r="DH340"/>
  <c r="DD340"/>
  <c r="CZ340"/>
  <c r="CU340"/>
  <c r="ET340" s="1"/>
  <c r="BR340"/>
  <c r="BN340"/>
  <c r="BJ340"/>
  <c r="BF340"/>
  <c r="EO339"/>
  <c r="EU339" s="1"/>
  <c r="DL339"/>
  <c r="DH339"/>
  <c r="DD339"/>
  <c r="CZ339"/>
  <c r="CU339"/>
  <c r="ET339" s="1"/>
  <c r="BR339"/>
  <c r="BN339"/>
  <c r="BJ339"/>
  <c r="BF339"/>
  <c r="EO338"/>
  <c r="EU338" s="1"/>
  <c r="DL338"/>
  <c r="DH338"/>
  <c r="DD338"/>
  <c r="CZ338"/>
  <c r="CU338"/>
  <c r="ET338" s="1"/>
  <c r="BR338"/>
  <c r="BN338"/>
  <c r="BJ338"/>
  <c r="BF338"/>
  <c r="EO337"/>
  <c r="EU337" s="1"/>
  <c r="DL337"/>
  <c r="DH337"/>
  <c r="DD337"/>
  <c r="CZ337"/>
  <c r="CU337"/>
  <c r="ET337" s="1"/>
  <c r="BR337"/>
  <c r="BN337"/>
  <c r="BJ337"/>
  <c r="BF337"/>
  <c r="EO336"/>
  <c r="EU336" s="1"/>
  <c r="DL336"/>
  <c r="DH336"/>
  <c r="DD336"/>
  <c r="CZ336"/>
  <c r="CU336"/>
  <c r="ET336" s="1"/>
  <c r="BR336"/>
  <c r="BN336"/>
  <c r="BJ336"/>
  <c r="BF336"/>
  <c r="EO335"/>
  <c r="EU335" s="1"/>
  <c r="DL335"/>
  <c r="DH335"/>
  <c r="DD335"/>
  <c r="CZ335"/>
  <c r="CU335"/>
  <c r="ET335" s="1"/>
  <c r="BR335"/>
  <c r="BN335"/>
  <c r="BJ335"/>
  <c r="BF335"/>
  <c r="EO334"/>
  <c r="EU334" s="1"/>
  <c r="DL334"/>
  <c r="DH334"/>
  <c r="DD334"/>
  <c r="CZ334"/>
  <c r="CU334"/>
  <c r="ET334" s="1"/>
  <c r="BR334"/>
  <c r="BN334"/>
  <c r="BJ334"/>
  <c r="BF334"/>
  <c r="EO333"/>
  <c r="EU333" s="1"/>
  <c r="DL333"/>
  <c r="DH333"/>
  <c r="DD333"/>
  <c r="CZ333"/>
  <c r="CU333"/>
  <c r="ET333" s="1"/>
  <c r="BR333"/>
  <c r="BN333"/>
  <c r="BJ333"/>
  <c r="BF333"/>
  <c r="EO332"/>
  <c r="EU332" s="1"/>
  <c r="DL332"/>
  <c r="DH332"/>
  <c r="DD332"/>
  <c r="CZ332"/>
  <c r="CU332"/>
  <c r="ET332" s="1"/>
  <c r="BR332"/>
  <c r="BN332"/>
  <c r="BJ332"/>
  <c r="BF332"/>
  <c r="EO331"/>
  <c r="EU331" s="1"/>
  <c r="DL331"/>
  <c r="DH331"/>
  <c r="DD331"/>
  <c r="CZ331"/>
  <c r="CU331"/>
  <c r="ET331" s="1"/>
  <c r="BR331"/>
  <c r="BN331"/>
  <c r="BJ331"/>
  <c r="BF331"/>
  <c r="EO330"/>
  <c r="EU330" s="1"/>
  <c r="DL330"/>
  <c r="DH330"/>
  <c r="DD330"/>
  <c r="CZ330"/>
  <c r="CU330"/>
  <c r="ET330" s="1"/>
  <c r="BR330"/>
  <c r="BN330"/>
  <c r="BJ330"/>
  <c r="BF330"/>
  <c r="EO329"/>
  <c r="EU329" s="1"/>
  <c r="DL329"/>
  <c r="DH329"/>
  <c r="DD329"/>
  <c r="CZ329"/>
  <c r="CU329"/>
  <c r="ET329" s="1"/>
  <c r="BR329"/>
  <c r="BN329"/>
  <c r="BJ329"/>
  <c r="BF329"/>
  <c r="EO328"/>
  <c r="EU328" s="1"/>
  <c r="DP328"/>
  <c r="DL328"/>
  <c r="DH328"/>
  <c r="DD328"/>
  <c r="CZ328"/>
  <c r="CU328"/>
  <c r="ET328" s="1"/>
  <c r="BR328"/>
  <c r="BN328"/>
  <c r="BJ328"/>
  <c r="BF328"/>
  <c r="EO327"/>
  <c r="EU327" s="1"/>
  <c r="DL327"/>
  <c r="DH327"/>
  <c r="DD327"/>
  <c r="CZ327"/>
  <c r="CU327"/>
  <c r="ET327" s="1"/>
  <c r="BR327"/>
  <c r="BN327"/>
  <c r="BJ327"/>
  <c r="BF327"/>
  <c r="EO326"/>
  <c r="EU326" s="1"/>
  <c r="DL326"/>
  <c r="DH326"/>
  <c r="DD326"/>
  <c r="CZ326"/>
  <c r="CU326"/>
  <c r="ET326" s="1"/>
  <c r="BR326"/>
  <c r="BN326"/>
  <c r="BJ326"/>
  <c r="BF326"/>
  <c r="EO325"/>
  <c r="EU325" s="1"/>
  <c r="DL325"/>
  <c r="DH325"/>
  <c r="DD325"/>
  <c r="CZ325"/>
  <c r="CU325"/>
  <c r="ET325" s="1"/>
  <c r="BR325"/>
  <c r="BN325"/>
  <c r="BJ325"/>
  <c r="BF325"/>
  <c r="FW324"/>
  <c r="EP324"/>
  <c r="EW324" s="1"/>
  <c r="EO324"/>
  <c r="EU324" s="1"/>
  <c r="CV324"/>
  <c r="EQ324" s="1"/>
  <c r="ER324" s="1"/>
  <c r="CU324"/>
  <c r="ET324" s="1"/>
  <c r="FW323"/>
  <c r="EP323"/>
  <c r="EW323" s="1"/>
  <c r="EO323"/>
  <c r="EU323" s="1"/>
  <c r="CV323"/>
  <c r="EV323" s="1"/>
  <c r="CU323"/>
  <c r="ET323" s="1"/>
  <c r="FW322"/>
  <c r="EP322"/>
  <c r="EW322" s="1"/>
  <c r="EO322"/>
  <c r="EU322" s="1"/>
  <c r="CV322"/>
  <c r="EV322" s="1"/>
  <c r="CU322"/>
  <c r="ET322" s="1"/>
  <c r="EP321"/>
  <c r="EW321" s="1"/>
  <c r="EO321"/>
  <c r="EU321" s="1"/>
  <c r="CV321"/>
  <c r="EV321" s="1"/>
  <c r="CU321"/>
  <c r="ET321" s="1"/>
  <c r="EP320"/>
  <c r="EW320" s="1"/>
  <c r="EO320"/>
  <c r="EU320" s="1"/>
  <c r="CV320"/>
  <c r="EV320" s="1"/>
  <c r="CU320"/>
  <c r="ET320" s="1"/>
  <c r="EP319"/>
  <c r="EW319" s="1"/>
  <c r="EO319"/>
  <c r="EU319" s="1"/>
  <c r="CV319"/>
  <c r="EV319" s="1"/>
  <c r="CU319"/>
  <c r="ET319" s="1"/>
  <c r="FX318"/>
  <c r="EP318"/>
  <c r="EW318" s="1"/>
  <c r="EO318"/>
  <c r="EU318" s="1"/>
  <c r="CV318"/>
  <c r="EV318" s="1"/>
  <c r="CU318"/>
  <c r="ET318" s="1"/>
  <c r="FX317"/>
  <c r="EP317"/>
  <c r="EW317" s="1"/>
  <c r="EO317"/>
  <c r="EU317" s="1"/>
  <c r="CV317"/>
  <c r="EV317" s="1"/>
  <c r="CU317"/>
  <c r="ET317" s="1"/>
  <c r="FX316"/>
  <c r="EP316"/>
  <c r="EW316" s="1"/>
  <c r="EO316"/>
  <c r="EU316" s="1"/>
  <c r="CV316"/>
  <c r="EV316" s="1"/>
  <c r="CU316"/>
  <c r="ET316" s="1"/>
  <c r="EO315"/>
  <c r="EU315" s="1"/>
  <c r="DL315"/>
  <c r="DH315"/>
  <c r="DD315"/>
  <c r="CZ315"/>
  <c r="CU315"/>
  <c r="ET315" s="1"/>
  <c r="BR315"/>
  <c r="BN315"/>
  <c r="BJ315"/>
  <c r="BF315"/>
  <c r="EO314"/>
  <c r="EU314" s="1"/>
  <c r="DL314"/>
  <c r="DH314"/>
  <c r="DD314"/>
  <c r="CZ314"/>
  <c r="CU314"/>
  <c r="ET314" s="1"/>
  <c r="BR314"/>
  <c r="BN314"/>
  <c r="BJ314"/>
  <c r="BF314"/>
  <c r="EO313"/>
  <c r="EU313" s="1"/>
  <c r="DL313"/>
  <c r="DH313"/>
  <c r="DD313"/>
  <c r="CZ313"/>
  <c r="CU313"/>
  <c r="ET313" s="1"/>
  <c r="BR313"/>
  <c r="BN313"/>
  <c r="BJ313"/>
  <c r="BF313"/>
  <c r="EP312"/>
  <c r="EW312" s="1"/>
  <c r="EO312"/>
  <c r="EU312" s="1"/>
  <c r="CV312"/>
  <c r="EV312" s="1"/>
  <c r="CU312"/>
  <c r="ET312" s="1"/>
  <c r="EP311"/>
  <c r="EW311" s="1"/>
  <c r="EO311"/>
  <c r="EU311" s="1"/>
  <c r="CV311"/>
  <c r="EV311" s="1"/>
  <c r="CU311"/>
  <c r="ET311" s="1"/>
  <c r="EO310"/>
  <c r="EU310" s="1"/>
  <c r="DL310"/>
  <c r="DH310"/>
  <c r="DD310"/>
  <c r="CZ310"/>
  <c r="CU310"/>
  <c r="ET310" s="1"/>
  <c r="CD310"/>
  <c r="BR310"/>
  <c r="BN310"/>
  <c r="BJ310"/>
  <c r="BF310"/>
  <c r="EP309"/>
  <c r="EW309" s="1"/>
  <c r="EO309"/>
  <c r="EU309" s="1"/>
  <c r="CV309"/>
  <c r="EV309" s="1"/>
  <c r="CU309"/>
  <c r="ET309" s="1"/>
  <c r="FW308"/>
  <c r="EP308"/>
  <c r="EW308" s="1"/>
  <c r="EO308"/>
  <c r="EU308" s="1"/>
  <c r="CV308"/>
  <c r="EV308" s="1"/>
  <c r="CU308"/>
  <c r="ET308" s="1"/>
  <c r="FX307"/>
  <c r="EP307"/>
  <c r="EW307" s="1"/>
  <c r="EO307"/>
  <c r="EU307" s="1"/>
  <c r="CV307"/>
  <c r="EV307" s="1"/>
  <c r="CU307"/>
  <c r="ET307" s="1"/>
  <c r="FX306"/>
  <c r="EP306"/>
  <c r="EW306" s="1"/>
  <c r="EO306"/>
  <c r="EU306" s="1"/>
  <c r="CV306"/>
  <c r="EV306" s="1"/>
  <c r="CU306"/>
  <c r="ET306" s="1"/>
  <c r="EP305"/>
  <c r="EW305" s="1"/>
  <c r="EO305"/>
  <c r="EU305" s="1"/>
  <c r="CV305"/>
  <c r="EV305" s="1"/>
  <c r="CU305"/>
  <c r="ET305" s="1"/>
  <c r="EO304"/>
  <c r="EU304" s="1"/>
  <c r="DL304"/>
  <c r="DH304"/>
  <c r="DD304"/>
  <c r="CZ304"/>
  <c r="CU304"/>
  <c r="ET304" s="1"/>
  <c r="BR304"/>
  <c r="BN304"/>
  <c r="BJ304"/>
  <c r="BF304"/>
  <c r="EO303"/>
  <c r="EU303" s="1"/>
  <c r="DL303"/>
  <c r="DH303"/>
  <c r="DD303"/>
  <c r="CZ303"/>
  <c r="CU303"/>
  <c r="ET303" s="1"/>
  <c r="BR303"/>
  <c r="BN303"/>
  <c r="BJ303"/>
  <c r="BF303"/>
  <c r="EO302"/>
  <c r="EU302" s="1"/>
  <c r="DL302"/>
  <c r="DH302"/>
  <c r="DD302"/>
  <c r="CZ302"/>
  <c r="CU302"/>
  <c r="ET302" s="1"/>
  <c r="BR302"/>
  <c r="BN302"/>
  <c r="BJ302"/>
  <c r="BF302"/>
  <c r="FW301"/>
  <c r="EP301"/>
  <c r="EW301" s="1"/>
  <c r="EO301"/>
  <c r="EU301" s="1"/>
  <c r="CV301"/>
  <c r="EV301" s="1"/>
  <c r="CU301"/>
  <c r="ET301" s="1"/>
  <c r="EO300"/>
  <c r="EU300" s="1"/>
  <c r="DL300"/>
  <c r="DH300"/>
  <c r="DD300"/>
  <c r="CZ300"/>
  <c r="CU300"/>
  <c r="ET300" s="1"/>
  <c r="BR300"/>
  <c r="BN300"/>
  <c r="BJ300"/>
  <c r="BF300"/>
  <c r="EO299"/>
  <c r="EU299" s="1"/>
  <c r="DL299"/>
  <c r="DH299"/>
  <c r="DD299"/>
  <c r="CZ299"/>
  <c r="CU299"/>
  <c r="ET299" s="1"/>
  <c r="BR299"/>
  <c r="BN299"/>
  <c r="BJ299"/>
  <c r="BF299"/>
  <c r="FW298"/>
  <c r="EP298"/>
  <c r="EW298" s="1"/>
  <c r="EO298"/>
  <c r="EU298" s="1"/>
  <c r="CV298"/>
  <c r="EV298" s="1"/>
  <c r="CU298"/>
  <c r="ET298" s="1"/>
  <c r="EO297"/>
  <c r="EU297" s="1"/>
  <c r="DL297"/>
  <c r="DH297"/>
  <c r="DD297"/>
  <c r="CZ297"/>
  <c r="CU297"/>
  <c r="ET297" s="1"/>
  <c r="BR297"/>
  <c r="BN297"/>
  <c r="BJ297"/>
  <c r="BF297"/>
  <c r="FW296"/>
  <c r="EP296"/>
  <c r="EW296" s="1"/>
  <c r="EO296"/>
  <c r="EU296" s="1"/>
  <c r="CV296"/>
  <c r="EV296" s="1"/>
  <c r="CU296"/>
  <c r="ET296" s="1"/>
  <c r="EO295"/>
  <c r="EU295" s="1"/>
  <c r="DP295"/>
  <c r="DL295"/>
  <c r="DH295"/>
  <c r="DD295"/>
  <c r="CZ295"/>
  <c r="CU295"/>
  <c r="ET295" s="1"/>
  <c r="BR295"/>
  <c r="BN295"/>
  <c r="BJ295"/>
  <c r="BF295"/>
  <c r="EO294"/>
  <c r="EU294" s="1"/>
  <c r="DL294"/>
  <c r="DH294"/>
  <c r="DD294"/>
  <c r="CZ294"/>
  <c r="CU294"/>
  <c r="ET294" s="1"/>
  <c r="BR294"/>
  <c r="BN294"/>
  <c r="BJ294"/>
  <c r="BF294"/>
  <c r="FW293"/>
  <c r="EP293"/>
  <c r="EW293" s="1"/>
  <c r="EO293"/>
  <c r="EU293" s="1"/>
  <c r="CV293"/>
  <c r="EV293" s="1"/>
  <c r="CU293"/>
  <c r="ET293" s="1"/>
  <c r="EP292"/>
  <c r="EW292" s="1"/>
  <c r="EO292"/>
  <c r="EU292" s="1"/>
  <c r="CV292"/>
  <c r="EV292" s="1"/>
  <c r="CU292"/>
  <c r="ET292" s="1"/>
  <c r="FW291"/>
  <c r="EP291"/>
  <c r="EW291" s="1"/>
  <c r="EO291"/>
  <c r="EU291" s="1"/>
  <c r="CV291"/>
  <c r="EV291" s="1"/>
  <c r="CU291"/>
  <c r="ET291" s="1"/>
  <c r="FW290"/>
  <c r="EP290"/>
  <c r="EW290" s="1"/>
  <c r="EO290"/>
  <c r="EU290" s="1"/>
  <c r="CV290"/>
  <c r="EV290" s="1"/>
  <c r="CU290"/>
  <c r="ET290" s="1"/>
  <c r="FW289"/>
  <c r="EP289"/>
  <c r="EW289" s="1"/>
  <c r="EO289"/>
  <c r="EU289" s="1"/>
  <c r="CV289"/>
  <c r="EV289" s="1"/>
  <c r="CU289"/>
  <c r="ET289" s="1"/>
  <c r="FW288"/>
  <c r="EP288"/>
  <c r="EW288" s="1"/>
  <c r="EO288"/>
  <c r="EU288" s="1"/>
  <c r="CV288"/>
  <c r="EV288" s="1"/>
  <c r="CU288"/>
  <c r="ET288" s="1"/>
  <c r="EP287"/>
  <c r="EW287" s="1"/>
  <c r="EO287"/>
  <c r="EU287" s="1"/>
  <c r="CV287"/>
  <c r="EV287" s="1"/>
  <c r="CU287"/>
  <c r="ET287" s="1"/>
  <c r="FX286"/>
  <c r="EP286"/>
  <c r="EW286" s="1"/>
  <c r="EO286"/>
  <c r="EU286" s="1"/>
  <c r="CV286"/>
  <c r="EV286" s="1"/>
  <c r="CU286"/>
  <c r="ET286" s="1"/>
  <c r="EP285"/>
  <c r="EW285" s="1"/>
  <c r="EO285"/>
  <c r="EU285" s="1"/>
  <c r="CV285"/>
  <c r="EV285" s="1"/>
  <c r="CU285"/>
  <c r="ET285" s="1"/>
  <c r="FW284"/>
  <c r="EP284"/>
  <c r="EW284" s="1"/>
  <c r="EO284"/>
  <c r="EU284" s="1"/>
  <c r="CV284"/>
  <c r="EV284" s="1"/>
  <c r="CU284"/>
  <c r="ET284" s="1"/>
  <c r="FW283"/>
  <c r="EP283"/>
  <c r="EW283" s="1"/>
  <c r="EO283"/>
  <c r="EU283" s="1"/>
  <c r="CV283"/>
  <c r="EV283" s="1"/>
  <c r="CU283"/>
  <c r="ET283" s="1"/>
  <c r="FX282"/>
  <c r="EP282"/>
  <c r="EW282" s="1"/>
  <c r="EO282"/>
  <c r="EU282" s="1"/>
  <c r="CV282"/>
  <c r="EV282" s="1"/>
  <c r="CU282"/>
  <c r="ET282" s="1"/>
  <c r="EP281"/>
  <c r="EW281" s="1"/>
  <c r="EO281"/>
  <c r="EU281" s="1"/>
  <c r="CV281"/>
  <c r="EV281" s="1"/>
  <c r="CU281"/>
  <c r="ET281" s="1"/>
  <c r="FW280"/>
  <c r="EP280"/>
  <c r="EW280" s="1"/>
  <c r="EO280"/>
  <c r="EU280" s="1"/>
  <c r="CV280"/>
  <c r="EV280" s="1"/>
  <c r="CU280"/>
  <c r="ET280" s="1"/>
  <c r="EO279"/>
  <c r="EU279" s="1"/>
  <c r="DL279"/>
  <c r="DH279"/>
  <c r="DD279"/>
  <c r="CZ279"/>
  <c r="CU279"/>
  <c r="ET279" s="1"/>
  <c r="BV279"/>
  <c r="BR279"/>
  <c r="BN279"/>
  <c r="BJ279"/>
  <c r="BF279"/>
  <c r="FX278"/>
  <c r="EP278"/>
  <c r="EW278" s="1"/>
  <c r="EO278"/>
  <c r="EU278" s="1"/>
  <c r="CV278"/>
  <c r="EV278" s="1"/>
  <c r="CU278"/>
  <c r="ET278" s="1"/>
  <c r="EO277"/>
  <c r="EU277" s="1"/>
  <c r="DL277"/>
  <c r="DH277"/>
  <c r="DD277"/>
  <c r="CZ277"/>
  <c r="CU277"/>
  <c r="ET277" s="1"/>
  <c r="BR277"/>
  <c r="BN277"/>
  <c r="BJ277"/>
  <c r="BF277"/>
  <c r="FW276"/>
  <c r="EP276"/>
  <c r="EW276" s="1"/>
  <c r="EO276"/>
  <c r="EU276" s="1"/>
  <c r="CV276"/>
  <c r="EV276" s="1"/>
  <c r="CU276"/>
  <c r="ET276" s="1"/>
  <c r="FX275"/>
  <c r="EP275"/>
  <c r="EW275" s="1"/>
  <c r="EO275"/>
  <c r="EU275" s="1"/>
  <c r="CV275"/>
  <c r="EV275" s="1"/>
  <c r="CU275"/>
  <c r="ET275" s="1"/>
  <c r="FW274"/>
  <c r="EP274"/>
  <c r="EW274" s="1"/>
  <c r="EO274"/>
  <c r="EU274" s="1"/>
  <c r="CV274"/>
  <c r="EV274" s="1"/>
  <c r="CU274"/>
  <c r="ET274" s="1"/>
  <c r="FW273"/>
  <c r="EP273"/>
  <c r="EW273" s="1"/>
  <c r="EO273"/>
  <c r="EU273" s="1"/>
  <c r="CV273"/>
  <c r="EV273" s="1"/>
  <c r="CU273"/>
  <c r="ET273" s="1"/>
  <c r="FX272"/>
  <c r="EP272"/>
  <c r="EW272" s="1"/>
  <c r="EO272"/>
  <c r="EU272" s="1"/>
  <c r="CV272"/>
  <c r="EV272" s="1"/>
  <c r="CU272"/>
  <c r="ET272" s="1"/>
  <c r="EO271"/>
  <c r="EU271" s="1"/>
  <c r="DL271"/>
  <c r="DH271"/>
  <c r="DD271"/>
  <c r="CZ271"/>
  <c r="CU271"/>
  <c r="ET271" s="1"/>
  <c r="BR271"/>
  <c r="BN271"/>
  <c r="BJ271"/>
  <c r="BF271"/>
  <c r="EO270"/>
  <c r="EU270" s="1"/>
  <c r="DL270"/>
  <c r="DH270"/>
  <c r="DD270"/>
  <c r="CZ270"/>
  <c r="CU270"/>
  <c r="ET270" s="1"/>
  <c r="BR270"/>
  <c r="BN270"/>
  <c r="BJ270"/>
  <c r="BF270"/>
  <c r="FX269"/>
  <c r="EP269"/>
  <c r="EW269" s="1"/>
  <c r="EO269"/>
  <c r="EU269" s="1"/>
  <c r="CV269"/>
  <c r="EV269" s="1"/>
  <c r="CU269"/>
  <c r="ET269" s="1"/>
  <c r="FX268"/>
  <c r="EP268"/>
  <c r="EW268" s="1"/>
  <c r="EO268"/>
  <c r="EU268" s="1"/>
  <c r="CV268"/>
  <c r="EV268" s="1"/>
  <c r="CU268"/>
  <c r="ET268" s="1"/>
  <c r="EP267"/>
  <c r="EW267" s="1"/>
  <c r="EO267"/>
  <c r="EU267" s="1"/>
  <c r="CV267"/>
  <c r="EV267" s="1"/>
  <c r="CU267"/>
  <c r="ET267" s="1"/>
  <c r="FX266"/>
  <c r="EP266"/>
  <c r="EW266" s="1"/>
  <c r="EO266"/>
  <c r="EU266" s="1"/>
  <c r="CV266"/>
  <c r="EQ266" s="1"/>
  <c r="ER266" s="1"/>
  <c r="CU266"/>
  <c r="ET266" s="1"/>
  <c r="EO265"/>
  <c r="EU265" s="1"/>
  <c r="DL265"/>
  <c r="DH265"/>
  <c r="DD265"/>
  <c r="CZ265"/>
  <c r="CU265"/>
  <c r="ET265" s="1"/>
  <c r="BR265"/>
  <c r="BN265"/>
  <c r="BJ265"/>
  <c r="BF265"/>
  <c r="CV265" s="1"/>
  <c r="FW264"/>
  <c r="EP264"/>
  <c r="EW264" s="1"/>
  <c r="EO264"/>
  <c r="EU264" s="1"/>
  <c r="CV264"/>
  <c r="EV264" s="1"/>
  <c r="CU264"/>
  <c r="ET264" s="1"/>
  <c r="FX263"/>
  <c r="EP263"/>
  <c r="EW263" s="1"/>
  <c r="EO263"/>
  <c r="EU263" s="1"/>
  <c r="CV263"/>
  <c r="EV263" s="1"/>
  <c r="CU263"/>
  <c r="ET263" s="1"/>
  <c r="FW262"/>
  <c r="EP262"/>
  <c r="EW262" s="1"/>
  <c r="EO262"/>
  <c r="EU262" s="1"/>
  <c r="CV262"/>
  <c r="EV262" s="1"/>
  <c r="CU262"/>
  <c r="ET262" s="1"/>
  <c r="FX261"/>
  <c r="EP261"/>
  <c r="EW261" s="1"/>
  <c r="EO261"/>
  <c r="EU261" s="1"/>
  <c r="CV261"/>
  <c r="EV261" s="1"/>
  <c r="CU261"/>
  <c r="ET261" s="1"/>
  <c r="FX260"/>
  <c r="EP260"/>
  <c r="EW260" s="1"/>
  <c r="EO260"/>
  <c r="EU260" s="1"/>
  <c r="CV260"/>
  <c r="EV260" s="1"/>
  <c r="CU260"/>
  <c r="ET260" s="1"/>
  <c r="FX259"/>
  <c r="EP259"/>
  <c r="EW259" s="1"/>
  <c r="EO259"/>
  <c r="EU259" s="1"/>
  <c r="CV259"/>
  <c r="EV259" s="1"/>
  <c r="CU259"/>
  <c r="ET259" s="1"/>
  <c r="FW258"/>
  <c r="EP258"/>
  <c r="EW258" s="1"/>
  <c r="EO258"/>
  <c r="EU258" s="1"/>
  <c r="CV258"/>
  <c r="EV258" s="1"/>
  <c r="CU258"/>
  <c r="ET258" s="1"/>
  <c r="FW257"/>
  <c r="EP257"/>
  <c r="EW257" s="1"/>
  <c r="EO257"/>
  <c r="EU257" s="1"/>
  <c r="CV257"/>
  <c r="EV257" s="1"/>
  <c r="CU257"/>
  <c r="ET257" s="1"/>
  <c r="FW256"/>
  <c r="EP256"/>
  <c r="EW256" s="1"/>
  <c r="EO256"/>
  <c r="EU256" s="1"/>
  <c r="CV256"/>
  <c r="EV256" s="1"/>
  <c r="CU256"/>
  <c r="ET256" s="1"/>
  <c r="FW255"/>
  <c r="EP255"/>
  <c r="EW255" s="1"/>
  <c r="EO255"/>
  <c r="EU255" s="1"/>
  <c r="CV255"/>
  <c r="EV255" s="1"/>
  <c r="CU255"/>
  <c r="ET255" s="1"/>
  <c r="EO254"/>
  <c r="EU254" s="1"/>
  <c r="DL254"/>
  <c r="DH254"/>
  <c r="DD254"/>
  <c r="CZ254"/>
  <c r="CU254"/>
  <c r="ET254" s="1"/>
  <c r="BR254"/>
  <c r="BN254"/>
  <c r="BJ254"/>
  <c r="BF254"/>
  <c r="FX253"/>
  <c r="EP253"/>
  <c r="EW253" s="1"/>
  <c r="EO253"/>
  <c r="EU253" s="1"/>
  <c r="CV253"/>
  <c r="EV253" s="1"/>
  <c r="CU253"/>
  <c r="ET253" s="1"/>
  <c r="FW252"/>
  <c r="EP252"/>
  <c r="EW252" s="1"/>
  <c r="EO252"/>
  <c r="EU252" s="1"/>
  <c r="CV252"/>
  <c r="EV252" s="1"/>
  <c r="CU252"/>
  <c r="ET252" s="1"/>
  <c r="FW251"/>
  <c r="EP251"/>
  <c r="EW251" s="1"/>
  <c r="EO251"/>
  <c r="EU251" s="1"/>
  <c r="CV251"/>
  <c r="EV251" s="1"/>
  <c r="CU251"/>
  <c r="ET251" s="1"/>
  <c r="EP250"/>
  <c r="EW250" s="1"/>
  <c r="EO250"/>
  <c r="EU250" s="1"/>
  <c r="CV250"/>
  <c r="EV250" s="1"/>
  <c r="CU250"/>
  <c r="ET250" s="1"/>
  <c r="FW249"/>
  <c r="EP249"/>
  <c r="EW249" s="1"/>
  <c r="EO249"/>
  <c r="EU249" s="1"/>
  <c r="CV249"/>
  <c r="EV249" s="1"/>
  <c r="CU249"/>
  <c r="ET249" s="1"/>
  <c r="FW248"/>
  <c r="EP248"/>
  <c r="EW248" s="1"/>
  <c r="EO248"/>
  <c r="EU248" s="1"/>
  <c r="CV248"/>
  <c r="EV248" s="1"/>
  <c r="CU248"/>
  <c r="ET248" s="1"/>
  <c r="FW247"/>
  <c r="EP247"/>
  <c r="EW247" s="1"/>
  <c r="EO247"/>
  <c r="EU247" s="1"/>
  <c r="CV247"/>
  <c r="EV247" s="1"/>
  <c r="CU247"/>
  <c r="ET247" s="1"/>
  <c r="FW246"/>
  <c r="EP246"/>
  <c r="EW246" s="1"/>
  <c r="EO246"/>
  <c r="EU246" s="1"/>
  <c r="CV246"/>
  <c r="EV246" s="1"/>
  <c r="CU246"/>
  <c r="ET246" s="1"/>
  <c r="FW245"/>
  <c r="EP245"/>
  <c r="EW245" s="1"/>
  <c r="EO245"/>
  <c r="EU245" s="1"/>
  <c r="CV245"/>
  <c r="EV245" s="1"/>
  <c r="CU245"/>
  <c r="ET245" s="1"/>
  <c r="FW244"/>
  <c r="EP244"/>
  <c r="EW244" s="1"/>
  <c r="EO244"/>
  <c r="EU244" s="1"/>
  <c r="CV244"/>
  <c r="EV244" s="1"/>
  <c r="CU244"/>
  <c r="ET244" s="1"/>
  <c r="EO243"/>
  <c r="EU243" s="1"/>
  <c r="DL243"/>
  <c r="DH243"/>
  <c r="DD243"/>
  <c r="CZ243"/>
  <c r="CU243"/>
  <c r="ET243" s="1"/>
  <c r="BR243"/>
  <c r="BN243"/>
  <c r="BJ243"/>
  <c r="BF243"/>
  <c r="FW242"/>
  <c r="EP242"/>
  <c r="EW242" s="1"/>
  <c r="EO242"/>
  <c r="EU242" s="1"/>
  <c r="CV242"/>
  <c r="EV242" s="1"/>
  <c r="CU242"/>
  <c r="ET242" s="1"/>
  <c r="FX241"/>
  <c r="EP241"/>
  <c r="EW241" s="1"/>
  <c r="EO241"/>
  <c r="EU241" s="1"/>
  <c r="CV241"/>
  <c r="EV241" s="1"/>
  <c r="CU241"/>
  <c r="ET241" s="1"/>
  <c r="FW240"/>
  <c r="EP240"/>
  <c r="EW240" s="1"/>
  <c r="EO240"/>
  <c r="EU240" s="1"/>
  <c r="CV240"/>
  <c r="EV240" s="1"/>
  <c r="CU240"/>
  <c r="ET240" s="1"/>
  <c r="FV239"/>
  <c r="EP239"/>
  <c r="EW239" s="1"/>
  <c r="EO239"/>
  <c r="EU239" s="1"/>
  <c r="CV239"/>
  <c r="EV239" s="1"/>
  <c r="CU239"/>
  <c r="ET239" s="1"/>
  <c r="EP238"/>
  <c r="EW238" s="1"/>
  <c r="EO238"/>
  <c r="EU238" s="1"/>
  <c r="CV238"/>
  <c r="EV238" s="1"/>
  <c r="CU238"/>
  <c r="ET238" s="1"/>
  <c r="FX237"/>
  <c r="EP237"/>
  <c r="EW237" s="1"/>
  <c r="EO237"/>
  <c r="EU237" s="1"/>
  <c r="CV237"/>
  <c r="EV237" s="1"/>
  <c r="CU237"/>
  <c r="ET237" s="1"/>
  <c r="FW236"/>
  <c r="EP236"/>
  <c r="EW236" s="1"/>
  <c r="EO236"/>
  <c r="EU236" s="1"/>
  <c r="CV236"/>
  <c r="EV236" s="1"/>
  <c r="CU236"/>
  <c r="ET236" s="1"/>
  <c r="FW235"/>
  <c r="EP235"/>
  <c r="EW235" s="1"/>
  <c r="EO235"/>
  <c r="EU235" s="1"/>
  <c r="CV235"/>
  <c r="EV235" s="1"/>
  <c r="CU235"/>
  <c r="ET235" s="1"/>
  <c r="FW234"/>
  <c r="EP234"/>
  <c r="EW234" s="1"/>
  <c r="EO234"/>
  <c r="EU234" s="1"/>
  <c r="CV234"/>
  <c r="EV234" s="1"/>
  <c r="CU234"/>
  <c r="ET234" s="1"/>
  <c r="EP233"/>
  <c r="EW233" s="1"/>
  <c r="EO233"/>
  <c r="EU233" s="1"/>
  <c r="CV233"/>
  <c r="EV233" s="1"/>
  <c r="CU233"/>
  <c r="ET233" s="1"/>
  <c r="FW232"/>
  <c r="EP232"/>
  <c r="EW232" s="1"/>
  <c r="EO232"/>
  <c r="EU232" s="1"/>
  <c r="CV232"/>
  <c r="EV232" s="1"/>
  <c r="CU232"/>
  <c r="ET232" s="1"/>
  <c r="FW231"/>
  <c r="EP231"/>
  <c r="EW231" s="1"/>
  <c r="EO231"/>
  <c r="EU231" s="1"/>
  <c r="CV231"/>
  <c r="EV231" s="1"/>
  <c r="CU231"/>
  <c r="ET231" s="1"/>
  <c r="FW230"/>
  <c r="ER230"/>
  <c r="EP230"/>
  <c r="EW230" s="1"/>
  <c r="EO230"/>
  <c r="EU230" s="1"/>
  <c r="CV230"/>
  <c r="CU230"/>
  <c r="ET230" s="1"/>
  <c r="EO229"/>
  <c r="EU229" s="1"/>
  <c r="DP229"/>
  <c r="FW229" s="1"/>
  <c r="CV229"/>
  <c r="EV229" s="1"/>
  <c r="CU229"/>
  <c r="ET229" s="1"/>
  <c r="FW228"/>
  <c r="EP228"/>
  <c r="EW228" s="1"/>
  <c r="EO228"/>
  <c r="EU228" s="1"/>
  <c r="CV228"/>
  <c r="EV228" s="1"/>
  <c r="CU228"/>
  <c r="ET228" s="1"/>
  <c r="FW227"/>
  <c r="EP227"/>
  <c r="EW227" s="1"/>
  <c r="EO227"/>
  <c r="EU227" s="1"/>
  <c r="CV227"/>
  <c r="EV227" s="1"/>
  <c r="CU227"/>
  <c r="ET227" s="1"/>
  <c r="FW226"/>
  <c r="EP226"/>
  <c r="EW226" s="1"/>
  <c r="EO226"/>
  <c r="EU226" s="1"/>
  <c r="CV226"/>
  <c r="EV226" s="1"/>
  <c r="CU226"/>
  <c r="ET226" s="1"/>
  <c r="FW225"/>
  <c r="EP225"/>
  <c r="EW225" s="1"/>
  <c r="EO225"/>
  <c r="EU225" s="1"/>
  <c r="CV225"/>
  <c r="EV225" s="1"/>
  <c r="CU225"/>
  <c r="ET225" s="1"/>
  <c r="FW224"/>
  <c r="EP224"/>
  <c r="EW224" s="1"/>
  <c r="EO224"/>
  <c r="EU224" s="1"/>
  <c r="CV224"/>
  <c r="EV224" s="1"/>
  <c r="CU224"/>
  <c r="ET224" s="1"/>
  <c r="FW223"/>
  <c r="EP223"/>
  <c r="EW223" s="1"/>
  <c r="EO223"/>
  <c r="EU223" s="1"/>
  <c r="CV223"/>
  <c r="EV223" s="1"/>
  <c r="CU223"/>
  <c r="ET223" s="1"/>
  <c r="FX222"/>
  <c r="EP222"/>
  <c r="EW222" s="1"/>
  <c r="EO222"/>
  <c r="EU222" s="1"/>
  <c r="CV222"/>
  <c r="EV222" s="1"/>
  <c r="CU222"/>
  <c r="ET222" s="1"/>
  <c r="FX221"/>
  <c r="EP221"/>
  <c r="EW221" s="1"/>
  <c r="EO221"/>
  <c r="EU221" s="1"/>
  <c r="CV221"/>
  <c r="EV221" s="1"/>
  <c r="CU221"/>
  <c r="ET221" s="1"/>
  <c r="FX220"/>
  <c r="EP220"/>
  <c r="EW220" s="1"/>
  <c r="EO220"/>
  <c r="EU220" s="1"/>
  <c r="CV220"/>
  <c r="EV220" s="1"/>
  <c r="CU220"/>
  <c r="ET220" s="1"/>
  <c r="FX219"/>
  <c r="EP219"/>
  <c r="EW219" s="1"/>
  <c r="EO219"/>
  <c r="EU219" s="1"/>
  <c r="CV219"/>
  <c r="EV219" s="1"/>
  <c r="CU219"/>
  <c r="ET219" s="1"/>
  <c r="FX218"/>
  <c r="EP218"/>
  <c r="EW218" s="1"/>
  <c r="EO218"/>
  <c r="EU218" s="1"/>
  <c r="CV218"/>
  <c r="EV218" s="1"/>
  <c r="CU218"/>
  <c r="ET218" s="1"/>
  <c r="EO217"/>
  <c r="EU217" s="1"/>
  <c r="DL217"/>
  <c r="DH217"/>
  <c r="DD217"/>
  <c r="CZ217"/>
  <c r="CU217"/>
  <c r="ET217" s="1"/>
  <c r="BR217"/>
  <c r="BN217"/>
  <c r="BJ217"/>
  <c r="BF217"/>
  <c r="EO216"/>
  <c r="EU216" s="1"/>
  <c r="DL216"/>
  <c r="DH216"/>
  <c r="DD216"/>
  <c r="CZ216"/>
  <c r="CU216"/>
  <c r="ET216" s="1"/>
  <c r="BR216"/>
  <c r="BN216"/>
  <c r="BJ216"/>
  <c r="BF216"/>
  <c r="EO215"/>
  <c r="EU215" s="1"/>
  <c r="DL215"/>
  <c r="DH215"/>
  <c r="DD215"/>
  <c r="CZ215"/>
  <c r="CU215"/>
  <c r="ET215" s="1"/>
  <c r="BR215"/>
  <c r="BN215"/>
  <c r="BJ215"/>
  <c r="BF215"/>
  <c r="EO214"/>
  <c r="EU214" s="1"/>
  <c r="DL214"/>
  <c r="DH214"/>
  <c r="DD214"/>
  <c r="CZ214"/>
  <c r="CU214"/>
  <c r="ET214" s="1"/>
  <c r="BR214"/>
  <c r="BN214"/>
  <c r="BJ214"/>
  <c r="BF214"/>
  <c r="FW213"/>
  <c r="EP213"/>
  <c r="EW213" s="1"/>
  <c r="EO213"/>
  <c r="EU213" s="1"/>
  <c r="CV213"/>
  <c r="EV213" s="1"/>
  <c r="CU213"/>
  <c r="ET213" s="1"/>
  <c r="FW212"/>
  <c r="EP212"/>
  <c r="EW212" s="1"/>
  <c r="EO212"/>
  <c r="EU212" s="1"/>
  <c r="CV212"/>
  <c r="EV212" s="1"/>
  <c r="CU212"/>
  <c r="ET212" s="1"/>
  <c r="FW211"/>
  <c r="EP211"/>
  <c r="EW211" s="1"/>
  <c r="EO211"/>
  <c r="EU211" s="1"/>
  <c r="CV211"/>
  <c r="EV211" s="1"/>
  <c r="CU211"/>
  <c r="ET211" s="1"/>
  <c r="FW210"/>
  <c r="EP210"/>
  <c r="EW210" s="1"/>
  <c r="EO210"/>
  <c r="EU210" s="1"/>
  <c r="CV210"/>
  <c r="EV210" s="1"/>
  <c r="CU210"/>
  <c r="ET210" s="1"/>
  <c r="EO209"/>
  <c r="EU209" s="1"/>
  <c r="DL209"/>
  <c r="DH209"/>
  <c r="DD209"/>
  <c r="CZ209"/>
  <c r="CU209"/>
  <c r="ET209" s="1"/>
  <c r="BR209"/>
  <c r="BN209"/>
  <c r="BJ209"/>
  <c r="BF209"/>
  <c r="FW208"/>
  <c r="EP208"/>
  <c r="EW208" s="1"/>
  <c r="EO208"/>
  <c r="EU208" s="1"/>
  <c r="CV208"/>
  <c r="EV208" s="1"/>
  <c r="CU208"/>
  <c r="ET208" s="1"/>
  <c r="FW207"/>
  <c r="EP207"/>
  <c r="EW207" s="1"/>
  <c r="EO207"/>
  <c r="EU207" s="1"/>
  <c r="CV207"/>
  <c r="EV207" s="1"/>
  <c r="CU207"/>
  <c r="ET207" s="1"/>
  <c r="FW206"/>
  <c r="EP206"/>
  <c r="EW206" s="1"/>
  <c r="EO206"/>
  <c r="EU206" s="1"/>
  <c r="CV206"/>
  <c r="EV206" s="1"/>
  <c r="CU206"/>
  <c r="ET206" s="1"/>
  <c r="FW205"/>
  <c r="EP205"/>
  <c r="EW205" s="1"/>
  <c r="EO205"/>
  <c r="EU205" s="1"/>
  <c r="CV205"/>
  <c r="EV205" s="1"/>
  <c r="CU205"/>
  <c r="ET205" s="1"/>
  <c r="EO204"/>
  <c r="EU204" s="1"/>
  <c r="DL204"/>
  <c r="DH204"/>
  <c r="DD204"/>
  <c r="CZ204"/>
  <c r="CU204"/>
  <c r="ET204" s="1"/>
  <c r="BR204"/>
  <c r="BN204"/>
  <c r="BJ204"/>
  <c r="BF204"/>
  <c r="EO203"/>
  <c r="EU203" s="1"/>
  <c r="DL203"/>
  <c r="DH203"/>
  <c r="DD203"/>
  <c r="CZ203"/>
  <c r="CU203"/>
  <c r="ET203" s="1"/>
  <c r="BR203"/>
  <c r="BN203"/>
  <c r="BJ203"/>
  <c r="BF203"/>
  <c r="FU202"/>
  <c r="EP202"/>
  <c r="EW202" s="1"/>
  <c r="EO202"/>
  <c r="EU202" s="1"/>
  <c r="CV202"/>
  <c r="EV202" s="1"/>
  <c r="CU202"/>
  <c r="ET202" s="1"/>
  <c r="EO201"/>
  <c r="EU201" s="1"/>
  <c r="DL201"/>
  <c r="DH201"/>
  <c r="DD201"/>
  <c r="CZ201"/>
  <c r="EP201" s="1"/>
  <c r="EW201" s="1"/>
  <c r="CU201"/>
  <c r="ET201" s="1"/>
  <c r="BR201"/>
  <c r="BN201"/>
  <c r="BJ201"/>
  <c r="BF201"/>
  <c r="EO200"/>
  <c r="EU200" s="1"/>
  <c r="DL200"/>
  <c r="DH200"/>
  <c r="DD200"/>
  <c r="CZ200"/>
  <c r="EP200" s="1"/>
  <c r="EW200" s="1"/>
  <c r="CU200"/>
  <c r="ET200" s="1"/>
  <c r="BR200"/>
  <c r="BN200"/>
  <c r="BJ200"/>
  <c r="BF200"/>
  <c r="FW199"/>
  <c r="EP199"/>
  <c r="EW199" s="1"/>
  <c r="EO199"/>
  <c r="EU199" s="1"/>
  <c r="CV199"/>
  <c r="EV199" s="1"/>
  <c r="CU199"/>
  <c r="ET199" s="1"/>
  <c r="FW198"/>
  <c r="EP198"/>
  <c r="EW198" s="1"/>
  <c r="EO198"/>
  <c r="EU198" s="1"/>
  <c r="CV198"/>
  <c r="EV198" s="1"/>
  <c r="CU198"/>
  <c r="ET198" s="1"/>
  <c r="EV197"/>
  <c r="FU197" s="1"/>
  <c r="ER197"/>
  <c r="EP197"/>
  <c r="EW197" s="1"/>
  <c r="EO197"/>
  <c r="EU197" s="1"/>
  <c r="CU197"/>
  <c r="ET197" s="1"/>
  <c r="EP196"/>
  <c r="EW196" s="1"/>
  <c r="EO196"/>
  <c r="EU196" s="1"/>
  <c r="CU196"/>
  <c r="ET196" s="1"/>
  <c r="BN196"/>
  <c r="CV196" s="1"/>
  <c r="Q196"/>
  <c r="Z196" s="1"/>
  <c r="EP195"/>
  <c r="EW195" s="1"/>
  <c r="EO195"/>
  <c r="EU195" s="1"/>
  <c r="CU195"/>
  <c r="ET195" s="1"/>
  <c r="BR195"/>
  <c r="BN195"/>
  <c r="CV195" s="1"/>
  <c r="Q195"/>
  <c r="Z195" s="1"/>
  <c r="EP194"/>
  <c r="EW194" s="1"/>
  <c r="EO194"/>
  <c r="EU194" s="1"/>
  <c r="CU194"/>
  <c r="ET194" s="1"/>
  <c r="BR194"/>
  <c r="BN194"/>
  <c r="CV194" s="1"/>
  <c r="Q194"/>
  <c r="Z194" s="1"/>
  <c r="EP193"/>
  <c r="EW193" s="1"/>
  <c r="EO193"/>
  <c r="EU193" s="1"/>
  <c r="CU193"/>
  <c r="ET193" s="1"/>
  <c r="BR193"/>
  <c r="BN193"/>
  <c r="CV193" s="1"/>
  <c r="Q193"/>
  <c r="Z193" s="1"/>
  <c r="EU192"/>
  <c r="EP192"/>
  <c r="EW192" s="1"/>
  <c r="CU192"/>
  <c r="ET192" s="1"/>
  <c r="BR192"/>
  <c r="BN192"/>
  <c r="CV192" s="1"/>
  <c r="Q192"/>
  <c r="Z192" s="1"/>
  <c r="EP191"/>
  <c r="EW191" s="1"/>
  <c r="EO191"/>
  <c r="EU191" s="1"/>
  <c r="CU191"/>
  <c r="ET191" s="1"/>
  <c r="BN191"/>
  <c r="CV191" s="1"/>
  <c r="Q191"/>
  <c r="Z191" s="1"/>
  <c r="EO190"/>
  <c r="EU190" s="1"/>
  <c r="DT190"/>
  <c r="EP190" s="1"/>
  <c r="EW190" s="1"/>
  <c r="CU190"/>
  <c r="ET190" s="1"/>
  <c r="BN190"/>
  <c r="CV190" s="1"/>
  <c r="Q190"/>
  <c r="Z190" s="1"/>
  <c r="EP189"/>
  <c r="EW189" s="1"/>
  <c r="EO189"/>
  <c r="EU189" s="1"/>
  <c r="CU189"/>
  <c r="ET189" s="1"/>
  <c r="BN189"/>
  <c r="BF189"/>
  <c r="CV189" s="1"/>
  <c r="Q189"/>
  <c r="Z189" s="1"/>
  <c r="EP188"/>
  <c r="EW188" s="1"/>
  <c r="EO188"/>
  <c r="EU188" s="1"/>
  <c r="CU188"/>
  <c r="ET188" s="1"/>
  <c r="BN188"/>
  <c r="CV188" s="1"/>
  <c r="Q188"/>
  <c r="Z188" s="1"/>
  <c r="EP187"/>
  <c r="EW187" s="1"/>
  <c r="EO187"/>
  <c r="EU187" s="1"/>
  <c r="CU187"/>
  <c r="ET187" s="1"/>
  <c r="BN187"/>
  <c r="CV187" s="1"/>
  <c r="Q187"/>
  <c r="Z187" s="1"/>
  <c r="EP186"/>
  <c r="EW186" s="1"/>
  <c r="EO186"/>
  <c r="EU186" s="1"/>
  <c r="CU186"/>
  <c r="ET186" s="1"/>
  <c r="BN186"/>
  <c r="CV186" s="1"/>
  <c r="Q186"/>
  <c r="Z186" s="1"/>
  <c r="EP185"/>
  <c r="EW185" s="1"/>
  <c r="EO185"/>
  <c r="EU185" s="1"/>
  <c r="CU185"/>
  <c r="ET185" s="1"/>
  <c r="BN185"/>
  <c r="CV185" s="1"/>
  <c r="Q185"/>
  <c r="Z185" s="1"/>
  <c r="EP184"/>
  <c r="EW184" s="1"/>
  <c r="EO184"/>
  <c r="EU184" s="1"/>
  <c r="CU184"/>
  <c r="ET184" s="1"/>
  <c r="BN184"/>
  <c r="CV184" s="1"/>
  <c r="Q184"/>
  <c r="Z184" s="1"/>
  <c r="EP183"/>
  <c r="EW183" s="1"/>
  <c r="EO183"/>
  <c r="EU183" s="1"/>
  <c r="CU183"/>
  <c r="ET183" s="1"/>
  <c r="BN183"/>
  <c r="CV183" s="1"/>
  <c r="Q183"/>
  <c r="Z183" s="1"/>
  <c r="EP182"/>
  <c r="EW182" s="1"/>
  <c r="EO182"/>
  <c r="EU182" s="1"/>
  <c r="CU182"/>
  <c r="ET182" s="1"/>
  <c r="BN182"/>
  <c r="CV182" s="1"/>
  <c r="Q182"/>
  <c r="Z182" s="1"/>
  <c r="EP181"/>
  <c r="EW181" s="1"/>
  <c r="EO181"/>
  <c r="EU181" s="1"/>
  <c r="CU181"/>
  <c r="ET181" s="1"/>
  <c r="BN181"/>
  <c r="CV181" s="1"/>
  <c r="Q181"/>
  <c r="Z181" s="1"/>
  <c r="EP180"/>
  <c r="EW180" s="1"/>
  <c r="EO180"/>
  <c r="EU180" s="1"/>
  <c r="CU180"/>
  <c r="ET180" s="1"/>
  <c r="BN180"/>
  <c r="CV180" s="1"/>
  <c r="Q180"/>
  <c r="Z180" s="1"/>
  <c r="EO179"/>
  <c r="EU179" s="1"/>
  <c r="DP179"/>
  <c r="CZ179"/>
  <c r="CU179"/>
  <c r="ET179" s="1"/>
  <c r="BN179"/>
  <c r="CV179" s="1"/>
  <c r="Q179"/>
  <c r="Z179" s="1"/>
  <c r="EP178"/>
  <c r="EW178" s="1"/>
  <c r="EO178"/>
  <c r="EU178" s="1"/>
  <c r="CU178"/>
  <c r="ET178" s="1"/>
  <c r="BN178"/>
  <c r="CV178" s="1"/>
  <c r="Q178"/>
  <c r="Z178" s="1"/>
  <c r="EP177"/>
  <c r="EW177" s="1"/>
  <c r="EO177"/>
  <c r="EU177" s="1"/>
  <c r="CU177"/>
  <c r="ET177" s="1"/>
  <c r="BN177"/>
  <c r="CV177" s="1"/>
  <c r="Q177"/>
  <c r="Z177" s="1"/>
  <c r="EP176"/>
  <c r="EW176" s="1"/>
  <c r="EO176"/>
  <c r="EU176" s="1"/>
  <c r="CU176"/>
  <c r="ET176" s="1"/>
  <c r="BN176"/>
  <c r="CV176" s="1"/>
  <c r="Q176"/>
  <c r="Z176" s="1"/>
  <c r="EP175"/>
  <c r="EW175" s="1"/>
  <c r="EO175"/>
  <c r="EU175" s="1"/>
  <c r="CU175"/>
  <c r="ET175" s="1"/>
  <c r="BN175"/>
  <c r="CV175" s="1"/>
  <c r="Q175"/>
  <c r="Z175" s="1"/>
  <c r="EP174"/>
  <c r="EW174" s="1"/>
  <c r="EO174"/>
  <c r="EU174" s="1"/>
  <c r="CU174"/>
  <c r="ET174" s="1"/>
  <c r="BN174"/>
  <c r="CV174" s="1"/>
  <c r="Q174"/>
  <c r="Z174" s="1"/>
  <c r="EP173"/>
  <c r="EW173" s="1"/>
  <c r="EO173"/>
  <c r="EU173" s="1"/>
  <c r="CU173"/>
  <c r="ET173" s="1"/>
  <c r="BR173"/>
  <c r="BN173"/>
  <c r="Q173"/>
  <c r="Z173" s="1"/>
  <c r="EP172"/>
  <c r="EW172" s="1"/>
  <c r="EO172"/>
  <c r="EU172" s="1"/>
  <c r="CU172"/>
  <c r="ET172" s="1"/>
  <c r="BN172"/>
  <c r="CV172" s="1"/>
  <c r="Q172"/>
  <c r="Z172" s="1"/>
  <c r="EP171"/>
  <c r="EW171" s="1"/>
  <c r="EO171"/>
  <c r="EU171" s="1"/>
  <c r="CU171"/>
  <c r="ET171" s="1"/>
  <c r="BN171"/>
  <c r="CV171" s="1"/>
  <c r="Q171"/>
  <c r="Z171" s="1"/>
  <c r="EP170"/>
  <c r="EW170" s="1"/>
  <c r="EO170"/>
  <c r="EU170" s="1"/>
  <c r="CU170"/>
  <c r="ET170" s="1"/>
  <c r="BN170"/>
  <c r="CV170" s="1"/>
  <c r="Q170"/>
  <c r="Z170" s="1"/>
  <c r="EP169"/>
  <c r="EW169" s="1"/>
  <c r="EO169"/>
  <c r="EU169" s="1"/>
  <c r="CU169"/>
  <c r="ET169" s="1"/>
  <c r="BN169"/>
  <c r="CV169" s="1"/>
  <c r="Q169"/>
  <c r="Z169" s="1"/>
  <c r="EP168"/>
  <c r="EW168" s="1"/>
  <c r="EO168"/>
  <c r="EU168" s="1"/>
  <c r="CU168"/>
  <c r="ET168" s="1"/>
  <c r="BN168"/>
  <c r="CV168" s="1"/>
  <c r="Q168"/>
  <c r="Z168" s="1"/>
  <c r="EP167"/>
  <c r="EW167" s="1"/>
  <c r="EO167"/>
  <c r="EU167" s="1"/>
  <c r="CU167"/>
  <c r="ET167" s="1"/>
  <c r="BN167"/>
  <c r="CV167" s="1"/>
  <c r="Q167"/>
  <c r="Z167" s="1"/>
  <c r="EP166"/>
  <c r="EW166" s="1"/>
  <c r="EO166"/>
  <c r="EU166" s="1"/>
  <c r="CU166"/>
  <c r="ET166" s="1"/>
  <c r="BN166"/>
  <c r="CV166" s="1"/>
  <c r="Q166"/>
  <c r="Z166" s="1"/>
  <c r="EP165"/>
  <c r="EW165" s="1"/>
  <c r="EO165"/>
  <c r="EU165" s="1"/>
  <c r="CU165"/>
  <c r="ET165" s="1"/>
  <c r="BN165"/>
  <c r="CV165" s="1"/>
  <c r="Q165"/>
  <c r="Z165" s="1"/>
  <c r="EP164"/>
  <c r="EW164" s="1"/>
  <c r="EO164"/>
  <c r="EU164" s="1"/>
  <c r="CU164"/>
  <c r="ET164" s="1"/>
  <c r="BN164"/>
  <c r="CV164" s="1"/>
  <c r="Q164"/>
  <c r="Z164" s="1"/>
  <c r="EP163"/>
  <c r="EW163" s="1"/>
  <c r="EO163"/>
  <c r="EU163" s="1"/>
  <c r="CU163"/>
  <c r="ET163" s="1"/>
  <c r="BN163"/>
  <c r="CV163" s="1"/>
  <c r="Q163"/>
  <c r="Z163" s="1"/>
  <c r="EP162"/>
  <c r="EW162" s="1"/>
  <c r="EO162"/>
  <c r="EU162" s="1"/>
  <c r="CU162"/>
  <c r="ET162" s="1"/>
  <c r="BN162"/>
  <c r="CV162" s="1"/>
  <c r="Q162"/>
  <c r="Z162" s="1"/>
  <c r="EP161"/>
  <c r="EW161" s="1"/>
  <c r="EO161"/>
  <c r="EU161" s="1"/>
  <c r="CU161"/>
  <c r="ET161" s="1"/>
  <c r="BN161"/>
  <c r="CV161" s="1"/>
  <c r="Q161"/>
  <c r="Z161" s="1"/>
  <c r="EO160"/>
  <c r="EU160" s="1"/>
  <c r="DP160"/>
  <c r="CZ160"/>
  <c r="CU160"/>
  <c r="ET160" s="1"/>
  <c r="BN160"/>
  <c r="CV160" s="1"/>
  <c r="Q160"/>
  <c r="Z160" s="1"/>
  <c r="EP159"/>
  <c r="EW159" s="1"/>
  <c r="EO159"/>
  <c r="EU159" s="1"/>
  <c r="CU159"/>
  <c r="ET159" s="1"/>
  <c r="BN159"/>
  <c r="CV159" s="1"/>
  <c r="Q159"/>
  <c r="Z159" s="1"/>
  <c r="EP158"/>
  <c r="EW158" s="1"/>
  <c r="EO158"/>
  <c r="EU158" s="1"/>
  <c r="CU158"/>
  <c r="ET158" s="1"/>
  <c r="BR158"/>
  <c r="BN158"/>
  <c r="Q158"/>
  <c r="Z158" s="1"/>
  <c r="EO157"/>
  <c r="EU157" s="1"/>
  <c r="DP157"/>
  <c r="CZ157"/>
  <c r="CU157"/>
  <c r="ET157" s="1"/>
  <c r="BN157"/>
  <c r="CV157" s="1"/>
  <c r="Q157"/>
  <c r="Z157" s="1"/>
  <c r="EO156"/>
  <c r="EU156" s="1"/>
  <c r="CZ156"/>
  <c r="EP156" s="1"/>
  <c r="EW156" s="1"/>
  <c r="CU156"/>
  <c r="ET156" s="1"/>
  <c r="BN156"/>
  <c r="CV156" s="1"/>
  <c r="Q156"/>
  <c r="Z156" s="1"/>
  <c r="EO155"/>
  <c r="EU155" s="1"/>
  <c r="CZ155"/>
  <c r="EP155" s="1"/>
  <c r="EW155" s="1"/>
  <c r="CU155"/>
  <c r="ET155" s="1"/>
  <c r="BN155"/>
  <c r="CV155" s="1"/>
  <c r="Q155"/>
  <c r="Z155" s="1"/>
  <c r="EO154"/>
  <c r="EU154" s="1"/>
  <c r="CZ154"/>
  <c r="EP154" s="1"/>
  <c r="EW154" s="1"/>
  <c r="CU154"/>
  <c r="ET154" s="1"/>
  <c r="BN154"/>
  <c r="CV154" s="1"/>
  <c r="Q154"/>
  <c r="Z154" s="1"/>
  <c r="EO153"/>
  <c r="EU153" s="1"/>
  <c r="DP153"/>
  <c r="CZ153"/>
  <c r="CU153"/>
  <c r="ET153" s="1"/>
  <c r="BN153"/>
  <c r="CV153" s="1"/>
  <c r="Q153"/>
  <c r="Z153" s="1"/>
  <c r="EO152"/>
  <c r="EU152" s="1"/>
  <c r="DP152"/>
  <c r="CZ152"/>
  <c r="CU152"/>
  <c r="ET152" s="1"/>
  <c r="BN152"/>
  <c r="CV152" s="1"/>
  <c r="Q152"/>
  <c r="Z152" s="1"/>
  <c r="EO151"/>
  <c r="EU151" s="1"/>
  <c r="CZ151"/>
  <c r="EP151" s="1"/>
  <c r="EW151" s="1"/>
  <c r="CU151"/>
  <c r="ET151" s="1"/>
  <c r="BN151"/>
  <c r="CV151" s="1"/>
  <c r="Q151"/>
  <c r="Z151" s="1"/>
  <c r="EO150"/>
  <c r="EU150" s="1"/>
  <c r="CZ150"/>
  <c r="EP150" s="1"/>
  <c r="EW150" s="1"/>
  <c r="CU150"/>
  <c r="ET150" s="1"/>
  <c r="BN150"/>
  <c r="CV150" s="1"/>
  <c r="Q150"/>
  <c r="Z150" s="1"/>
  <c r="EO149"/>
  <c r="EU149" s="1"/>
  <c r="CZ149"/>
  <c r="EP149" s="1"/>
  <c r="EW149" s="1"/>
  <c r="CU149"/>
  <c r="ET149" s="1"/>
  <c r="BN149"/>
  <c r="CV149" s="1"/>
  <c r="Q149"/>
  <c r="Z149" s="1"/>
  <c r="EO148"/>
  <c r="EU148" s="1"/>
  <c r="CZ148"/>
  <c r="EP148" s="1"/>
  <c r="EW148" s="1"/>
  <c r="CU148"/>
  <c r="ET148" s="1"/>
  <c r="BR148"/>
  <c r="BN148"/>
  <c r="Q148"/>
  <c r="Z148" s="1"/>
  <c r="EO147"/>
  <c r="EU147" s="1"/>
  <c r="CZ147"/>
  <c r="EP147" s="1"/>
  <c r="EW147" s="1"/>
  <c r="CU147"/>
  <c r="ET147" s="1"/>
  <c r="BN147"/>
  <c r="CV147" s="1"/>
  <c r="Q147"/>
  <c r="Z147" s="1"/>
  <c r="EO146"/>
  <c r="EU146" s="1"/>
  <c r="CZ146"/>
  <c r="EP146" s="1"/>
  <c r="EW146" s="1"/>
  <c r="CU146"/>
  <c r="ET146" s="1"/>
  <c r="BN146"/>
  <c r="CV146" s="1"/>
  <c r="Q146"/>
  <c r="Z146" s="1"/>
  <c r="EO145"/>
  <c r="EU145" s="1"/>
  <c r="CZ145"/>
  <c r="EP145" s="1"/>
  <c r="EW145" s="1"/>
  <c r="CU145"/>
  <c r="ET145" s="1"/>
  <c r="BN145"/>
  <c r="CV145" s="1"/>
  <c r="Q145"/>
  <c r="Z145" s="1"/>
  <c r="EO144"/>
  <c r="EU144" s="1"/>
  <c r="DP144"/>
  <c r="CZ144"/>
  <c r="CU144"/>
  <c r="ET144" s="1"/>
  <c r="BN144"/>
  <c r="CV144" s="1"/>
  <c r="Q144"/>
  <c r="Z144" s="1"/>
  <c r="EP143"/>
  <c r="EW143" s="1"/>
  <c r="EO143"/>
  <c r="EU143" s="1"/>
  <c r="CU143"/>
  <c r="ET143" s="1"/>
  <c r="BN143"/>
  <c r="CV143" s="1"/>
  <c r="Q143"/>
  <c r="Z143" s="1"/>
  <c r="EP142"/>
  <c r="EW142" s="1"/>
  <c r="EO142"/>
  <c r="EU142" s="1"/>
  <c r="CU142"/>
  <c r="ET142" s="1"/>
  <c r="BR142"/>
  <c r="BP142"/>
  <c r="BN142"/>
  <c r="CV142" s="1"/>
  <c r="Q142"/>
  <c r="Z142" s="1"/>
  <c r="EP141"/>
  <c r="EW141" s="1"/>
  <c r="EO141"/>
  <c r="EU141" s="1"/>
  <c r="CU141"/>
  <c r="ET141" s="1"/>
  <c r="BR141"/>
  <c r="BN141"/>
  <c r="Q141"/>
  <c r="Z141" s="1"/>
  <c r="EP140"/>
  <c r="EW140" s="1"/>
  <c r="EO140"/>
  <c r="EU140" s="1"/>
  <c r="CU140"/>
  <c r="ET140" s="1"/>
  <c r="BN140"/>
  <c r="CV140" s="1"/>
  <c r="Q140"/>
  <c r="Z140" s="1"/>
  <c r="EP139"/>
  <c r="EW139" s="1"/>
  <c r="EO139"/>
  <c r="EU139" s="1"/>
  <c r="CU139"/>
  <c r="ET139" s="1"/>
  <c r="BN139"/>
  <c r="CV139" s="1"/>
  <c r="Q139"/>
  <c r="Z139" s="1"/>
  <c r="EP138"/>
  <c r="EW138" s="1"/>
  <c r="EO138"/>
  <c r="EU138" s="1"/>
  <c r="CU138"/>
  <c r="ET138" s="1"/>
  <c r="BN138"/>
  <c r="CV138" s="1"/>
  <c r="Q138"/>
  <c r="Z138" s="1"/>
  <c r="EP137"/>
  <c r="EW137" s="1"/>
  <c r="EO137"/>
  <c r="EU137" s="1"/>
  <c r="CU137"/>
  <c r="ET137" s="1"/>
  <c r="BN137"/>
  <c r="CV137" s="1"/>
  <c r="Q137"/>
  <c r="Z137" s="1"/>
  <c r="EO136"/>
  <c r="EU136" s="1"/>
  <c r="DL136"/>
  <c r="DH136"/>
  <c r="DD136"/>
  <c r="CZ136"/>
  <c r="CU136"/>
  <c r="ET136" s="1"/>
  <c r="BR136"/>
  <c r="BN136"/>
  <c r="BJ136"/>
  <c r="BF136"/>
  <c r="Q136"/>
  <c r="Z136" s="1"/>
  <c r="EO135"/>
  <c r="EU135" s="1"/>
  <c r="DL135"/>
  <c r="DH135"/>
  <c r="DD135"/>
  <c r="CZ135"/>
  <c r="CU135"/>
  <c r="ET135" s="1"/>
  <c r="BR135"/>
  <c r="BN135"/>
  <c r="BJ135"/>
  <c r="BF135"/>
  <c r="Q135"/>
  <c r="Z135" s="1"/>
  <c r="EO134"/>
  <c r="EU134" s="1"/>
  <c r="DL134"/>
  <c r="DH134"/>
  <c r="DD134"/>
  <c r="CU134"/>
  <c r="ET134" s="1"/>
  <c r="BR134"/>
  <c r="BN134"/>
  <c r="BJ134"/>
  <c r="Q134"/>
  <c r="Z134" s="1"/>
  <c r="EO133"/>
  <c r="EU133" s="1"/>
  <c r="DL133"/>
  <c r="DH133"/>
  <c r="DD133"/>
  <c r="CZ133"/>
  <c r="CU133"/>
  <c r="ET133" s="1"/>
  <c r="BR133"/>
  <c r="BN133"/>
  <c r="BJ133"/>
  <c r="Q133"/>
  <c r="Z133" s="1"/>
  <c r="EO132"/>
  <c r="EU132" s="1"/>
  <c r="DL132"/>
  <c r="DH132"/>
  <c r="DD132"/>
  <c r="CZ132"/>
  <c r="CU132"/>
  <c r="ET132" s="1"/>
  <c r="BR132"/>
  <c r="BN132"/>
  <c r="Q132"/>
  <c r="Z132" s="1"/>
  <c r="EO131"/>
  <c r="EU131" s="1"/>
  <c r="DL131"/>
  <c r="DH131"/>
  <c r="DD131"/>
  <c r="CZ131"/>
  <c r="CU131"/>
  <c r="ET131" s="1"/>
  <c r="BR131"/>
  <c r="BN131"/>
  <c r="BJ131"/>
  <c r="Q131"/>
  <c r="Z131" s="1"/>
  <c r="EO130"/>
  <c r="EU130" s="1"/>
  <c r="DL130"/>
  <c r="DH130"/>
  <c r="DD130"/>
  <c r="CZ130"/>
  <c r="CV130"/>
  <c r="EV130" s="1"/>
  <c r="CU130"/>
  <c r="ET130" s="1"/>
  <c r="Q130"/>
  <c r="Z130" s="1"/>
  <c r="EO129"/>
  <c r="EU129" s="1"/>
  <c r="DL129"/>
  <c r="DH129"/>
  <c r="DD129"/>
  <c r="CZ129"/>
  <c r="BS129"/>
  <c r="BU129" s="1"/>
  <c r="CU129" s="1"/>
  <c r="ET129" s="1"/>
  <c r="BR129"/>
  <c r="BT129" s="1"/>
  <c r="BN129"/>
  <c r="BJ129"/>
  <c r="Q129"/>
  <c r="Z129" s="1"/>
  <c r="EO128"/>
  <c r="EU128" s="1"/>
  <c r="DP128"/>
  <c r="DL128"/>
  <c r="DH128"/>
  <c r="DD128"/>
  <c r="CZ128"/>
  <c r="CU128"/>
  <c r="ET128" s="1"/>
  <c r="BR128"/>
  <c r="BJ128"/>
  <c r="BF128"/>
  <c r="Q128"/>
  <c r="Z128" s="1"/>
  <c r="EO127"/>
  <c r="EU127" s="1"/>
  <c r="DH127"/>
  <c r="DD127"/>
  <c r="CZ127"/>
  <c r="CU127"/>
  <c r="ET127" s="1"/>
  <c r="BR127"/>
  <c r="BN127"/>
  <c r="BJ127"/>
  <c r="BF127"/>
  <c r="Q127"/>
  <c r="Z127" s="1"/>
  <c r="EO126"/>
  <c r="EU126" s="1"/>
  <c r="DL126"/>
  <c r="DH126"/>
  <c r="DD126"/>
  <c r="CZ126"/>
  <c r="CU126"/>
  <c r="ET126" s="1"/>
  <c r="BR126"/>
  <c r="BN126"/>
  <c r="BJ126"/>
  <c r="BF126"/>
  <c r="Q126"/>
  <c r="Z126" s="1"/>
  <c r="EO125"/>
  <c r="EU125" s="1"/>
  <c r="DL125"/>
  <c r="DH125"/>
  <c r="DD125"/>
  <c r="CZ125"/>
  <c r="CU125"/>
  <c r="ET125" s="1"/>
  <c r="BR125"/>
  <c r="BN125"/>
  <c r="BJ125"/>
  <c r="BF125"/>
  <c r="Q125"/>
  <c r="Z125" s="1"/>
  <c r="EO124"/>
  <c r="EU124" s="1"/>
  <c r="DH124"/>
  <c r="DD124"/>
  <c r="CZ124"/>
  <c r="CU124"/>
  <c r="ET124" s="1"/>
  <c r="BR124"/>
  <c r="BN124"/>
  <c r="BJ124"/>
  <c r="BF124"/>
  <c r="Q124"/>
  <c r="Z124" s="1"/>
  <c r="EO123"/>
  <c r="EU123" s="1"/>
  <c r="DL123"/>
  <c r="DH123"/>
  <c r="DD123"/>
  <c r="CZ123"/>
  <c r="CU123"/>
  <c r="ET123" s="1"/>
  <c r="BR123"/>
  <c r="BN123"/>
  <c r="BJ123"/>
  <c r="BF123"/>
  <c r="Q123"/>
  <c r="Z123" s="1"/>
  <c r="EO122"/>
  <c r="EU122" s="1"/>
  <c r="DL122"/>
  <c r="DH122"/>
  <c r="DD122"/>
  <c r="CZ122"/>
  <c r="CU122"/>
  <c r="ET122" s="1"/>
  <c r="BR122"/>
  <c r="BN122"/>
  <c r="BJ122"/>
  <c r="BF122"/>
  <c r="Q122"/>
  <c r="Z122" s="1"/>
  <c r="EO121"/>
  <c r="EU121" s="1"/>
  <c r="DL121"/>
  <c r="DH121"/>
  <c r="DD121"/>
  <c r="CZ121"/>
  <c r="CU121"/>
  <c r="ET121" s="1"/>
  <c r="BR121"/>
  <c r="BP121"/>
  <c r="BN121"/>
  <c r="BJ121"/>
  <c r="BF121"/>
  <c r="Q121"/>
  <c r="Z121" s="1"/>
  <c r="EO120"/>
  <c r="EU120" s="1"/>
  <c r="DL120"/>
  <c r="DH120"/>
  <c r="DD120"/>
  <c r="CZ120"/>
  <c r="CU120"/>
  <c r="ET120" s="1"/>
  <c r="BR120"/>
  <c r="BN120"/>
  <c r="BJ120"/>
  <c r="BF120"/>
  <c r="Q120"/>
  <c r="Z120" s="1"/>
  <c r="EO119"/>
  <c r="EU119" s="1"/>
  <c r="DD119"/>
  <c r="CZ119"/>
  <c r="CU119"/>
  <c r="ET119" s="1"/>
  <c r="BR119"/>
  <c r="BN119"/>
  <c r="BJ119"/>
  <c r="BF119"/>
  <c r="Q119"/>
  <c r="Z119" s="1"/>
  <c r="EO118"/>
  <c r="EU118" s="1"/>
  <c r="DP118"/>
  <c r="DL118"/>
  <c r="DH118"/>
  <c r="DD118"/>
  <c r="CZ118"/>
  <c r="CU118"/>
  <c r="ET118" s="1"/>
  <c r="BR118"/>
  <c r="BN118"/>
  <c r="BJ118"/>
  <c r="BF118"/>
  <c r="Q118"/>
  <c r="Z118" s="1"/>
  <c r="EO117"/>
  <c r="EU117" s="1"/>
  <c r="DL117"/>
  <c r="DH117"/>
  <c r="DD117"/>
  <c r="CZ117"/>
  <c r="CU117"/>
  <c r="ET117" s="1"/>
  <c r="BR117"/>
  <c r="BN117"/>
  <c r="BJ117"/>
  <c r="BF117"/>
  <c r="Q117"/>
  <c r="Z117" s="1"/>
  <c r="EO116"/>
  <c r="EU116" s="1"/>
  <c r="DL116"/>
  <c r="DH116"/>
  <c r="DD116"/>
  <c r="CZ116"/>
  <c r="CU116"/>
  <c r="ET116" s="1"/>
  <c r="BR116"/>
  <c r="BN116"/>
  <c r="BJ116"/>
  <c r="BF116"/>
  <c r="Q116"/>
  <c r="Z116" s="1"/>
  <c r="EO115"/>
  <c r="EU115" s="1"/>
  <c r="DL115"/>
  <c r="DH115"/>
  <c r="DD115"/>
  <c r="CZ115"/>
  <c r="CU115"/>
  <c r="ET115" s="1"/>
  <c r="BR115"/>
  <c r="BN115"/>
  <c r="BJ115"/>
  <c r="BF115"/>
  <c r="Q115"/>
  <c r="Z115" s="1"/>
  <c r="EO114"/>
  <c r="EU114" s="1"/>
  <c r="DL114"/>
  <c r="DH114"/>
  <c r="DD114"/>
  <c r="CU114"/>
  <c r="ET114" s="1"/>
  <c r="BR114"/>
  <c r="BN114"/>
  <c r="BJ114"/>
  <c r="BF114"/>
  <c r="Q114"/>
  <c r="Z114" s="1"/>
  <c r="EO113"/>
  <c r="EU113" s="1"/>
  <c r="DL113"/>
  <c r="DH113"/>
  <c r="DD113"/>
  <c r="CZ113"/>
  <c r="CU113"/>
  <c r="ET113" s="1"/>
  <c r="BR113"/>
  <c r="BN113"/>
  <c r="BJ113"/>
  <c r="BF113"/>
  <c r="Q113"/>
  <c r="Z113" s="1"/>
  <c r="EO112"/>
  <c r="EU112" s="1"/>
  <c r="DL112"/>
  <c r="DH112"/>
  <c r="DD112"/>
  <c r="CZ112"/>
  <c r="CU112"/>
  <c r="ET112" s="1"/>
  <c r="BR112"/>
  <c r="BN112"/>
  <c r="BJ112"/>
  <c r="BF112"/>
  <c r="Q112"/>
  <c r="Z112" s="1"/>
  <c r="EO111"/>
  <c r="EU111" s="1"/>
  <c r="DH111"/>
  <c r="DD111"/>
  <c r="CU111"/>
  <c r="ET111" s="1"/>
  <c r="BR111"/>
  <c r="BN111"/>
  <c r="BJ111"/>
  <c r="BF111"/>
  <c r="Q111"/>
  <c r="Z111" s="1"/>
  <c r="EO110"/>
  <c r="EU110" s="1"/>
  <c r="DP110"/>
  <c r="DL110"/>
  <c r="DH110"/>
  <c r="DD110"/>
  <c r="CZ110"/>
  <c r="BR110"/>
  <c r="BK110"/>
  <c r="BM110" s="1"/>
  <c r="CU110" s="1"/>
  <c r="ET110" s="1"/>
  <c r="BJ110"/>
  <c r="BL110" s="1"/>
  <c r="BN110" s="1"/>
  <c r="BF110"/>
  <c r="Q110"/>
  <c r="Z110" s="1"/>
  <c r="EO109"/>
  <c r="EU109" s="1"/>
  <c r="DP109"/>
  <c r="DL109"/>
  <c r="DH109"/>
  <c r="DD109"/>
  <c r="CZ109"/>
  <c r="BK109"/>
  <c r="BM109" s="1"/>
  <c r="BJ109"/>
  <c r="BL109" s="1"/>
  <c r="BN109" s="1"/>
  <c r="BP109" s="1"/>
  <c r="BR109" s="1"/>
  <c r="BF109"/>
  <c r="Q109"/>
  <c r="Z109" s="1"/>
  <c r="EO108"/>
  <c r="EU108" s="1"/>
  <c r="DL108"/>
  <c r="DH108"/>
  <c r="DD108"/>
  <c r="CZ108"/>
  <c r="CU108"/>
  <c r="ET108" s="1"/>
  <c r="BR108"/>
  <c r="BN108"/>
  <c r="BJ108"/>
  <c r="BF108"/>
  <c r="Q108"/>
  <c r="Z108" s="1"/>
  <c r="EP107"/>
  <c r="EW107" s="1"/>
  <c r="EO107"/>
  <c r="EU107" s="1"/>
  <c r="CU107"/>
  <c r="ET107" s="1"/>
  <c r="BR107"/>
  <c r="BN107"/>
  <c r="BJ107"/>
  <c r="BF107"/>
  <c r="Q107"/>
  <c r="Z107" s="1"/>
  <c r="EO106"/>
  <c r="EU106" s="1"/>
  <c r="DL106"/>
  <c r="DH106"/>
  <c r="DD106"/>
  <c r="CZ106"/>
  <c r="CU106"/>
  <c r="ET106" s="1"/>
  <c r="BR106"/>
  <c r="BN106"/>
  <c r="Q106"/>
  <c r="Z106" s="1"/>
  <c r="EO105"/>
  <c r="EU105" s="1"/>
  <c r="DL105"/>
  <c r="DH105"/>
  <c r="DD105"/>
  <c r="CZ105"/>
  <c r="CU105"/>
  <c r="ET105" s="1"/>
  <c r="BR105"/>
  <c r="BN105"/>
  <c r="BJ105"/>
  <c r="BF105"/>
  <c r="Q105"/>
  <c r="Z105" s="1"/>
  <c r="EO104"/>
  <c r="EU104" s="1"/>
  <c r="DL104"/>
  <c r="DH104"/>
  <c r="DD104"/>
  <c r="CZ104"/>
  <c r="CU104"/>
  <c r="ET104" s="1"/>
  <c r="BR104"/>
  <c r="BN104"/>
  <c r="BJ104"/>
  <c r="BF104"/>
  <c r="Q104"/>
  <c r="Z104" s="1"/>
  <c r="EO103"/>
  <c r="EU103" s="1"/>
  <c r="DP103"/>
  <c r="DL103"/>
  <c r="DH103"/>
  <c r="DD103"/>
  <c r="CZ103"/>
  <c r="CU103"/>
  <c r="ET103" s="1"/>
  <c r="BR103"/>
  <c r="BN103"/>
  <c r="BJ103"/>
  <c r="BF103"/>
  <c r="Q103"/>
  <c r="Z103" s="1"/>
  <c r="EO102"/>
  <c r="EU102" s="1"/>
  <c r="DP102"/>
  <c r="DL102"/>
  <c r="DH102"/>
  <c r="DD102"/>
  <c r="CZ102"/>
  <c r="CV102"/>
  <c r="EV102" s="1"/>
  <c r="CU102"/>
  <c r="ET102" s="1"/>
  <c r="Q102"/>
  <c r="Z102" s="1"/>
  <c r="EO101"/>
  <c r="EU101" s="1"/>
  <c r="DH101"/>
  <c r="DD101"/>
  <c r="CZ101"/>
  <c r="CU101"/>
  <c r="ET101" s="1"/>
  <c r="BR101"/>
  <c r="BN101"/>
  <c r="BJ101"/>
  <c r="BF101"/>
  <c r="Q101"/>
  <c r="Z101" s="1"/>
  <c r="EO100"/>
  <c r="EU100" s="1"/>
  <c r="DL100"/>
  <c r="DH100"/>
  <c r="DD100"/>
  <c r="CZ100"/>
  <c r="BS100"/>
  <c r="BU100" s="1"/>
  <c r="CU100" s="1"/>
  <c r="ET100" s="1"/>
  <c r="BR100"/>
  <c r="BN100"/>
  <c r="Q100"/>
  <c r="Z100" s="1"/>
  <c r="EP99"/>
  <c r="EW99" s="1"/>
  <c r="EO99"/>
  <c r="EU99" s="1"/>
  <c r="CU99"/>
  <c r="ET99" s="1"/>
  <c r="BN99"/>
  <c r="CV99" s="1"/>
  <c r="Q99"/>
  <c r="Z99" s="1"/>
  <c r="EO98"/>
  <c r="EU98" s="1"/>
  <c r="DP98"/>
  <c r="DL98"/>
  <c r="DH98"/>
  <c r="DD98"/>
  <c r="CZ98"/>
  <c r="CU98"/>
  <c r="ET98" s="1"/>
  <c r="BR98"/>
  <c r="BN98"/>
  <c r="BJ98"/>
  <c r="BF98"/>
  <c r="Q98"/>
  <c r="Z98" s="1"/>
  <c r="EO97"/>
  <c r="EU97" s="1"/>
  <c r="DP97"/>
  <c r="DL97"/>
  <c r="DH97"/>
  <c r="DD97"/>
  <c r="CZ97"/>
  <c r="CV97"/>
  <c r="EV97" s="1"/>
  <c r="CU97"/>
  <c r="ET97" s="1"/>
  <c r="Q97"/>
  <c r="Z97" s="1"/>
  <c r="EP96"/>
  <c r="EW96" s="1"/>
  <c r="EO96"/>
  <c r="EU96" s="1"/>
  <c r="CU96"/>
  <c r="ET96" s="1"/>
  <c r="BR96"/>
  <c r="BN96"/>
  <c r="Q96"/>
  <c r="Z96" s="1"/>
  <c r="EO95"/>
  <c r="EU95" s="1"/>
  <c r="DL95"/>
  <c r="DH95"/>
  <c r="DD95"/>
  <c r="CZ95"/>
  <c r="CU95"/>
  <c r="ET95" s="1"/>
  <c r="BR95"/>
  <c r="BN95"/>
  <c r="Q95"/>
  <c r="Z95" s="1"/>
  <c r="EO94"/>
  <c r="EU94" s="1"/>
  <c r="DL94"/>
  <c r="DH94"/>
  <c r="DD94"/>
  <c r="CZ94"/>
  <c r="CU94"/>
  <c r="ET94" s="1"/>
  <c r="BR94"/>
  <c r="BN94"/>
  <c r="BJ94"/>
  <c r="BF94"/>
  <c r="Q94"/>
  <c r="Z94" s="1"/>
  <c r="EO93"/>
  <c r="EU93" s="1"/>
  <c r="DP93"/>
  <c r="DL93"/>
  <c r="DH93"/>
  <c r="DD93"/>
  <c r="CZ93"/>
  <c r="CU93"/>
  <c r="ET93" s="1"/>
  <c r="BR93"/>
  <c r="BN93"/>
  <c r="BJ93"/>
  <c r="BF93"/>
  <c r="Q93"/>
  <c r="Z93" s="1"/>
  <c r="EP92"/>
  <c r="EW92" s="1"/>
  <c r="EO92"/>
  <c r="EU92" s="1"/>
  <c r="CU92"/>
  <c r="ET92" s="1"/>
  <c r="BR92"/>
  <c r="BN92"/>
  <c r="BJ92"/>
  <c r="BF92"/>
  <c r="Q92"/>
  <c r="Z92" s="1"/>
  <c r="EO91"/>
  <c r="EU91" s="1"/>
  <c r="DL91"/>
  <c r="DH91"/>
  <c r="DD91"/>
  <c r="CZ91"/>
  <c r="CU91"/>
  <c r="ET91" s="1"/>
  <c r="BR91"/>
  <c r="BN91"/>
  <c r="BJ91"/>
  <c r="Q91"/>
  <c r="Z91" s="1"/>
  <c r="EO90"/>
  <c r="EU90" s="1"/>
  <c r="DP90"/>
  <c r="DL90"/>
  <c r="DH90"/>
  <c r="DD90"/>
  <c r="CZ90"/>
  <c r="CU90"/>
  <c r="ET90" s="1"/>
  <c r="BR90"/>
  <c r="BN90"/>
  <c r="BJ90"/>
  <c r="BF90"/>
  <c r="Q90"/>
  <c r="Z90" s="1"/>
  <c r="EO89"/>
  <c r="EU89" s="1"/>
  <c r="DL89"/>
  <c r="DH89"/>
  <c r="DD89"/>
  <c r="CZ89"/>
  <c r="CU89"/>
  <c r="ET89" s="1"/>
  <c r="BR89"/>
  <c r="BN89"/>
  <c r="BJ89"/>
  <c r="Q89"/>
  <c r="Z89" s="1"/>
  <c r="EO88"/>
  <c r="EU88" s="1"/>
  <c r="DL88"/>
  <c r="DH88"/>
  <c r="DD88"/>
  <c r="CZ88"/>
  <c r="CU88"/>
  <c r="ET88" s="1"/>
  <c r="BR88"/>
  <c r="BN88"/>
  <c r="BJ88"/>
  <c r="BF88"/>
  <c r="Q88"/>
  <c r="Z88" s="1"/>
  <c r="EO87"/>
  <c r="EU87" s="1"/>
  <c r="DL87"/>
  <c r="DH87"/>
  <c r="DD87"/>
  <c r="DD486" s="1"/>
  <c r="CZ87"/>
  <c r="CU87"/>
  <c r="ET87" s="1"/>
  <c r="BR87"/>
  <c r="BN87"/>
  <c r="BJ87"/>
  <c r="BF87"/>
  <c r="Q87"/>
  <c r="Z87" s="1"/>
  <c r="EP86"/>
  <c r="EW86" s="1"/>
  <c r="EO86"/>
  <c r="EU86" s="1"/>
  <c r="CU86"/>
  <c r="ET86" s="1"/>
  <c r="BR86"/>
  <c r="BN86"/>
  <c r="Q86"/>
  <c r="Z86" s="1"/>
  <c r="EO85"/>
  <c r="EU85" s="1"/>
  <c r="DL85"/>
  <c r="EP85" s="1"/>
  <c r="EW85" s="1"/>
  <c r="CU85"/>
  <c r="ET85" s="1"/>
  <c r="BN85"/>
  <c r="CV85" s="1"/>
  <c r="Q85"/>
  <c r="Z85" s="1"/>
  <c r="EP84"/>
  <c r="EW84" s="1"/>
  <c r="EO84"/>
  <c r="EU84" s="1"/>
  <c r="CU84"/>
  <c r="ET84" s="1"/>
  <c r="BN84"/>
  <c r="CV84" s="1"/>
  <c r="Q84"/>
  <c r="Z84" s="1"/>
  <c r="EP83"/>
  <c r="EW83" s="1"/>
  <c r="EO83"/>
  <c r="EU83" s="1"/>
  <c r="CU83"/>
  <c r="ET83" s="1"/>
  <c r="BN83"/>
  <c r="BF83"/>
  <c r="Q83"/>
  <c r="Z83" s="1"/>
  <c r="EO82"/>
  <c r="EU82" s="1"/>
  <c r="DP82"/>
  <c r="EP82" s="1"/>
  <c r="EW82" s="1"/>
  <c r="CU82"/>
  <c r="ET82" s="1"/>
  <c r="BN82"/>
  <c r="CV82" s="1"/>
  <c r="Q82"/>
  <c r="Z82" s="1"/>
  <c r="EP81"/>
  <c r="EW81" s="1"/>
  <c r="EO81"/>
  <c r="EU81" s="1"/>
  <c r="CU81"/>
  <c r="ET81" s="1"/>
  <c r="BR81"/>
  <c r="BN81"/>
  <c r="Q81"/>
  <c r="Z81" s="1"/>
  <c r="EP80"/>
  <c r="EW80" s="1"/>
  <c r="EO80"/>
  <c r="EU80" s="1"/>
  <c r="CU80"/>
  <c r="ET80" s="1"/>
  <c r="BR80"/>
  <c r="BN80"/>
  <c r="Q80"/>
  <c r="Z80" s="1"/>
  <c r="EP79"/>
  <c r="EW79" s="1"/>
  <c r="EO79"/>
  <c r="EU79" s="1"/>
  <c r="CU79"/>
  <c r="ET79" s="1"/>
  <c r="BN79"/>
  <c r="CV79" s="1"/>
  <c r="Q79"/>
  <c r="Z79" s="1"/>
  <c r="EP78"/>
  <c r="EW78" s="1"/>
  <c r="EO78"/>
  <c r="EU78" s="1"/>
  <c r="CU78"/>
  <c r="ET78" s="1"/>
  <c r="BN78"/>
  <c r="BF78"/>
  <c r="Q78"/>
  <c r="Z78" s="1"/>
  <c r="EP77"/>
  <c r="EW77" s="1"/>
  <c r="EO77"/>
  <c r="EU77" s="1"/>
  <c r="CU77"/>
  <c r="ET77" s="1"/>
  <c r="BN77"/>
  <c r="BF77"/>
  <c r="Q77"/>
  <c r="Z77" s="1"/>
  <c r="EP76"/>
  <c r="EW76" s="1"/>
  <c r="EO76"/>
  <c r="EU76" s="1"/>
  <c r="CU76"/>
  <c r="ET76" s="1"/>
  <c r="BN76"/>
  <c r="BF76"/>
  <c r="Q76"/>
  <c r="Z76" s="1"/>
  <c r="EP75"/>
  <c r="EW75" s="1"/>
  <c r="EO75"/>
  <c r="EU75" s="1"/>
  <c r="CU75"/>
  <c r="ET75" s="1"/>
  <c r="BN75"/>
  <c r="BF75"/>
  <c r="Q75"/>
  <c r="Z75" s="1"/>
  <c r="EP74"/>
  <c r="EW74" s="1"/>
  <c r="EO74"/>
  <c r="EU74" s="1"/>
  <c r="CU74"/>
  <c r="ET74" s="1"/>
  <c r="BN74"/>
  <c r="CV74" s="1"/>
  <c r="Q74"/>
  <c r="Z74" s="1"/>
  <c r="EP73"/>
  <c r="EW73" s="1"/>
  <c r="EO73"/>
  <c r="EU73" s="1"/>
  <c r="CU73"/>
  <c r="ET73" s="1"/>
  <c r="BN73"/>
  <c r="CV73" s="1"/>
  <c r="Q73"/>
  <c r="Z73" s="1"/>
  <c r="EP72"/>
  <c r="EW72" s="1"/>
  <c r="EO72"/>
  <c r="EU72" s="1"/>
  <c r="CU72"/>
  <c r="ET72" s="1"/>
  <c r="BN72"/>
  <c r="CV72" s="1"/>
  <c r="Q72"/>
  <c r="Z72" s="1"/>
  <c r="EP71"/>
  <c r="EW71" s="1"/>
  <c r="EO71"/>
  <c r="EU71" s="1"/>
  <c r="CU71"/>
  <c r="ET71" s="1"/>
  <c r="BN71"/>
  <c r="CV71" s="1"/>
  <c r="Q71"/>
  <c r="Z71" s="1"/>
  <c r="EP70"/>
  <c r="EW70" s="1"/>
  <c r="EO70"/>
  <c r="EU70" s="1"/>
  <c r="CU70"/>
  <c r="ET70" s="1"/>
  <c r="BN70"/>
  <c r="CV70" s="1"/>
  <c r="Q70"/>
  <c r="Z70" s="1"/>
  <c r="EP69"/>
  <c r="EW69" s="1"/>
  <c r="EO69"/>
  <c r="EU69" s="1"/>
  <c r="CU69"/>
  <c r="ET69" s="1"/>
  <c r="BN69"/>
  <c r="CV69" s="1"/>
  <c r="Q69"/>
  <c r="Z69" s="1"/>
  <c r="EP68"/>
  <c r="EW68" s="1"/>
  <c r="EO68"/>
  <c r="EU68" s="1"/>
  <c r="CU68"/>
  <c r="ET68" s="1"/>
  <c r="BN68"/>
  <c r="CV68" s="1"/>
  <c r="Q68"/>
  <c r="Z68" s="1"/>
  <c r="EP67"/>
  <c r="EW67" s="1"/>
  <c r="EO67"/>
  <c r="EU67" s="1"/>
  <c r="CU67"/>
  <c r="ET67" s="1"/>
  <c r="BN67"/>
  <c r="CV67" s="1"/>
  <c r="Q67"/>
  <c r="Z67" s="1"/>
  <c r="EP66"/>
  <c r="EW66" s="1"/>
  <c r="EO66"/>
  <c r="EU66" s="1"/>
  <c r="CU66"/>
  <c r="ET66" s="1"/>
  <c r="BN66"/>
  <c r="CV66" s="1"/>
  <c r="Q66"/>
  <c r="Z66" s="1"/>
  <c r="EP65"/>
  <c r="EW65" s="1"/>
  <c r="EO65"/>
  <c r="EU65" s="1"/>
  <c r="CU65"/>
  <c r="ET65" s="1"/>
  <c r="BN65"/>
  <c r="CV65" s="1"/>
  <c r="Q65"/>
  <c r="Z65" s="1"/>
  <c r="EP64"/>
  <c r="EW64" s="1"/>
  <c r="EO64"/>
  <c r="EU64" s="1"/>
  <c r="CU64"/>
  <c r="ET64" s="1"/>
  <c r="BN64"/>
  <c r="CV64" s="1"/>
  <c r="Q64"/>
  <c r="Z64" s="1"/>
  <c r="EP63"/>
  <c r="EW63" s="1"/>
  <c r="EO63"/>
  <c r="EU63" s="1"/>
  <c r="CU63"/>
  <c r="ET63" s="1"/>
  <c r="BN63"/>
  <c r="CV63" s="1"/>
  <c r="Q63"/>
  <c r="Z63" s="1"/>
  <c r="EP62"/>
  <c r="EW62" s="1"/>
  <c r="EO62"/>
  <c r="EU62" s="1"/>
  <c r="CU62"/>
  <c r="ET62" s="1"/>
  <c r="BN62"/>
  <c r="CV62" s="1"/>
  <c r="Q62"/>
  <c r="Z62" s="1"/>
  <c r="EO61"/>
  <c r="EU61" s="1"/>
  <c r="DL61"/>
  <c r="EP61" s="1"/>
  <c r="EW61" s="1"/>
  <c r="CU61"/>
  <c r="ET61" s="1"/>
  <c r="BN61"/>
  <c r="CV61" s="1"/>
  <c r="Q61"/>
  <c r="Z61" s="1"/>
  <c r="EP60"/>
  <c r="EW60" s="1"/>
  <c r="EO60"/>
  <c r="EU60" s="1"/>
  <c r="CU60"/>
  <c r="ET60" s="1"/>
  <c r="BN60"/>
  <c r="CV60" s="1"/>
  <c r="Q60"/>
  <c r="Z60" s="1"/>
  <c r="EP59"/>
  <c r="EW59" s="1"/>
  <c r="EO59"/>
  <c r="EU59" s="1"/>
  <c r="CU59"/>
  <c r="ET59" s="1"/>
  <c r="BN59"/>
  <c r="CV59" s="1"/>
  <c r="Q59"/>
  <c r="Z59" s="1"/>
  <c r="EP58"/>
  <c r="EW58" s="1"/>
  <c r="EO58"/>
  <c r="EU58" s="1"/>
  <c r="CU58"/>
  <c r="ET58" s="1"/>
  <c r="BN58"/>
  <c r="CV58" s="1"/>
  <c r="Q58"/>
  <c r="Z58" s="1"/>
  <c r="EO57"/>
  <c r="EU57" s="1"/>
  <c r="DL57"/>
  <c r="EP57" s="1"/>
  <c r="EW57" s="1"/>
  <c r="CU57"/>
  <c r="ET57" s="1"/>
  <c r="BN57"/>
  <c r="CV57" s="1"/>
  <c r="Q57"/>
  <c r="Z57" s="1"/>
  <c r="EP56"/>
  <c r="EW56" s="1"/>
  <c r="EO56"/>
  <c r="EU56" s="1"/>
  <c r="CU56"/>
  <c r="ET56" s="1"/>
  <c r="BN56"/>
  <c r="CV56" s="1"/>
  <c r="Q56"/>
  <c r="Z56" s="1"/>
  <c r="EP55"/>
  <c r="EW55" s="1"/>
  <c r="EO55"/>
  <c r="EU55" s="1"/>
  <c r="CU55"/>
  <c r="ET55" s="1"/>
  <c r="BN55"/>
  <c r="BF55"/>
  <c r="Q55"/>
  <c r="Z55" s="1"/>
  <c r="EO54"/>
  <c r="EU54" s="1"/>
  <c r="DP54"/>
  <c r="CZ54"/>
  <c r="CU54"/>
  <c r="ET54" s="1"/>
  <c r="BN54"/>
  <c r="CV54" s="1"/>
  <c r="Q54"/>
  <c r="Z54" s="1"/>
  <c r="EP53"/>
  <c r="EW53" s="1"/>
  <c r="EO53"/>
  <c r="EU53" s="1"/>
  <c r="CU53"/>
  <c r="ET53" s="1"/>
  <c r="BN53"/>
  <c r="CV53" s="1"/>
  <c r="Q53"/>
  <c r="Z53" s="1"/>
  <c r="EP52"/>
  <c r="EW52" s="1"/>
  <c r="EO52"/>
  <c r="EU52" s="1"/>
  <c r="CU52"/>
  <c r="ET52" s="1"/>
  <c r="BN52"/>
  <c r="CV52" s="1"/>
  <c r="Q52"/>
  <c r="Z52" s="1"/>
  <c r="EO51"/>
  <c r="EU51" s="1"/>
  <c r="DL51"/>
  <c r="EP51" s="1"/>
  <c r="EW51" s="1"/>
  <c r="CU51"/>
  <c r="ET51" s="1"/>
  <c r="BN51"/>
  <c r="CV51" s="1"/>
  <c r="Q51"/>
  <c r="Z51" s="1"/>
  <c r="EO50"/>
  <c r="EU50" s="1"/>
  <c r="EF50"/>
  <c r="EP50" s="1"/>
  <c r="EW50" s="1"/>
  <c r="CU50"/>
  <c r="ET50" s="1"/>
  <c r="BN50"/>
  <c r="CV50" s="1"/>
  <c r="Q50"/>
  <c r="Z50" s="1"/>
  <c r="EO49"/>
  <c r="EU49" s="1"/>
  <c r="EF49"/>
  <c r="EP49" s="1"/>
  <c r="EW49" s="1"/>
  <c r="CU49"/>
  <c r="ET49" s="1"/>
  <c r="BN49"/>
  <c r="CV49" s="1"/>
  <c r="Q49"/>
  <c r="Z49" s="1"/>
  <c r="EU48"/>
  <c r="EP48"/>
  <c r="EW48" s="1"/>
  <c r="CU48"/>
  <c r="ET48" s="1"/>
  <c r="BN48"/>
  <c r="CV48" s="1"/>
  <c r="Q48"/>
  <c r="Z48" s="1"/>
  <c r="EO47"/>
  <c r="EU47" s="1"/>
  <c r="DT47"/>
  <c r="EP47" s="1"/>
  <c r="EW47" s="1"/>
  <c r="CU47"/>
  <c r="ET47" s="1"/>
  <c r="BN47"/>
  <c r="CV47" s="1"/>
  <c r="Q47"/>
  <c r="Z47" s="1"/>
  <c r="EP46"/>
  <c r="EW46" s="1"/>
  <c r="EO46"/>
  <c r="EU46" s="1"/>
  <c r="CU46"/>
  <c r="ET46" s="1"/>
  <c r="BN46"/>
  <c r="CV46" s="1"/>
  <c r="Q46"/>
  <c r="Z46" s="1"/>
  <c r="EO45"/>
  <c r="EU45" s="1"/>
  <c r="DT45"/>
  <c r="EP45" s="1"/>
  <c r="EW45" s="1"/>
  <c r="CU45"/>
  <c r="ET45" s="1"/>
  <c r="BN45"/>
  <c r="CV45" s="1"/>
  <c r="Q45"/>
  <c r="Z45" s="1"/>
  <c r="EP44"/>
  <c r="EW44" s="1"/>
  <c r="EO44"/>
  <c r="EU44" s="1"/>
  <c r="CU44"/>
  <c r="ET44" s="1"/>
  <c r="BN44"/>
  <c r="CV44" s="1"/>
  <c r="Q44"/>
  <c r="Z44" s="1"/>
  <c r="EP43"/>
  <c r="EW43" s="1"/>
  <c r="EO43"/>
  <c r="EU43" s="1"/>
  <c r="CU43"/>
  <c r="ET43" s="1"/>
  <c r="BN43"/>
  <c r="CV43" s="1"/>
  <c r="Q43"/>
  <c r="Z43" s="1"/>
  <c r="EP42"/>
  <c r="EW42" s="1"/>
  <c r="EO42"/>
  <c r="EU42" s="1"/>
  <c r="CU42"/>
  <c r="ET42" s="1"/>
  <c r="BN42"/>
  <c r="BF42"/>
  <c r="Q42"/>
  <c r="Z42" s="1"/>
  <c r="EP41"/>
  <c r="EW41" s="1"/>
  <c r="EO41"/>
  <c r="EU41" s="1"/>
  <c r="CU41"/>
  <c r="ET41" s="1"/>
  <c r="BR41"/>
  <c r="BN41"/>
  <c r="Q41"/>
  <c r="Z41" s="1"/>
  <c r="EP40"/>
  <c r="EW40" s="1"/>
  <c r="EO40"/>
  <c r="EU40" s="1"/>
  <c r="CU40"/>
  <c r="ET40" s="1"/>
  <c r="BN40"/>
  <c r="CV40" s="1"/>
  <c r="Q40"/>
  <c r="Z40" s="1"/>
  <c r="EP39"/>
  <c r="EW39" s="1"/>
  <c r="EO39"/>
  <c r="EU39" s="1"/>
  <c r="CU39"/>
  <c r="ET39" s="1"/>
  <c r="BN39"/>
  <c r="BF39"/>
  <c r="Q39"/>
  <c r="Z39" s="1"/>
  <c r="EP38"/>
  <c r="EW38" s="1"/>
  <c r="EO38"/>
  <c r="EU38" s="1"/>
  <c r="CU38"/>
  <c r="ET38" s="1"/>
  <c r="BN38"/>
  <c r="BF38"/>
  <c r="Q38"/>
  <c r="Z38" s="1"/>
  <c r="EP37"/>
  <c r="EW37" s="1"/>
  <c r="EO37"/>
  <c r="EU37" s="1"/>
  <c r="CU37"/>
  <c r="ET37" s="1"/>
  <c r="BN37"/>
  <c r="CV37" s="1"/>
  <c r="Q37"/>
  <c r="Z37" s="1"/>
  <c r="EP36"/>
  <c r="EW36" s="1"/>
  <c r="EO36"/>
  <c r="EU36" s="1"/>
  <c r="CU36"/>
  <c r="ET36" s="1"/>
  <c r="BN36"/>
  <c r="CV36" s="1"/>
  <c r="Q36"/>
  <c r="Z36" s="1"/>
  <c r="EP35"/>
  <c r="EW35" s="1"/>
  <c r="EO35"/>
  <c r="EU35" s="1"/>
  <c r="CU35"/>
  <c r="ET35" s="1"/>
  <c r="BR35"/>
  <c r="BN35"/>
  <c r="Q35"/>
  <c r="Z35" s="1"/>
  <c r="EP34"/>
  <c r="EW34" s="1"/>
  <c r="EO34"/>
  <c r="EU34" s="1"/>
  <c r="CU34"/>
  <c r="ET34" s="1"/>
  <c r="BN34"/>
  <c r="CV34" s="1"/>
  <c r="Q34"/>
  <c r="Z34" s="1"/>
  <c r="EP33"/>
  <c r="EW33" s="1"/>
  <c r="EO33"/>
  <c r="EU33" s="1"/>
  <c r="CU33"/>
  <c r="ET33" s="1"/>
  <c r="BN33"/>
  <c r="CV33" s="1"/>
  <c r="Q33"/>
  <c r="Z33" s="1"/>
  <c r="EP32"/>
  <c r="EW32" s="1"/>
  <c r="EO32"/>
  <c r="EU32" s="1"/>
  <c r="CU32"/>
  <c r="ET32" s="1"/>
  <c r="BR32"/>
  <c r="BN32"/>
  <c r="Q32"/>
  <c r="Z32" s="1"/>
  <c r="EP31"/>
  <c r="EW31" s="1"/>
  <c r="EO31"/>
  <c r="EU31" s="1"/>
  <c r="CU31"/>
  <c r="ET31" s="1"/>
  <c r="BN31"/>
  <c r="CV31" s="1"/>
  <c r="Q31"/>
  <c r="Z31" s="1"/>
  <c r="EP30"/>
  <c r="EW30" s="1"/>
  <c r="EO30"/>
  <c r="EU30" s="1"/>
  <c r="CU30"/>
  <c r="ET30" s="1"/>
  <c r="BN30"/>
  <c r="CV30" s="1"/>
  <c r="Q30"/>
  <c r="Z30" s="1"/>
  <c r="EP29"/>
  <c r="EW29" s="1"/>
  <c r="EO29"/>
  <c r="EU29" s="1"/>
  <c r="CU29"/>
  <c r="ET29" s="1"/>
  <c r="BN29"/>
  <c r="CV29" s="1"/>
  <c r="Q29"/>
  <c r="Z29" s="1"/>
  <c r="EP28"/>
  <c r="EW28" s="1"/>
  <c r="EO28"/>
  <c r="EU28" s="1"/>
  <c r="CV28"/>
  <c r="EV28" s="1"/>
  <c r="CU28"/>
  <c r="ET28" s="1"/>
  <c r="Q28"/>
  <c r="Z28" s="1"/>
  <c r="EP27"/>
  <c r="EW27" s="1"/>
  <c r="EO27"/>
  <c r="EU27" s="1"/>
  <c r="CU27"/>
  <c r="ET27" s="1"/>
  <c r="BN27"/>
  <c r="CV27" s="1"/>
  <c r="Q27"/>
  <c r="Z27" s="1"/>
  <c r="EO26"/>
  <c r="EU26" s="1"/>
  <c r="DL26"/>
  <c r="EP26" s="1"/>
  <c r="EW26" s="1"/>
  <c r="CU26"/>
  <c r="ET26" s="1"/>
  <c r="BN26"/>
  <c r="CV26" s="1"/>
  <c r="Q26"/>
  <c r="Z26" s="1"/>
  <c r="EP25"/>
  <c r="EW25" s="1"/>
  <c r="EO25"/>
  <c r="EU25" s="1"/>
  <c r="CU25"/>
  <c r="ET25" s="1"/>
  <c r="BN25"/>
  <c r="CV25" s="1"/>
  <c r="Q25"/>
  <c r="Z25" s="1"/>
  <c r="EP24"/>
  <c r="EW24" s="1"/>
  <c r="EO24"/>
  <c r="EU24" s="1"/>
  <c r="CU24"/>
  <c r="ET24" s="1"/>
  <c r="BN24"/>
  <c r="BF24"/>
  <c r="CV24" s="1"/>
  <c r="Q24"/>
  <c r="Z24" s="1"/>
  <c r="EO23"/>
  <c r="EU23" s="1"/>
  <c r="DL23"/>
  <c r="EP23" s="1"/>
  <c r="EW23" s="1"/>
  <c r="CU23"/>
  <c r="ET23" s="1"/>
  <c r="BN23"/>
  <c r="CV23" s="1"/>
  <c r="Q23"/>
  <c r="Z23" s="1"/>
  <c r="EP22"/>
  <c r="EW22" s="1"/>
  <c r="EO22"/>
  <c r="EU22" s="1"/>
  <c r="CU22"/>
  <c r="ET22" s="1"/>
  <c r="BR22"/>
  <c r="BN22"/>
  <c r="Q22"/>
  <c r="Z22" s="1"/>
  <c r="EP21"/>
  <c r="EW21" s="1"/>
  <c r="EO21"/>
  <c r="EU21" s="1"/>
  <c r="CU21"/>
  <c r="ET21" s="1"/>
  <c r="BN21"/>
  <c r="BF21"/>
  <c r="Q21"/>
  <c r="Z21" s="1"/>
  <c r="EP20"/>
  <c r="EW20" s="1"/>
  <c r="EO20"/>
  <c r="EU20" s="1"/>
  <c r="CU20"/>
  <c r="ET20" s="1"/>
  <c r="BN20"/>
  <c r="BF20"/>
  <c r="Q20"/>
  <c r="Z20" s="1"/>
  <c r="EP19"/>
  <c r="EW19" s="1"/>
  <c r="EO19"/>
  <c r="EU19" s="1"/>
  <c r="CU19"/>
  <c r="ET19" s="1"/>
  <c r="BN19"/>
  <c r="CV19" s="1"/>
  <c r="Q19"/>
  <c r="Z19" s="1"/>
  <c r="EP18"/>
  <c r="EW18" s="1"/>
  <c r="EO18"/>
  <c r="EU18" s="1"/>
  <c r="CU18"/>
  <c r="ET18" s="1"/>
  <c r="BN18"/>
  <c r="CV18" s="1"/>
  <c r="U18"/>
  <c r="Q18"/>
  <c r="Z18" s="1"/>
  <c r="EP17"/>
  <c r="EW17" s="1"/>
  <c r="EO17"/>
  <c r="EU17" s="1"/>
  <c r="CU17"/>
  <c r="ET17" s="1"/>
  <c r="BN17"/>
  <c r="CV17" s="1"/>
  <c r="Q17"/>
  <c r="Z17" s="1"/>
  <c r="EP16"/>
  <c r="EW16" s="1"/>
  <c r="EO16"/>
  <c r="EU16" s="1"/>
  <c r="CU16"/>
  <c r="ET16" s="1"/>
  <c r="BN16"/>
  <c r="CV16" s="1"/>
  <c r="Q16"/>
  <c r="Z16" s="1"/>
  <c r="EW15"/>
  <c r="EU15"/>
  <c r="CU15"/>
  <c r="ET15" s="1"/>
  <c r="BR15"/>
  <c r="BN15"/>
  <c r="Q15"/>
  <c r="Z15" s="1"/>
  <c r="EP14"/>
  <c r="EW14" s="1"/>
  <c r="EO14"/>
  <c r="EU14" s="1"/>
  <c r="CU14"/>
  <c r="ET14" s="1"/>
  <c r="BN14"/>
  <c r="CV14" s="1"/>
  <c r="Q14"/>
  <c r="Z14" s="1"/>
  <c r="EP13"/>
  <c r="EW13" s="1"/>
  <c r="EO13"/>
  <c r="EU13" s="1"/>
  <c r="EU486" s="1"/>
  <c r="CU13"/>
  <c r="ET13" s="1"/>
  <c r="BN13"/>
  <c r="CV13" s="1"/>
  <c r="Q13"/>
  <c r="Z13" s="1"/>
  <c r="FT16" i="13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B16"/>
  <c r="FA16"/>
  <c r="EZ16"/>
  <c r="EY16"/>
  <c r="EX16"/>
  <c r="ES16"/>
  <c r="FV15"/>
  <c r="ER15"/>
  <c r="EP15"/>
  <c r="EW15" s="1"/>
  <c r="EO15"/>
  <c r="EU15" s="1"/>
  <c r="CV15"/>
  <c r="CU15"/>
  <c r="FV14"/>
  <c r="ER14"/>
  <c r="EP14"/>
  <c r="EW14" s="1"/>
  <c r="EO14"/>
  <c r="EU14" s="1"/>
  <c r="CV14"/>
  <c r="CU14"/>
  <c r="ET14" s="1"/>
  <c r="FV13"/>
  <c r="ER13"/>
  <c r="EP13"/>
  <c r="EW13" s="1"/>
  <c r="EO13"/>
  <c r="EU13" s="1"/>
  <c r="CV13"/>
  <c r="CU13"/>
  <c r="EV16" i="12"/>
  <c r="CV13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FA17"/>
  <c r="EZ17"/>
  <c r="EY17"/>
  <c r="EX17"/>
  <c r="ES17"/>
  <c r="FU16"/>
  <c r="EP16"/>
  <c r="EW16" s="1"/>
  <c r="EO16"/>
  <c r="EU16" s="1"/>
  <c r="CV16"/>
  <c r="CU16"/>
  <c r="ET16" s="1"/>
  <c r="EO15"/>
  <c r="EU15" s="1"/>
  <c r="DL15"/>
  <c r="DH15"/>
  <c r="DD15"/>
  <c r="CZ15"/>
  <c r="CU15"/>
  <c r="ET15" s="1"/>
  <c r="CD15"/>
  <c r="BR15"/>
  <c r="BN15"/>
  <c r="BJ15"/>
  <c r="BF15"/>
  <c r="FU14"/>
  <c r="EP14"/>
  <c r="EW14" s="1"/>
  <c r="EO14"/>
  <c r="EU14" s="1"/>
  <c r="CV14"/>
  <c r="EV14" s="1"/>
  <c r="CU14"/>
  <c r="ET14" s="1"/>
  <c r="EV13"/>
  <c r="FU13" s="1"/>
  <c r="EP13"/>
  <c r="EW13" s="1"/>
  <c r="EO13"/>
  <c r="EU13" s="1"/>
  <c r="CU13"/>
  <c r="ET13" s="1"/>
  <c r="ET486" i="14" l="1"/>
  <c r="BR486"/>
  <c r="BF486"/>
  <c r="BJ486"/>
  <c r="CZ486"/>
  <c r="DH486"/>
  <c r="EO486"/>
  <c r="CU486"/>
  <c r="BU486"/>
  <c r="BS486"/>
  <c r="CV32"/>
  <c r="EP157"/>
  <c r="EW157" s="1"/>
  <c r="CV158"/>
  <c r="EP179"/>
  <c r="EW179" s="1"/>
  <c r="DT486"/>
  <c r="DP486"/>
  <c r="DL486"/>
  <c r="BN486"/>
  <c r="EQ482"/>
  <c r="ER482" s="1"/>
  <c r="FW254"/>
  <c r="EP243"/>
  <c r="EW243" s="1"/>
  <c r="CV21"/>
  <c r="CV94"/>
  <c r="EP95"/>
  <c r="EW95" s="1"/>
  <c r="CV96"/>
  <c r="EP97"/>
  <c r="EW97" s="1"/>
  <c r="EP100"/>
  <c r="EW100" s="1"/>
  <c r="CV101"/>
  <c r="EP101"/>
  <c r="EW101" s="1"/>
  <c r="EP102"/>
  <c r="EW102" s="1"/>
  <c r="CV103"/>
  <c r="EP103"/>
  <c r="EW103" s="1"/>
  <c r="CV104"/>
  <c r="EP105"/>
  <c r="EW105" s="1"/>
  <c r="CV106"/>
  <c r="EP108"/>
  <c r="EW108" s="1"/>
  <c r="EP110"/>
  <c r="EW110" s="1"/>
  <c r="EP111"/>
  <c r="EW111" s="1"/>
  <c r="EP144"/>
  <c r="EW144" s="1"/>
  <c r="CV112"/>
  <c r="CV22"/>
  <c r="CV55"/>
  <c r="CV148"/>
  <c r="EP152"/>
  <c r="EW152" s="1"/>
  <c r="CV342"/>
  <c r="EP365"/>
  <c r="EW365" s="1"/>
  <c r="EP366"/>
  <c r="EW366" s="1"/>
  <c r="EP367"/>
  <c r="EW367" s="1"/>
  <c r="EP368"/>
  <c r="EW368" s="1"/>
  <c r="EP369"/>
  <c r="EW369" s="1"/>
  <c r="EP370"/>
  <c r="EW370" s="1"/>
  <c r="EP371"/>
  <c r="EW371" s="1"/>
  <c r="EP372"/>
  <c r="EW372" s="1"/>
  <c r="EP373"/>
  <c r="EW373" s="1"/>
  <c r="EP374"/>
  <c r="EW374" s="1"/>
  <c r="FW376"/>
  <c r="EP376"/>
  <c r="EW376" s="1"/>
  <c r="FX377"/>
  <c r="CV380"/>
  <c r="FX381"/>
  <c r="EP381"/>
  <c r="EW381" s="1"/>
  <c r="CV382"/>
  <c r="FX383"/>
  <c r="CV115"/>
  <c r="EP116"/>
  <c r="EW116" s="1"/>
  <c r="CV173"/>
  <c r="EQ321"/>
  <c r="ER321" s="1"/>
  <c r="FX328"/>
  <c r="CV117"/>
  <c r="CV203"/>
  <c r="EP203"/>
  <c r="EW203" s="1"/>
  <c r="EP204"/>
  <c r="EW204" s="1"/>
  <c r="EP209"/>
  <c r="EW209" s="1"/>
  <c r="EP214"/>
  <c r="EW214" s="1"/>
  <c r="EP215"/>
  <c r="EW215" s="1"/>
  <c r="EP216"/>
  <c r="EW216" s="1"/>
  <c r="EP217"/>
  <c r="EW217" s="1"/>
  <c r="EQ241"/>
  <c r="ER241" s="1"/>
  <c r="EP270"/>
  <c r="EW270" s="1"/>
  <c r="EP271"/>
  <c r="EW271" s="1"/>
  <c r="FW277"/>
  <c r="CV294"/>
  <c r="FX295"/>
  <c r="CV297"/>
  <c r="EP299"/>
  <c r="EW299" s="1"/>
  <c r="FX302"/>
  <c r="CV303"/>
  <c r="FW304"/>
  <c r="EQ311"/>
  <c r="ER311" s="1"/>
  <c r="EQ319"/>
  <c r="ER319" s="1"/>
  <c r="CV333"/>
  <c r="CV334"/>
  <c r="EP335"/>
  <c r="EW335" s="1"/>
  <c r="CV336"/>
  <c r="EQ391"/>
  <c r="ER391" s="1"/>
  <c r="CV88"/>
  <c r="EP88"/>
  <c r="EW88" s="1"/>
  <c r="EP90"/>
  <c r="EW90" s="1"/>
  <c r="CV38"/>
  <c r="CV39"/>
  <c r="CV83"/>
  <c r="CV86"/>
  <c r="CV87"/>
  <c r="CV91"/>
  <c r="EP91"/>
  <c r="EW91" s="1"/>
  <c r="CV98"/>
  <c r="EP113"/>
  <c r="EW113" s="1"/>
  <c r="CV119"/>
  <c r="EP120"/>
  <c r="EW120" s="1"/>
  <c r="EP122"/>
  <c r="EW122" s="1"/>
  <c r="CV125"/>
  <c r="EP126"/>
  <c r="EW126" s="1"/>
  <c r="CV127"/>
  <c r="EP127"/>
  <c r="EW127" s="1"/>
  <c r="CV129"/>
  <c r="EP129"/>
  <c r="EW129" s="1"/>
  <c r="EP130"/>
  <c r="EW130" s="1"/>
  <c r="CV131"/>
  <c r="EP131"/>
  <c r="EW131" s="1"/>
  <c r="CV132"/>
  <c r="CV133"/>
  <c r="EP133"/>
  <c r="EW133" s="1"/>
  <c r="CV134"/>
  <c r="EP134"/>
  <c r="EW134" s="1"/>
  <c r="EP135"/>
  <c r="EW135" s="1"/>
  <c r="CV136"/>
  <c r="EP153"/>
  <c r="EW153" s="1"/>
  <c r="EP160"/>
  <c r="EW160" s="1"/>
  <c r="FW313"/>
  <c r="FW314"/>
  <c r="EP314"/>
  <c r="EW314" s="1"/>
  <c r="EP315"/>
  <c r="EW315" s="1"/>
  <c r="EQ317"/>
  <c r="ER317" s="1"/>
  <c r="EQ320"/>
  <c r="ER320" s="1"/>
  <c r="EQ322"/>
  <c r="ER322" s="1"/>
  <c r="FW325"/>
  <c r="EP325"/>
  <c r="EW325" s="1"/>
  <c r="EP326"/>
  <c r="EW326" s="1"/>
  <c r="CV327"/>
  <c r="FX329"/>
  <c r="FX330"/>
  <c r="EP330"/>
  <c r="EW330" s="1"/>
  <c r="EP331"/>
  <c r="EW331" s="1"/>
  <c r="CV332"/>
  <c r="CV337"/>
  <c r="CV338"/>
  <c r="FW339"/>
  <c r="EP339"/>
  <c r="EW339" s="1"/>
  <c r="EP340"/>
  <c r="EW340" s="1"/>
  <c r="CV341"/>
  <c r="CV378"/>
  <c r="FX430"/>
  <c r="CV435"/>
  <c r="EP441"/>
  <c r="EW441" s="1"/>
  <c r="EQ443"/>
  <c r="ER443" s="1"/>
  <c r="FW472"/>
  <c r="EP474"/>
  <c r="EW474" s="1"/>
  <c r="EP475"/>
  <c r="EW475" s="1"/>
  <c r="CV479"/>
  <c r="CV481"/>
  <c r="EP300"/>
  <c r="EW300" s="1"/>
  <c r="EP384"/>
  <c r="EW384" s="1"/>
  <c r="EQ398"/>
  <c r="ER398" s="1"/>
  <c r="EV324"/>
  <c r="EV389"/>
  <c r="EV393"/>
  <c r="EV396"/>
  <c r="EV402"/>
  <c r="EP484"/>
  <c r="EW484" s="1"/>
  <c r="CV15"/>
  <c r="CV20"/>
  <c r="CV35"/>
  <c r="CV41"/>
  <c r="CV42"/>
  <c r="EP54"/>
  <c r="EW54" s="1"/>
  <c r="CV75"/>
  <c r="CV76"/>
  <c r="CV77"/>
  <c r="CV78"/>
  <c r="CV80"/>
  <c r="CV81"/>
  <c r="EP87"/>
  <c r="EW87" s="1"/>
  <c r="CV89"/>
  <c r="EP89"/>
  <c r="EW89" s="1"/>
  <c r="CV90"/>
  <c r="CV92"/>
  <c r="CV93"/>
  <c r="EP93"/>
  <c r="EW93" s="1"/>
  <c r="EP94"/>
  <c r="EW94" s="1"/>
  <c r="CV95"/>
  <c r="EP98"/>
  <c r="EW98" s="1"/>
  <c r="EP104"/>
  <c r="EW104" s="1"/>
  <c r="CV105"/>
  <c r="EP106"/>
  <c r="EW106" s="1"/>
  <c r="CV107"/>
  <c r="CV108"/>
  <c r="EP109"/>
  <c r="EW109" s="1"/>
  <c r="CV111"/>
  <c r="EP112"/>
  <c r="EW112" s="1"/>
  <c r="CV113"/>
  <c r="CV114"/>
  <c r="EP114"/>
  <c r="EW114" s="1"/>
  <c r="EP115"/>
  <c r="EW115" s="1"/>
  <c r="CV116"/>
  <c r="EP117"/>
  <c r="EW117" s="1"/>
  <c r="CV118"/>
  <c r="EP118"/>
  <c r="EW118" s="1"/>
  <c r="EP119"/>
  <c r="EW119" s="1"/>
  <c r="CV120"/>
  <c r="CV121"/>
  <c r="EP121"/>
  <c r="EW121" s="1"/>
  <c r="CV122"/>
  <c r="CV123"/>
  <c r="EP123"/>
  <c r="EW123" s="1"/>
  <c r="CV124"/>
  <c r="EP124"/>
  <c r="EW124" s="1"/>
  <c r="EP125"/>
  <c r="EW125" s="1"/>
  <c r="CV126"/>
  <c r="CV128"/>
  <c r="EP128"/>
  <c r="EW128" s="1"/>
  <c r="EP132"/>
  <c r="EW132" s="1"/>
  <c r="CV135"/>
  <c r="EP136"/>
  <c r="EW136" s="1"/>
  <c r="CV141"/>
  <c r="EQ198"/>
  <c r="ER198" s="1"/>
  <c r="FW200"/>
  <c r="CV201"/>
  <c r="FW204"/>
  <c r="CV209"/>
  <c r="FW214"/>
  <c r="CV215"/>
  <c r="FW216"/>
  <c r="CV217"/>
  <c r="EQ224"/>
  <c r="ER224" s="1"/>
  <c r="FW243"/>
  <c r="EP254"/>
  <c r="EW254" s="1"/>
  <c r="EP265"/>
  <c r="EW265" s="1"/>
  <c r="CV270"/>
  <c r="FX271"/>
  <c r="EP277"/>
  <c r="EW277" s="1"/>
  <c r="CV279"/>
  <c r="EP279"/>
  <c r="EW279" s="1"/>
  <c r="EP294"/>
  <c r="EW294" s="1"/>
  <c r="EP295"/>
  <c r="EW295" s="1"/>
  <c r="EP297"/>
  <c r="EW297" s="1"/>
  <c r="CV299"/>
  <c r="FX300"/>
  <c r="EP302"/>
  <c r="EW302" s="1"/>
  <c r="EP303"/>
  <c r="EW303" s="1"/>
  <c r="EP304"/>
  <c r="EW304" s="1"/>
  <c r="CV310"/>
  <c r="EP310"/>
  <c r="EW310" s="1"/>
  <c r="EQ312"/>
  <c r="ER312" s="1"/>
  <c r="EP313"/>
  <c r="EW313" s="1"/>
  <c r="CV314"/>
  <c r="FW315"/>
  <c r="CV325"/>
  <c r="FX326"/>
  <c r="FX327"/>
  <c r="EP327"/>
  <c r="EW327" s="1"/>
  <c r="EP328"/>
  <c r="EW328" s="1"/>
  <c r="EP329"/>
  <c r="EW329" s="1"/>
  <c r="CV330"/>
  <c r="FX331"/>
  <c r="EP332"/>
  <c r="EW332" s="1"/>
  <c r="EP333"/>
  <c r="EW333" s="1"/>
  <c r="EP334"/>
  <c r="EW334" s="1"/>
  <c r="CV335"/>
  <c r="FX336"/>
  <c r="EP336"/>
  <c r="EW336" s="1"/>
  <c r="EP337"/>
  <c r="EW337" s="1"/>
  <c r="EP338"/>
  <c r="EW338" s="1"/>
  <c r="CV339"/>
  <c r="CV340"/>
  <c r="FW341"/>
  <c r="EP341"/>
  <c r="EW341" s="1"/>
  <c r="EP342"/>
  <c r="EW342" s="1"/>
  <c r="CV365"/>
  <c r="FX366"/>
  <c r="CV367"/>
  <c r="FX368"/>
  <c r="CV369"/>
  <c r="FX370"/>
  <c r="CV371"/>
  <c r="FX372"/>
  <c r="CV373"/>
  <c r="FW374"/>
  <c r="EP377"/>
  <c r="EW377" s="1"/>
  <c r="EP378"/>
  <c r="EW378" s="1"/>
  <c r="EP380"/>
  <c r="EW380" s="1"/>
  <c r="CV381"/>
  <c r="EP382"/>
  <c r="EW382" s="1"/>
  <c r="EP383"/>
  <c r="EW383" s="1"/>
  <c r="FX384"/>
  <c r="EQ385"/>
  <c r="ER385" s="1"/>
  <c r="EQ387"/>
  <c r="ER387" s="1"/>
  <c r="EP407"/>
  <c r="EW407" s="1"/>
  <c r="EP408"/>
  <c r="EW408" s="1"/>
  <c r="EP409"/>
  <c r="EW409" s="1"/>
  <c r="EP426"/>
  <c r="EW426" s="1"/>
  <c r="EP435"/>
  <c r="EW435" s="1"/>
  <c r="CV441"/>
  <c r="EP445"/>
  <c r="EW445" s="1"/>
  <c r="EP446"/>
  <c r="EW446" s="1"/>
  <c r="EP447"/>
  <c r="EW447" s="1"/>
  <c r="FW449"/>
  <c r="EP465"/>
  <c r="EW465" s="1"/>
  <c r="EQ470"/>
  <c r="ER470" s="1"/>
  <c r="EP472"/>
  <c r="EW472" s="1"/>
  <c r="FW474"/>
  <c r="CV475"/>
  <c r="EP479"/>
  <c r="EW479" s="1"/>
  <c r="FW481"/>
  <c r="EP481"/>
  <c r="EW481" s="1"/>
  <c r="CV484"/>
  <c r="EV14"/>
  <c r="EQ14"/>
  <c r="ER14" s="1"/>
  <c r="EV17"/>
  <c r="EQ17"/>
  <c r="ER17" s="1"/>
  <c r="EV18"/>
  <c r="EQ18"/>
  <c r="ER18" s="1"/>
  <c r="EV19"/>
  <c r="EQ19"/>
  <c r="ER19" s="1"/>
  <c r="EV21"/>
  <c r="EQ21"/>
  <c r="ER21" s="1"/>
  <c r="EV22"/>
  <c r="EQ22"/>
  <c r="ER22" s="1"/>
  <c r="EV24"/>
  <c r="EQ24"/>
  <c r="ER24" s="1"/>
  <c r="EV25"/>
  <c r="EQ25"/>
  <c r="ER25" s="1"/>
  <c r="EV26"/>
  <c r="EQ26"/>
  <c r="ER26" s="1"/>
  <c r="EV27"/>
  <c r="EQ27"/>
  <c r="ER27" s="1"/>
  <c r="EV29"/>
  <c r="EQ29"/>
  <c r="ER29" s="1"/>
  <c r="EV32"/>
  <c r="EQ32"/>
  <c r="ER32" s="1"/>
  <c r="EV33"/>
  <c r="EQ33"/>
  <c r="ER33" s="1"/>
  <c r="EV34"/>
  <c r="EQ34"/>
  <c r="ER34" s="1"/>
  <c r="EV38"/>
  <c r="EQ38"/>
  <c r="ER38" s="1"/>
  <c r="EV39"/>
  <c r="EQ39"/>
  <c r="ER39" s="1"/>
  <c r="EV40"/>
  <c r="EQ40"/>
  <c r="ER40" s="1"/>
  <c r="EV43"/>
  <c r="EQ43"/>
  <c r="ER43" s="1"/>
  <c r="EV47"/>
  <c r="EQ47"/>
  <c r="ER47" s="1"/>
  <c r="EV49"/>
  <c r="EQ49"/>
  <c r="ER49" s="1"/>
  <c r="EV51"/>
  <c r="EQ51"/>
  <c r="ER51" s="1"/>
  <c r="EV54"/>
  <c r="EQ54"/>
  <c r="ER54" s="1"/>
  <c r="EV13"/>
  <c r="EQ13"/>
  <c r="EV15"/>
  <c r="EQ15"/>
  <c r="ER15" s="1"/>
  <c r="EV16"/>
  <c r="EQ16"/>
  <c r="ER16" s="1"/>
  <c r="EV20"/>
  <c r="EQ20"/>
  <c r="ER20" s="1"/>
  <c r="EV23"/>
  <c r="EQ23"/>
  <c r="ER23" s="1"/>
  <c r="EV30"/>
  <c r="EQ30"/>
  <c r="ER30" s="1"/>
  <c r="EV31"/>
  <c r="EQ31"/>
  <c r="ER31" s="1"/>
  <c r="EV35"/>
  <c r="EQ35"/>
  <c r="ER35" s="1"/>
  <c r="EV36"/>
  <c r="EQ36"/>
  <c r="ER36" s="1"/>
  <c r="EV37"/>
  <c r="EQ37"/>
  <c r="ER37" s="1"/>
  <c r="EV41"/>
  <c r="EQ41"/>
  <c r="ER41" s="1"/>
  <c r="EV42"/>
  <c r="EQ42"/>
  <c r="ER42" s="1"/>
  <c r="EV44"/>
  <c r="EQ44"/>
  <c r="ER44" s="1"/>
  <c r="EV45"/>
  <c r="EQ45"/>
  <c r="ER45" s="1"/>
  <c r="EV46"/>
  <c r="EQ46"/>
  <c r="ER46" s="1"/>
  <c r="EV48"/>
  <c r="EQ48"/>
  <c r="ER48" s="1"/>
  <c r="EV50"/>
  <c r="EQ50"/>
  <c r="ER50" s="1"/>
  <c r="EV52"/>
  <c r="EQ52"/>
  <c r="ER52" s="1"/>
  <c r="EV53"/>
  <c r="EQ53"/>
  <c r="ER53" s="1"/>
  <c r="EV55"/>
  <c r="EQ55"/>
  <c r="ER55" s="1"/>
  <c r="EV56"/>
  <c r="EQ56"/>
  <c r="ER56" s="1"/>
  <c r="EV59"/>
  <c r="EQ59"/>
  <c r="ER59" s="1"/>
  <c r="EV60"/>
  <c r="EQ60"/>
  <c r="ER60" s="1"/>
  <c r="EV62"/>
  <c r="EQ62"/>
  <c r="ER62" s="1"/>
  <c r="EV64"/>
  <c r="EQ64"/>
  <c r="ER64" s="1"/>
  <c r="EV65"/>
  <c r="EQ65"/>
  <c r="ER65" s="1"/>
  <c r="EV66"/>
  <c r="EQ66"/>
  <c r="ER66" s="1"/>
  <c r="EV68"/>
  <c r="EQ68"/>
  <c r="ER68" s="1"/>
  <c r="EV71"/>
  <c r="EQ71"/>
  <c r="ER71" s="1"/>
  <c r="EV72"/>
  <c r="EQ72"/>
  <c r="ER72" s="1"/>
  <c r="EV74"/>
  <c r="EQ74"/>
  <c r="ER74" s="1"/>
  <c r="EV79"/>
  <c r="EQ79"/>
  <c r="ER79" s="1"/>
  <c r="EV83"/>
  <c r="EQ83"/>
  <c r="ER83" s="1"/>
  <c r="EV84"/>
  <c r="EQ84"/>
  <c r="ER84" s="1"/>
  <c r="EV86"/>
  <c r="EQ86"/>
  <c r="ER86" s="1"/>
  <c r="EV87"/>
  <c r="EQ87"/>
  <c r="ER87" s="1"/>
  <c r="EV88"/>
  <c r="EQ88"/>
  <c r="ER88" s="1"/>
  <c r="EV91"/>
  <c r="EQ91"/>
  <c r="ER91" s="1"/>
  <c r="EV94"/>
  <c r="EQ94"/>
  <c r="ER94" s="1"/>
  <c r="EV96"/>
  <c r="EQ96"/>
  <c r="ER96" s="1"/>
  <c r="EV98"/>
  <c r="EQ98"/>
  <c r="ER98" s="1"/>
  <c r="EV99"/>
  <c r="EQ99"/>
  <c r="ER99" s="1"/>
  <c r="EV101"/>
  <c r="EQ101"/>
  <c r="ER101" s="1"/>
  <c r="EV103"/>
  <c r="EQ103"/>
  <c r="ER103" s="1"/>
  <c r="EV104"/>
  <c r="EQ104"/>
  <c r="ER104" s="1"/>
  <c r="EV106"/>
  <c r="EQ106"/>
  <c r="ER106" s="1"/>
  <c r="BO109"/>
  <c r="CU109"/>
  <c r="ET109" s="1"/>
  <c r="EV112"/>
  <c r="EQ112"/>
  <c r="ER112" s="1"/>
  <c r="EV115"/>
  <c r="EQ115"/>
  <c r="ER115" s="1"/>
  <c r="EV117"/>
  <c r="EQ117"/>
  <c r="ER117" s="1"/>
  <c r="EV119"/>
  <c r="EQ119"/>
  <c r="ER119" s="1"/>
  <c r="EV125"/>
  <c r="EQ125"/>
  <c r="ER125" s="1"/>
  <c r="EV127"/>
  <c r="EQ127"/>
  <c r="ER127" s="1"/>
  <c r="EV129"/>
  <c r="EQ129"/>
  <c r="ER129" s="1"/>
  <c r="EV131"/>
  <c r="EQ131"/>
  <c r="ER131" s="1"/>
  <c r="EV132"/>
  <c r="EQ132"/>
  <c r="ER132" s="1"/>
  <c r="EV133"/>
  <c r="EQ133"/>
  <c r="ER133" s="1"/>
  <c r="EV134"/>
  <c r="EQ134"/>
  <c r="ER134" s="1"/>
  <c r="EV136"/>
  <c r="EQ136"/>
  <c r="ER136" s="1"/>
  <c r="EV138"/>
  <c r="EQ138"/>
  <c r="ER138" s="1"/>
  <c r="EV139"/>
  <c r="EQ139"/>
  <c r="ER139" s="1"/>
  <c r="EV140"/>
  <c r="EQ140"/>
  <c r="ER140" s="1"/>
  <c r="EV143"/>
  <c r="EQ143"/>
  <c r="ER143" s="1"/>
  <c r="EV144"/>
  <c r="EQ144"/>
  <c r="ER144" s="1"/>
  <c r="EV145"/>
  <c r="EQ145"/>
  <c r="ER145" s="1"/>
  <c r="EV148"/>
  <c r="EQ148"/>
  <c r="ER148" s="1"/>
  <c r="EV150"/>
  <c r="EQ150"/>
  <c r="ER150" s="1"/>
  <c r="EV152"/>
  <c r="EQ152"/>
  <c r="ER152" s="1"/>
  <c r="EV155"/>
  <c r="EQ155"/>
  <c r="ER155" s="1"/>
  <c r="EV156"/>
  <c r="EQ156"/>
  <c r="ER156" s="1"/>
  <c r="EV157"/>
  <c r="EQ157"/>
  <c r="ER157" s="1"/>
  <c r="EV158"/>
  <c r="EQ158"/>
  <c r="ER158" s="1"/>
  <c r="EV159"/>
  <c r="EQ159"/>
  <c r="ER159" s="1"/>
  <c r="EV160"/>
  <c r="EQ160"/>
  <c r="ER160" s="1"/>
  <c r="EV162"/>
  <c r="EQ162"/>
  <c r="ER162" s="1"/>
  <c r="EV164"/>
  <c r="EQ164"/>
  <c r="ER164" s="1"/>
  <c r="EV165"/>
  <c r="EQ165"/>
  <c r="ER165" s="1"/>
  <c r="EV166"/>
  <c r="EQ166"/>
  <c r="ER166" s="1"/>
  <c r="EV169"/>
  <c r="EQ169"/>
  <c r="ER169" s="1"/>
  <c r="EV170"/>
  <c r="EQ170"/>
  <c r="ER170" s="1"/>
  <c r="EV173"/>
  <c r="EQ173"/>
  <c r="ER173" s="1"/>
  <c r="EV174"/>
  <c r="EQ174"/>
  <c r="ER174" s="1"/>
  <c r="EV176"/>
  <c r="EQ176"/>
  <c r="ER176" s="1"/>
  <c r="EV178"/>
  <c r="EQ178"/>
  <c r="ER178" s="1"/>
  <c r="EV181"/>
  <c r="EQ181"/>
  <c r="ER181" s="1"/>
  <c r="EV183"/>
  <c r="EQ183"/>
  <c r="ER183" s="1"/>
  <c r="EQ28"/>
  <c r="ER28" s="1"/>
  <c r="CV109"/>
  <c r="CV110"/>
  <c r="EV57"/>
  <c r="EQ57"/>
  <c r="ER57" s="1"/>
  <c r="EV58"/>
  <c r="EQ58"/>
  <c r="ER58" s="1"/>
  <c r="EV61"/>
  <c r="EQ61"/>
  <c r="ER61" s="1"/>
  <c r="EV63"/>
  <c r="EQ63"/>
  <c r="ER63" s="1"/>
  <c r="EV67"/>
  <c r="EQ67"/>
  <c r="ER67" s="1"/>
  <c r="EV69"/>
  <c r="EQ69"/>
  <c r="ER69" s="1"/>
  <c r="EV70"/>
  <c r="EQ70"/>
  <c r="ER70" s="1"/>
  <c r="EV73"/>
  <c r="EQ73"/>
  <c r="ER73" s="1"/>
  <c r="EV75"/>
  <c r="EQ75"/>
  <c r="ER75" s="1"/>
  <c r="EV76"/>
  <c r="EQ76"/>
  <c r="ER76" s="1"/>
  <c r="EV77"/>
  <c r="EQ77"/>
  <c r="ER77" s="1"/>
  <c r="EV78"/>
  <c r="EQ78"/>
  <c r="ER78" s="1"/>
  <c r="EV80"/>
  <c r="EQ80"/>
  <c r="ER80" s="1"/>
  <c r="EV81"/>
  <c r="EQ81"/>
  <c r="ER81" s="1"/>
  <c r="EV82"/>
  <c r="EQ82"/>
  <c r="ER82" s="1"/>
  <c r="EV85"/>
  <c r="EQ85"/>
  <c r="ER85" s="1"/>
  <c r="EV89"/>
  <c r="EQ89"/>
  <c r="ER89" s="1"/>
  <c r="EV90"/>
  <c r="EQ90"/>
  <c r="ER90" s="1"/>
  <c r="EV92"/>
  <c r="EQ92"/>
  <c r="ER92" s="1"/>
  <c r="EV93"/>
  <c r="EQ93"/>
  <c r="ER93" s="1"/>
  <c r="EV95"/>
  <c r="EQ95"/>
  <c r="ER95" s="1"/>
  <c r="EV105"/>
  <c r="EQ105"/>
  <c r="ER105" s="1"/>
  <c r="EV107"/>
  <c r="EQ107"/>
  <c r="ER107" s="1"/>
  <c r="EV108"/>
  <c r="EQ108"/>
  <c r="ER108" s="1"/>
  <c r="EV111"/>
  <c r="EQ111"/>
  <c r="ER111" s="1"/>
  <c r="EV113"/>
  <c r="EQ113"/>
  <c r="ER113" s="1"/>
  <c r="EV114"/>
  <c r="EQ114"/>
  <c r="ER114" s="1"/>
  <c r="EV116"/>
  <c r="EQ116"/>
  <c r="ER116" s="1"/>
  <c r="EV118"/>
  <c r="EQ118"/>
  <c r="ER118" s="1"/>
  <c r="EV120"/>
  <c r="EQ120"/>
  <c r="ER120" s="1"/>
  <c r="EV121"/>
  <c r="EQ121"/>
  <c r="ER121" s="1"/>
  <c r="EV122"/>
  <c r="EQ122"/>
  <c r="ER122" s="1"/>
  <c r="EV123"/>
  <c r="EQ123"/>
  <c r="ER123" s="1"/>
  <c r="EV124"/>
  <c r="EQ124"/>
  <c r="ER124" s="1"/>
  <c r="EV126"/>
  <c r="EQ126"/>
  <c r="ER126" s="1"/>
  <c r="EV128"/>
  <c r="EQ128"/>
  <c r="ER128" s="1"/>
  <c r="EV135"/>
  <c r="EQ135"/>
  <c r="ER135" s="1"/>
  <c r="EV137"/>
  <c r="EQ137"/>
  <c r="ER137" s="1"/>
  <c r="EV141"/>
  <c r="EQ141"/>
  <c r="ER141" s="1"/>
  <c r="EV142"/>
  <c r="EQ142"/>
  <c r="ER142" s="1"/>
  <c r="EV146"/>
  <c r="EQ146"/>
  <c r="ER146" s="1"/>
  <c r="EV147"/>
  <c r="EQ147"/>
  <c r="ER147" s="1"/>
  <c r="EV149"/>
  <c r="EQ149"/>
  <c r="ER149" s="1"/>
  <c r="EV151"/>
  <c r="EQ151"/>
  <c r="ER151" s="1"/>
  <c r="EV153"/>
  <c r="EQ153"/>
  <c r="ER153" s="1"/>
  <c r="EV154"/>
  <c r="EQ154"/>
  <c r="ER154" s="1"/>
  <c r="EV161"/>
  <c r="EQ161"/>
  <c r="ER161" s="1"/>
  <c r="EV163"/>
  <c r="EQ163"/>
  <c r="ER163" s="1"/>
  <c r="EV167"/>
  <c r="EQ167"/>
  <c r="ER167" s="1"/>
  <c r="EV168"/>
  <c r="EQ168"/>
  <c r="ER168" s="1"/>
  <c r="EV171"/>
  <c r="EQ171"/>
  <c r="ER171" s="1"/>
  <c r="EV172"/>
  <c r="EQ172"/>
  <c r="ER172" s="1"/>
  <c r="EV175"/>
  <c r="EQ175"/>
  <c r="ER175" s="1"/>
  <c r="EV177"/>
  <c r="EQ177"/>
  <c r="ER177" s="1"/>
  <c r="EV179"/>
  <c r="EQ179"/>
  <c r="ER179" s="1"/>
  <c r="EV180"/>
  <c r="EQ180"/>
  <c r="ER180" s="1"/>
  <c r="EV182"/>
  <c r="EQ182"/>
  <c r="ER182" s="1"/>
  <c r="EV184"/>
  <c r="EQ184"/>
  <c r="ER184" s="1"/>
  <c r="EV185"/>
  <c r="EQ185"/>
  <c r="ER185" s="1"/>
  <c r="EV186"/>
  <c r="EQ186"/>
  <c r="ER186" s="1"/>
  <c r="EV189"/>
  <c r="EQ189"/>
  <c r="ER189" s="1"/>
  <c r="EV190"/>
  <c r="EQ190"/>
  <c r="ER190" s="1"/>
  <c r="EV192"/>
  <c r="EQ192"/>
  <c r="ER192" s="1"/>
  <c r="EV193"/>
  <c r="EQ193"/>
  <c r="ER193" s="1"/>
  <c r="EV194"/>
  <c r="EQ194"/>
  <c r="ER194" s="1"/>
  <c r="EV195"/>
  <c r="EQ195"/>
  <c r="ER195" s="1"/>
  <c r="EV196"/>
  <c r="EQ196"/>
  <c r="ER196" s="1"/>
  <c r="EV203"/>
  <c r="EQ203"/>
  <c r="ER203" s="1"/>
  <c r="EV265"/>
  <c r="EQ265"/>
  <c r="ER265" s="1"/>
  <c r="EV294"/>
  <c r="EQ294"/>
  <c r="ER294" s="1"/>
  <c r="EV297"/>
  <c r="EQ297"/>
  <c r="ER297" s="1"/>
  <c r="EV303"/>
  <c r="EQ303"/>
  <c r="ER303" s="1"/>
  <c r="EV327"/>
  <c r="EQ327"/>
  <c r="ER327" s="1"/>
  <c r="EV332"/>
  <c r="EQ332"/>
  <c r="ER332" s="1"/>
  <c r="EQ97"/>
  <c r="ER97" s="1"/>
  <c r="EQ102"/>
  <c r="ER102" s="1"/>
  <c r="EQ130"/>
  <c r="ER130" s="1"/>
  <c r="EV187"/>
  <c r="EQ187"/>
  <c r="ER187" s="1"/>
  <c r="EV188"/>
  <c r="EQ188"/>
  <c r="ER188" s="1"/>
  <c r="EV191"/>
  <c r="EQ191"/>
  <c r="ER191" s="1"/>
  <c r="EV201"/>
  <c r="EQ201"/>
  <c r="ER201" s="1"/>
  <c r="EV209"/>
  <c r="EQ209"/>
  <c r="ER209" s="1"/>
  <c r="EV215"/>
  <c r="EQ215"/>
  <c r="ER215" s="1"/>
  <c r="EV217"/>
  <c r="EQ217"/>
  <c r="ER217" s="1"/>
  <c r="EV270"/>
  <c r="EQ270"/>
  <c r="ER270" s="1"/>
  <c r="EV279"/>
  <c r="EQ279"/>
  <c r="ER279" s="1"/>
  <c r="EV299"/>
  <c r="EQ299"/>
  <c r="ER299" s="1"/>
  <c r="EV310"/>
  <c r="EQ310"/>
  <c r="ER310" s="1"/>
  <c r="EV314"/>
  <c r="EQ314"/>
  <c r="ER314" s="1"/>
  <c r="EV325"/>
  <c r="EQ325"/>
  <c r="ER325" s="1"/>
  <c r="EV330"/>
  <c r="EQ330"/>
  <c r="ER330" s="1"/>
  <c r="BT100"/>
  <c r="EV333"/>
  <c r="EQ333"/>
  <c r="ER333" s="1"/>
  <c r="EV334"/>
  <c r="EQ334"/>
  <c r="ER334" s="1"/>
  <c r="EV336"/>
  <c r="EQ336"/>
  <c r="ER336" s="1"/>
  <c r="EV337"/>
  <c r="EQ337"/>
  <c r="ER337" s="1"/>
  <c r="EV338"/>
  <c r="EQ338"/>
  <c r="ER338" s="1"/>
  <c r="EV341"/>
  <c r="EQ341"/>
  <c r="ER341" s="1"/>
  <c r="EV342"/>
  <c r="EQ342"/>
  <c r="ER342" s="1"/>
  <c r="EV378"/>
  <c r="EQ378"/>
  <c r="ER378" s="1"/>
  <c r="EV380"/>
  <c r="EQ380"/>
  <c r="ER380" s="1"/>
  <c r="EV382"/>
  <c r="EQ382"/>
  <c r="ER382" s="1"/>
  <c r="EQ199"/>
  <c r="ER199" s="1"/>
  <c r="CV200"/>
  <c r="FW201"/>
  <c r="FW203"/>
  <c r="CV204"/>
  <c r="EQ205"/>
  <c r="ER205" s="1"/>
  <c r="EQ207"/>
  <c r="ER207" s="1"/>
  <c r="FW209"/>
  <c r="EQ211"/>
  <c r="ER211" s="1"/>
  <c r="EQ213"/>
  <c r="ER213" s="1"/>
  <c r="CV214"/>
  <c r="FW215"/>
  <c r="CV216"/>
  <c r="FX217"/>
  <c r="EQ219"/>
  <c r="ER219" s="1"/>
  <c r="EQ221"/>
  <c r="ER221" s="1"/>
  <c r="EQ223"/>
  <c r="ER223" s="1"/>
  <c r="EQ225"/>
  <c r="ER225" s="1"/>
  <c r="EQ227"/>
  <c r="ER227" s="1"/>
  <c r="EP229"/>
  <c r="EW229" s="1"/>
  <c r="EQ232"/>
  <c r="ER232" s="1"/>
  <c r="EQ235"/>
  <c r="ER235" s="1"/>
  <c r="EQ237"/>
  <c r="ER237" s="1"/>
  <c r="EQ240"/>
  <c r="ER240" s="1"/>
  <c r="EQ242"/>
  <c r="ER242" s="1"/>
  <c r="CV243"/>
  <c r="EQ244"/>
  <c r="ER244" s="1"/>
  <c r="EQ246"/>
  <c r="ER246" s="1"/>
  <c r="EQ248"/>
  <c r="ER248" s="1"/>
  <c r="EQ250"/>
  <c r="ER250" s="1"/>
  <c r="EQ251"/>
  <c r="ER251" s="1"/>
  <c r="EQ253"/>
  <c r="ER253" s="1"/>
  <c r="CV254"/>
  <c r="EQ255"/>
  <c r="ER255" s="1"/>
  <c r="EQ257"/>
  <c r="ER257" s="1"/>
  <c r="EQ259"/>
  <c r="ER259" s="1"/>
  <c r="EQ261"/>
  <c r="ER261" s="1"/>
  <c r="EQ263"/>
  <c r="ER263" s="1"/>
  <c r="EQ267"/>
  <c r="ER267" s="1"/>
  <c r="EQ268"/>
  <c r="ER268" s="1"/>
  <c r="FW270"/>
  <c r="CV271"/>
  <c r="EQ272"/>
  <c r="ER272" s="1"/>
  <c r="EQ274"/>
  <c r="ER274" s="1"/>
  <c r="EQ276"/>
  <c r="ER276" s="1"/>
  <c r="CV277"/>
  <c r="EQ278"/>
  <c r="ER278" s="1"/>
  <c r="FX279"/>
  <c r="EQ281"/>
  <c r="ER281" s="1"/>
  <c r="EQ282"/>
  <c r="ER282" s="1"/>
  <c r="EQ284"/>
  <c r="ER284" s="1"/>
  <c r="EQ287"/>
  <c r="ER287" s="1"/>
  <c r="EQ288"/>
  <c r="ER288" s="1"/>
  <c r="EQ290"/>
  <c r="ER290" s="1"/>
  <c r="EQ292"/>
  <c r="ER292" s="1"/>
  <c r="EQ293"/>
  <c r="ER293" s="1"/>
  <c r="CV295"/>
  <c r="FW297"/>
  <c r="FW299"/>
  <c r="CV300"/>
  <c r="EQ301"/>
  <c r="ER301" s="1"/>
  <c r="CV302"/>
  <c r="FW303"/>
  <c r="CV304"/>
  <c r="EQ305"/>
  <c r="ER305" s="1"/>
  <c r="EQ306"/>
  <c r="ER306" s="1"/>
  <c r="EQ308"/>
  <c r="ER308" s="1"/>
  <c r="FU310"/>
  <c r="CV313"/>
  <c r="CV315"/>
  <c r="EQ316"/>
  <c r="ER316" s="1"/>
  <c r="EQ318"/>
  <c r="ER318" s="1"/>
  <c r="EQ323"/>
  <c r="ER323" s="1"/>
  <c r="CV326"/>
  <c r="CV328"/>
  <c r="CV329"/>
  <c r="CV331"/>
  <c r="FX332"/>
  <c r="EV335"/>
  <c r="EQ335"/>
  <c r="ER335" s="1"/>
  <c r="EV339"/>
  <c r="EQ339"/>
  <c r="ER339" s="1"/>
  <c r="EV340"/>
  <c r="EQ340"/>
  <c r="ER340" s="1"/>
  <c r="EV365"/>
  <c r="EQ365"/>
  <c r="ER365" s="1"/>
  <c r="EV367"/>
  <c r="EQ367"/>
  <c r="ER367" s="1"/>
  <c r="EV369"/>
  <c r="EQ369"/>
  <c r="ER369" s="1"/>
  <c r="EV371"/>
  <c r="EQ371"/>
  <c r="ER371" s="1"/>
  <c r="EV373"/>
  <c r="EQ373"/>
  <c r="ER373" s="1"/>
  <c r="EV381"/>
  <c r="EQ381"/>
  <c r="ER381" s="1"/>
  <c r="EQ202"/>
  <c r="ER202" s="1"/>
  <c r="EQ206"/>
  <c r="ER206" s="1"/>
  <c r="EQ208"/>
  <c r="ER208" s="1"/>
  <c r="EQ210"/>
  <c r="ER210" s="1"/>
  <c r="EQ212"/>
  <c r="ER212" s="1"/>
  <c r="EQ218"/>
  <c r="ER218" s="1"/>
  <c r="EQ220"/>
  <c r="ER220" s="1"/>
  <c r="EQ222"/>
  <c r="ER222" s="1"/>
  <c r="EQ226"/>
  <c r="ER226" s="1"/>
  <c r="EQ228"/>
  <c r="ER228" s="1"/>
  <c r="EQ231"/>
  <c r="ER231" s="1"/>
  <c r="EQ233"/>
  <c r="ER233" s="1"/>
  <c r="EQ234"/>
  <c r="ER234" s="1"/>
  <c r="EQ236"/>
  <c r="ER236" s="1"/>
  <c r="EQ238"/>
  <c r="ER238" s="1"/>
  <c r="EQ239"/>
  <c r="ER239" s="1"/>
  <c r="EQ245"/>
  <c r="ER245" s="1"/>
  <c r="EQ247"/>
  <c r="ER247" s="1"/>
  <c r="EQ249"/>
  <c r="ER249" s="1"/>
  <c r="EQ252"/>
  <c r="ER252" s="1"/>
  <c r="EQ256"/>
  <c r="ER256" s="1"/>
  <c r="EQ258"/>
  <c r="ER258" s="1"/>
  <c r="EQ260"/>
  <c r="ER260" s="1"/>
  <c r="EQ262"/>
  <c r="ER262" s="1"/>
  <c r="EQ264"/>
  <c r="ER264" s="1"/>
  <c r="EQ269"/>
  <c r="ER269" s="1"/>
  <c r="EQ273"/>
  <c r="ER273" s="1"/>
  <c r="EQ275"/>
  <c r="ER275" s="1"/>
  <c r="EQ280"/>
  <c r="ER280" s="1"/>
  <c r="EQ283"/>
  <c r="ER283" s="1"/>
  <c r="EQ285"/>
  <c r="ER285" s="1"/>
  <c r="EQ286"/>
  <c r="ER286" s="1"/>
  <c r="EQ289"/>
  <c r="ER289" s="1"/>
  <c r="EQ291"/>
  <c r="ER291" s="1"/>
  <c r="EQ296"/>
  <c r="ER296" s="1"/>
  <c r="EQ298"/>
  <c r="ER298" s="1"/>
  <c r="EQ307"/>
  <c r="ER307" s="1"/>
  <c r="EQ309"/>
  <c r="ER309" s="1"/>
  <c r="EV408"/>
  <c r="EQ408"/>
  <c r="ER408" s="1"/>
  <c r="EV435"/>
  <c r="EQ435"/>
  <c r="ER435" s="1"/>
  <c r="EV464"/>
  <c r="EQ464"/>
  <c r="ER464" s="1"/>
  <c r="EV479"/>
  <c r="EQ479"/>
  <c r="ER479" s="1"/>
  <c r="EV481"/>
  <c r="EQ481"/>
  <c r="ER481" s="1"/>
  <c r="FX334"/>
  <c r="FW338"/>
  <c r="FW340"/>
  <c r="FW342"/>
  <c r="EQ345"/>
  <c r="ER345" s="1"/>
  <c r="EQ346"/>
  <c r="ER346" s="1"/>
  <c r="EQ348"/>
  <c r="ER348" s="1"/>
  <c r="EQ350"/>
  <c r="ER350" s="1"/>
  <c r="EQ353"/>
  <c r="ER353" s="1"/>
  <c r="CV354"/>
  <c r="EQ355"/>
  <c r="ER355" s="1"/>
  <c r="EQ359"/>
  <c r="ER359" s="1"/>
  <c r="EQ361"/>
  <c r="ER361" s="1"/>
  <c r="EQ363"/>
  <c r="ER363" s="1"/>
  <c r="FX365"/>
  <c r="CV366"/>
  <c r="FX367"/>
  <c r="CV368"/>
  <c r="FX369"/>
  <c r="CV370"/>
  <c r="FX371"/>
  <c r="CV372"/>
  <c r="FW373"/>
  <c r="CV374"/>
  <c r="EQ375"/>
  <c r="ER375" s="1"/>
  <c r="CV376"/>
  <c r="FX378"/>
  <c r="FW380"/>
  <c r="FW382"/>
  <c r="CV383"/>
  <c r="CV384"/>
  <c r="CV395"/>
  <c r="EV441"/>
  <c r="EQ441"/>
  <c r="ER441" s="1"/>
  <c r="EV475"/>
  <c r="EQ475"/>
  <c r="ER475" s="1"/>
  <c r="EV484"/>
  <c r="EQ484"/>
  <c r="ER484" s="1"/>
  <c r="EQ343"/>
  <c r="ER343" s="1"/>
  <c r="EQ344"/>
  <c r="ER344" s="1"/>
  <c r="EQ347"/>
  <c r="ER347" s="1"/>
  <c r="EQ349"/>
  <c r="ER349" s="1"/>
  <c r="EQ351"/>
  <c r="ER351" s="1"/>
  <c r="EQ352"/>
  <c r="ER352" s="1"/>
  <c r="EQ356"/>
  <c r="ER356" s="1"/>
  <c r="EQ357"/>
  <c r="ER357" s="1"/>
  <c r="EQ358"/>
  <c r="ER358" s="1"/>
  <c r="EQ360"/>
  <c r="ER360" s="1"/>
  <c r="EQ362"/>
  <c r="ER362" s="1"/>
  <c r="EQ364"/>
  <c r="ER364" s="1"/>
  <c r="CV377"/>
  <c r="EQ379"/>
  <c r="ER379" s="1"/>
  <c r="EQ386"/>
  <c r="ER386" s="1"/>
  <c r="EQ388"/>
  <c r="ER388" s="1"/>
  <c r="EQ390"/>
  <c r="ER390" s="1"/>
  <c r="EQ392"/>
  <c r="ER392" s="1"/>
  <c r="EQ394"/>
  <c r="ER394" s="1"/>
  <c r="EQ397"/>
  <c r="ER397" s="1"/>
  <c r="EQ399"/>
  <c r="ER399" s="1"/>
  <c r="EQ400"/>
  <c r="ER400" s="1"/>
  <c r="EQ401"/>
  <c r="ER401" s="1"/>
  <c r="EQ403"/>
  <c r="ER403" s="1"/>
  <c r="EQ404"/>
  <c r="ER404" s="1"/>
  <c r="EQ406"/>
  <c r="ER406" s="1"/>
  <c r="CV407"/>
  <c r="FW408"/>
  <c r="CV409"/>
  <c r="EQ410"/>
  <c r="ER410" s="1"/>
  <c r="EQ412"/>
  <c r="ER412" s="1"/>
  <c r="EQ415"/>
  <c r="ER415" s="1"/>
  <c r="EQ418"/>
  <c r="ER418" s="1"/>
  <c r="EQ427"/>
  <c r="ER427" s="1"/>
  <c r="EQ429"/>
  <c r="ER429" s="1"/>
  <c r="CV430"/>
  <c r="FX435"/>
  <c r="EQ437"/>
  <c r="ER437" s="1"/>
  <c r="EQ439"/>
  <c r="ER439" s="1"/>
  <c r="EQ442"/>
  <c r="ER442" s="1"/>
  <c r="EQ444"/>
  <c r="ER444" s="1"/>
  <c r="CV445"/>
  <c r="EQ445" s="1"/>
  <c r="ER445" s="1"/>
  <c r="CV446"/>
  <c r="EQ448"/>
  <c r="ER448" s="1"/>
  <c r="CV449"/>
  <c r="EQ450"/>
  <c r="ER450" s="1"/>
  <c r="EQ452"/>
  <c r="ER452" s="1"/>
  <c r="EQ455"/>
  <c r="ER455" s="1"/>
  <c r="EQ457"/>
  <c r="ER457" s="1"/>
  <c r="EQ458"/>
  <c r="ER458" s="1"/>
  <c r="EQ459"/>
  <c r="ER459" s="1"/>
  <c r="EQ461"/>
  <c r="ER461" s="1"/>
  <c r="FW464"/>
  <c r="CV465"/>
  <c r="EQ466"/>
  <c r="ER466" s="1"/>
  <c r="EQ468"/>
  <c r="ER468" s="1"/>
  <c r="EQ469"/>
  <c r="ER469" s="1"/>
  <c r="EQ471"/>
  <c r="ER471" s="1"/>
  <c r="CV472"/>
  <c r="EQ473"/>
  <c r="ER473" s="1"/>
  <c r="CV474"/>
  <c r="FW475"/>
  <c r="EQ477"/>
  <c r="ER477" s="1"/>
  <c r="FW479"/>
  <c r="EQ483"/>
  <c r="ER483" s="1"/>
  <c r="FX484"/>
  <c r="EQ411"/>
  <c r="ER411" s="1"/>
  <c r="EQ413"/>
  <c r="ER413" s="1"/>
  <c r="EQ414"/>
  <c r="ER414" s="1"/>
  <c r="EQ416"/>
  <c r="ER416" s="1"/>
  <c r="CV426"/>
  <c r="EQ428"/>
  <c r="ER428" s="1"/>
  <c r="EQ436"/>
  <c r="ER436" s="1"/>
  <c r="EQ438"/>
  <c r="ER438" s="1"/>
  <c r="EQ440"/>
  <c r="ER440" s="1"/>
  <c r="CV447"/>
  <c r="EQ447" s="1"/>
  <c r="ER447" s="1"/>
  <c r="EQ451"/>
  <c r="ER451" s="1"/>
  <c r="EQ453"/>
  <c r="ER453" s="1"/>
  <c r="EQ454"/>
  <c r="ER454" s="1"/>
  <c r="EQ456"/>
  <c r="ER456" s="1"/>
  <c r="EQ460"/>
  <c r="ER460" s="1"/>
  <c r="EQ462"/>
  <c r="ER462" s="1"/>
  <c r="EQ463"/>
  <c r="ER463" s="1"/>
  <c r="EQ467"/>
  <c r="ER467" s="1"/>
  <c r="EQ476"/>
  <c r="ER476" s="1"/>
  <c r="EQ478"/>
  <c r="ER478" s="1"/>
  <c r="EQ480"/>
  <c r="ER480" s="1"/>
  <c r="EU16" i="13"/>
  <c r="ET16"/>
  <c r="EP15" i="12"/>
  <c r="EW15" s="1"/>
  <c r="EQ13"/>
  <c r="ER13" s="1"/>
  <c r="CV15"/>
  <c r="EV15" s="1"/>
  <c r="ET17"/>
  <c r="EU17"/>
  <c r="EQ15"/>
  <c r="ER15" s="1"/>
  <c r="FU15"/>
  <c r="EQ14"/>
  <c r="ER14" s="1"/>
  <c r="EQ16"/>
  <c r="ER16" s="1"/>
  <c r="EW486" i="14" l="1"/>
  <c r="ER13"/>
  <c r="BV100"/>
  <c r="BT486"/>
  <c r="EP486"/>
  <c r="EQ229"/>
  <c r="ER229" s="1"/>
  <c r="EV465"/>
  <c r="EQ465"/>
  <c r="ER465" s="1"/>
  <c r="EV430"/>
  <c r="EQ430"/>
  <c r="ER430" s="1"/>
  <c r="EV395"/>
  <c r="EQ395"/>
  <c r="ER395" s="1"/>
  <c r="EV383"/>
  <c r="EQ383"/>
  <c r="ER383" s="1"/>
  <c r="EV376"/>
  <c r="EQ376"/>
  <c r="ER376" s="1"/>
  <c r="EV374"/>
  <c r="EQ374"/>
  <c r="ER374" s="1"/>
  <c r="EV372"/>
  <c r="EQ372"/>
  <c r="ER372" s="1"/>
  <c r="EV370"/>
  <c r="EQ370"/>
  <c r="ER370" s="1"/>
  <c r="EV368"/>
  <c r="EQ368"/>
  <c r="ER368" s="1"/>
  <c r="EV366"/>
  <c r="EQ366"/>
  <c r="ER366" s="1"/>
  <c r="EV354"/>
  <c r="EQ354"/>
  <c r="ER354" s="1"/>
  <c r="EV331"/>
  <c r="EQ331"/>
  <c r="ER331" s="1"/>
  <c r="EV328"/>
  <c r="EQ328"/>
  <c r="ER328" s="1"/>
  <c r="EV313"/>
  <c r="EQ313"/>
  <c r="ER313" s="1"/>
  <c r="EV295"/>
  <c r="EQ295"/>
  <c r="ER295" s="1"/>
  <c r="EV254"/>
  <c r="EQ254"/>
  <c r="ER254" s="1"/>
  <c r="EV216"/>
  <c r="EQ216"/>
  <c r="ER216" s="1"/>
  <c r="EV214"/>
  <c r="EQ214"/>
  <c r="ER214" s="1"/>
  <c r="EV204"/>
  <c r="EQ204"/>
  <c r="ER204" s="1"/>
  <c r="EV109"/>
  <c r="EQ109"/>
  <c r="ER109" s="1"/>
  <c r="EV426"/>
  <c r="EQ426"/>
  <c r="ER426" s="1"/>
  <c r="EV474"/>
  <c r="EQ474"/>
  <c r="ER474" s="1"/>
  <c r="EV472"/>
  <c r="EQ472"/>
  <c r="ER472" s="1"/>
  <c r="EV449"/>
  <c r="EQ449"/>
  <c r="ER449" s="1"/>
  <c r="EV446"/>
  <c r="EQ446"/>
  <c r="ER446" s="1"/>
  <c r="EV409"/>
  <c r="EQ409"/>
  <c r="ER409" s="1"/>
  <c r="EV407"/>
  <c r="EQ407"/>
  <c r="ER407" s="1"/>
  <c r="EV377"/>
  <c r="EQ377"/>
  <c r="ER377" s="1"/>
  <c r="EV384"/>
  <c r="EQ384"/>
  <c r="ER384" s="1"/>
  <c r="EV329"/>
  <c r="EQ329"/>
  <c r="ER329" s="1"/>
  <c r="EV326"/>
  <c r="EQ326"/>
  <c r="ER326" s="1"/>
  <c r="EV315"/>
  <c r="EQ315"/>
  <c r="ER315" s="1"/>
  <c r="EV304"/>
  <c r="EQ304"/>
  <c r="ER304" s="1"/>
  <c r="EV302"/>
  <c r="EQ302"/>
  <c r="ER302" s="1"/>
  <c r="EV300"/>
  <c r="EQ300"/>
  <c r="ER300" s="1"/>
  <c r="EV277"/>
  <c r="EQ277"/>
  <c r="ER277" s="1"/>
  <c r="EV271"/>
  <c r="EQ271"/>
  <c r="ER271" s="1"/>
  <c r="EV243"/>
  <c r="EQ243"/>
  <c r="ER243" s="1"/>
  <c r="EV200"/>
  <c r="EQ200"/>
  <c r="ER200" s="1"/>
  <c r="EV110"/>
  <c r="EQ110"/>
  <c r="ER110" s="1"/>
  <c r="EW16" i="13"/>
  <c r="EV16"/>
  <c r="EW17" i="12"/>
  <c r="EV17"/>
  <c r="CV100" i="14" l="1"/>
  <c r="BV486"/>
  <c r="ER16" i="13"/>
  <c r="EQ16"/>
  <c r="ER17" i="12"/>
  <c r="EQ17"/>
  <c r="FZ43" i="5"/>
  <c r="FX42"/>
  <c r="FZ41"/>
  <c r="FZ39"/>
  <c r="FX36"/>
  <c r="FZ34"/>
  <c r="FX33"/>
  <c r="FZ32"/>
  <c r="FW18"/>
  <c r="FZ14"/>
  <c r="FZ15"/>
  <c r="FZ16"/>
  <c r="FZ17"/>
  <c r="FW19"/>
  <c r="FZ20"/>
  <c r="FZ21"/>
  <c r="FY22"/>
  <c r="FY23"/>
  <c r="FY24"/>
  <c r="FY25"/>
  <c r="FZ26"/>
  <c r="FY27"/>
  <c r="FY28"/>
  <c r="FY29"/>
  <c r="FY30"/>
  <c r="FY31"/>
  <c r="FZ44"/>
  <c r="FY45"/>
  <c r="FY46"/>
  <c r="FY47"/>
  <c r="FY48"/>
  <c r="FZ49"/>
  <c r="FY51"/>
  <c r="EV100" i="14" l="1"/>
  <c r="EV486" s="1"/>
  <c r="CV486"/>
  <c r="EQ100"/>
  <c r="FZ52" i="5"/>
  <c r="FY53"/>
  <c r="FZ54"/>
  <c r="FZ55"/>
  <c r="FZ56"/>
  <c r="FY57"/>
  <c r="FZ58"/>
  <c r="FZ59"/>
  <c r="FZ60"/>
  <c r="FZ62"/>
  <c r="FY63"/>
  <c r="FY64"/>
  <c r="FY65"/>
  <c r="FZ66"/>
  <c r="FY68"/>
  <c r="FY69"/>
  <c r="FX70"/>
  <c r="FZ71"/>
  <c r="FY72"/>
  <c r="FY74"/>
  <c r="FY75"/>
  <c r="FY76"/>
  <c r="FY77"/>
  <c r="FY79"/>
  <c r="FY81"/>
  <c r="FZ82"/>
  <c r="FY83"/>
  <c r="FY84"/>
  <c r="FW87"/>
  <c r="FZ88"/>
  <c r="FZ89"/>
  <c r="FY90"/>
  <c r="FY91"/>
  <c r="FY92"/>
  <c r="FY93"/>
  <c r="FY95"/>
  <c r="FZ96"/>
  <c r="FY98"/>
  <c r="FY99"/>
  <c r="FY100"/>
  <c r="FY101"/>
  <c r="FY102"/>
  <c r="FY103"/>
  <c r="FY104"/>
  <c r="FY105"/>
  <c r="FZ106"/>
  <c r="FY107"/>
  <c r="FY110"/>
  <c r="FZ111"/>
  <c r="FZ162"/>
  <c r="FY163"/>
  <c r="FZ164"/>
  <c r="FZ166"/>
  <c r="FY169"/>
  <c r="FZ170"/>
  <c r="FZ171"/>
  <c r="FZ172"/>
  <c r="FZ173"/>
  <c r="FZ174"/>
  <c r="FY176"/>
  <c r="FY177"/>
  <c r="FY179"/>
  <c r="FY180"/>
  <c r="FZ181"/>
  <c r="FZ182"/>
  <c r="FY183"/>
  <c r="FZ184"/>
  <c r="FY185"/>
  <c r="FZ187"/>
  <c r="FY188"/>
  <c r="FY189"/>
  <c r="FY190"/>
  <c r="FY191"/>
  <c r="FY192"/>
  <c r="FY193"/>
  <c r="FY194"/>
  <c r="FY195"/>
  <c r="FY196"/>
  <c r="FZ197"/>
  <c r="FY198"/>
  <c r="FY200"/>
  <c r="FY201"/>
  <c r="FZ204"/>
  <c r="FZ205"/>
  <c r="FY206"/>
  <c r="FY207"/>
  <c r="FZ208"/>
  <c r="FY209"/>
  <c r="FY210"/>
  <c r="FY211"/>
  <c r="FY212"/>
  <c r="FY213"/>
  <c r="FZ214"/>
  <c r="FZ217"/>
  <c r="FY220"/>
  <c r="FY221"/>
  <c r="FZ222"/>
  <c r="FZ223"/>
  <c r="FZ225"/>
  <c r="FY227"/>
  <c r="FY228"/>
  <c r="FY229"/>
  <c r="FY230"/>
  <c r="FY231"/>
  <c r="FY232"/>
  <c r="FY233"/>
  <c r="FY234"/>
  <c r="FY235"/>
  <c r="FY236"/>
  <c r="FY238"/>
  <c r="FY239"/>
  <c r="FY240"/>
  <c r="FZ241"/>
  <c r="FY242"/>
  <c r="FY243"/>
  <c r="FZ244"/>
  <c r="FY245"/>
  <c r="FZ246"/>
  <c r="FZ249"/>
  <c r="FZ250"/>
  <c r="FZ251"/>
  <c r="FY252"/>
  <c r="FY253"/>
  <c r="FY254"/>
  <c r="FZ256"/>
  <c r="FY255"/>
  <c r="FZ289"/>
  <c r="FZ290"/>
  <c r="FZ291"/>
  <c r="FZ292"/>
  <c r="FZ293"/>
  <c r="FZ294"/>
  <c r="FZ295"/>
  <c r="FZ296"/>
  <c r="FZ297"/>
  <c r="FZ299"/>
  <c r="FZ300"/>
  <c r="FZ301"/>
  <c r="EZ304"/>
  <c r="EU304"/>
  <c r="I304"/>
  <c r="EY302"/>
  <c r="EW302"/>
  <c r="ET302"/>
  <c r="CX302"/>
  <c r="EX302" s="1"/>
  <c r="CW302"/>
  <c r="EV302" s="1"/>
  <c r="S302"/>
  <c r="AB302" s="1"/>
  <c r="O302"/>
  <c r="ER301"/>
  <c r="EY301" s="1"/>
  <c r="EQ301"/>
  <c r="EW301" s="1"/>
  <c r="CX301"/>
  <c r="ES301" s="1"/>
  <c r="ET301" s="1"/>
  <c r="CW301"/>
  <c r="EV301" s="1"/>
  <c r="S301"/>
  <c r="AB301" s="1"/>
  <c r="O301"/>
  <c r="ER300"/>
  <c r="EY300" s="1"/>
  <c r="EQ300"/>
  <c r="EW300" s="1"/>
  <c r="CX300"/>
  <c r="EX300" s="1"/>
  <c r="CW300"/>
  <c r="EV300" s="1"/>
  <c r="S300"/>
  <c r="AB300" s="1"/>
  <c r="O300"/>
  <c r="ER299"/>
  <c r="EY299" s="1"/>
  <c r="EQ299"/>
  <c r="EW299" s="1"/>
  <c r="CX299"/>
  <c r="ES299" s="1"/>
  <c r="ET299" s="1"/>
  <c r="CW299"/>
  <c r="EV299" s="1"/>
  <c r="S299"/>
  <c r="AB299" s="1"/>
  <c r="O299"/>
  <c r="ER298"/>
  <c r="EY298" s="1"/>
  <c r="EQ298"/>
  <c r="EW298" s="1"/>
  <c r="CW298"/>
  <c r="EV298" s="1"/>
  <c r="BP298"/>
  <c r="CX298" s="1"/>
  <c r="S298"/>
  <c r="AB298" s="1"/>
  <c r="O298"/>
  <c r="ER297"/>
  <c r="EY297" s="1"/>
  <c r="EQ297"/>
  <c r="EW297" s="1"/>
  <c r="CX297"/>
  <c r="EX297" s="1"/>
  <c r="CW297"/>
  <c r="EV297" s="1"/>
  <c r="AB297"/>
  <c r="S297"/>
  <c r="O297"/>
  <c r="ER296"/>
  <c r="EY296" s="1"/>
  <c r="EQ296"/>
  <c r="EW296" s="1"/>
  <c r="CX296"/>
  <c r="EX296" s="1"/>
  <c r="CW296"/>
  <c r="EV296" s="1"/>
  <c r="S296"/>
  <c r="AB296" s="1"/>
  <c r="O296"/>
  <c r="ER295"/>
  <c r="EY295" s="1"/>
  <c r="EQ295"/>
  <c r="EW295" s="1"/>
  <c r="CX295"/>
  <c r="EX295" s="1"/>
  <c r="CW295"/>
  <c r="EV295" s="1"/>
  <c r="S295"/>
  <c r="AB295" s="1"/>
  <c r="O295"/>
  <c r="ER294"/>
  <c r="EY294" s="1"/>
  <c r="EQ294"/>
  <c r="EW294" s="1"/>
  <c r="CX294"/>
  <c r="EX294" s="1"/>
  <c r="CW294"/>
  <c r="EV294" s="1"/>
  <c r="S294"/>
  <c r="AB294" s="1"/>
  <c r="O294"/>
  <c r="ER293"/>
  <c r="EY293" s="1"/>
  <c r="EQ293"/>
  <c r="EW293" s="1"/>
  <c r="CX293"/>
  <c r="EX293" s="1"/>
  <c r="CW293"/>
  <c r="EV293" s="1"/>
  <c r="S293"/>
  <c r="AB293" s="1"/>
  <c r="O293"/>
  <c r="ER292"/>
  <c r="EY292" s="1"/>
  <c r="EQ292"/>
  <c r="EW292" s="1"/>
  <c r="CX292"/>
  <c r="EX292" s="1"/>
  <c r="CW292"/>
  <c r="EV292" s="1"/>
  <c r="S292"/>
  <c r="AB292" s="1"/>
  <c r="O292"/>
  <c r="ER291"/>
  <c r="EY291" s="1"/>
  <c r="EQ291"/>
  <c r="EW291" s="1"/>
  <c r="CX291"/>
  <c r="EX291" s="1"/>
  <c r="CW291"/>
  <c r="EV291" s="1"/>
  <c r="S291"/>
  <c r="AB291" s="1"/>
  <c r="O291"/>
  <c r="ER290"/>
  <c r="EY290" s="1"/>
  <c r="EQ290"/>
  <c r="EW290" s="1"/>
  <c r="CX290"/>
  <c r="EX290" s="1"/>
  <c r="CW290"/>
  <c r="EV290" s="1"/>
  <c r="S290"/>
  <c r="AB290" s="1"/>
  <c r="O290"/>
  <c r="ER289"/>
  <c r="EY289" s="1"/>
  <c r="EQ289"/>
  <c r="EW289" s="1"/>
  <c r="CX289"/>
  <c r="EX289" s="1"/>
  <c r="CW289"/>
  <c r="EV289" s="1"/>
  <c r="S289"/>
  <c r="AB289" s="1"/>
  <c r="O289"/>
  <c r="EQ288"/>
  <c r="EW288" s="1"/>
  <c r="DN288"/>
  <c r="DJ288"/>
  <c r="DF288"/>
  <c r="DB288"/>
  <c r="CW288"/>
  <c r="EV288" s="1"/>
  <c r="BT288"/>
  <c r="BP288"/>
  <c r="BL288"/>
  <c r="BH288"/>
  <c r="S288"/>
  <c r="AB288" s="1"/>
  <c r="O288"/>
  <c r="EQ287"/>
  <c r="EW287" s="1"/>
  <c r="DR287"/>
  <c r="DN287"/>
  <c r="DJ287"/>
  <c r="DF287"/>
  <c r="DB287"/>
  <c r="CW287"/>
  <c r="EV287" s="1"/>
  <c r="BT287"/>
  <c r="BP287"/>
  <c r="BL287"/>
  <c r="BH287"/>
  <c r="S287"/>
  <c r="AB287" s="1"/>
  <c r="O287"/>
  <c r="EQ286"/>
  <c r="EW286" s="1"/>
  <c r="DN286"/>
  <c r="DJ286"/>
  <c r="DF286"/>
  <c r="DB286"/>
  <c r="CW286"/>
  <c r="EV286" s="1"/>
  <c r="BT286"/>
  <c r="BP286"/>
  <c r="BL286"/>
  <c r="BH286"/>
  <c r="S286"/>
  <c r="AB286" s="1"/>
  <c r="O286"/>
  <c r="EQ285"/>
  <c r="EW285" s="1"/>
  <c r="DN285"/>
  <c r="DJ285"/>
  <c r="DF285"/>
  <c r="DB285"/>
  <c r="CW285"/>
  <c r="EV285" s="1"/>
  <c r="BT285"/>
  <c r="BP285"/>
  <c r="BL285"/>
  <c r="BH285"/>
  <c r="S285"/>
  <c r="AB285" s="1"/>
  <c r="O285"/>
  <c r="EQ284"/>
  <c r="EW284" s="1"/>
  <c r="DN284"/>
  <c r="DJ284"/>
  <c r="DF284"/>
  <c r="DB284"/>
  <c r="CW284"/>
  <c r="EV284" s="1"/>
  <c r="BT284"/>
  <c r="BP284"/>
  <c r="BL284"/>
  <c r="BH284"/>
  <c r="S284"/>
  <c r="AB284" s="1"/>
  <c r="O284"/>
  <c r="EQ283"/>
  <c r="EW283" s="1"/>
  <c r="DN283"/>
  <c r="DJ283"/>
  <c r="DF283"/>
  <c r="DB283"/>
  <c r="CW283"/>
  <c r="EV283" s="1"/>
  <c r="BT283"/>
  <c r="BP283"/>
  <c r="BL283"/>
  <c r="BH283"/>
  <c r="S283"/>
  <c r="AB283" s="1"/>
  <c r="O283"/>
  <c r="EQ282"/>
  <c r="EW282" s="1"/>
  <c r="DR282"/>
  <c r="DN282"/>
  <c r="DJ282"/>
  <c r="DF282"/>
  <c r="DB282"/>
  <c r="CW282"/>
  <c r="EV282" s="1"/>
  <c r="BT282"/>
  <c r="BP282"/>
  <c r="BL282"/>
  <c r="BH282"/>
  <c r="S282"/>
  <c r="AB282" s="1"/>
  <c r="O282"/>
  <c r="EQ281"/>
  <c r="EW281" s="1"/>
  <c r="DN281"/>
  <c r="DJ281"/>
  <c r="DF281"/>
  <c r="DB281"/>
  <c r="CW281"/>
  <c r="EV281" s="1"/>
  <c r="BT281"/>
  <c r="BP281"/>
  <c r="BL281"/>
  <c r="BH281"/>
  <c r="S281"/>
  <c r="AB281" s="1"/>
  <c r="O281"/>
  <c r="EQ280"/>
  <c r="EW280" s="1"/>
  <c r="DN280"/>
  <c r="DJ280"/>
  <c r="DF280"/>
  <c r="DB280"/>
  <c r="CW280"/>
  <c r="EV280" s="1"/>
  <c r="BT280"/>
  <c r="BP280"/>
  <c r="BL280"/>
  <c r="BH280"/>
  <c r="S280"/>
  <c r="AB280" s="1"/>
  <c r="O280"/>
  <c r="EQ279"/>
  <c r="EW279" s="1"/>
  <c r="DN279"/>
  <c r="DJ279"/>
  <c r="DF279"/>
  <c r="DB279"/>
  <c r="CW279"/>
  <c r="EV279" s="1"/>
  <c r="BT279"/>
  <c r="BP279"/>
  <c r="BL279"/>
  <c r="BH279"/>
  <c r="S279"/>
  <c r="AB279" s="1"/>
  <c r="O279"/>
  <c r="EQ278"/>
  <c r="EW278" s="1"/>
  <c r="DN278"/>
  <c r="DJ278"/>
  <c r="DF278"/>
  <c r="DB278"/>
  <c r="CW278"/>
  <c r="EV278" s="1"/>
  <c r="BT278"/>
  <c r="BP278"/>
  <c r="BL278"/>
  <c r="BH278"/>
  <c r="S278"/>
  <c r="AB278" s="1"/>
  <c r="O278"/>
  <c r="EQ277"/>
  <c r="EW277" s="1"/>
  <c r="DN277"/>
  <c r="DJ277"/>
  <c r="DF277"/>
  <c r="DB277"/>
  <c r="CW277"/>
  <c r="EV277" s="1"/>
  <c r="BT277"/>
  <c r="BP277"/>
  <c r="BL277"/>
  <c r="BH277"/>
  <c r="S277"/>
  <c r="AB277" s="1"/>
  <c r="O277"/>
  <c r="EQ276"/>
  <c r="EW276" s="1"/>
  <c r="DN276"/>
  <c r="DJ276"/>
  <c r="DF276"/>
  <c r="DB276"/>
  <c r="CW276"/>
  <c r="EV276" s="1"/>
  <c r="BT276"/>
  <c r="BP276"/>
  <c r="BL276"/>
  <c r="BH276"/>
  <c r="S276"/>
  <c r="AB276" s="1"/>
  <c r="O276"/>
  <c r="EQ275"/>
  <c r="EW275" s="1"/>
  <c r="DN275"/>
  <c r="DJ275"/>
  <c r="DF275"/>
  <c r="DB275"/>
  <c r="CW275"/>
  <c r="EV275" s="1"/>
  <c r="BT275"/>
  <c r="BP275"/>
  <c r="BL275"/>
  <c r="BH275"/>
  <c r="S275"/>
  <c r="AB275" s="1"/>
  <c r="O275"/>
  <c r="EQ274"/>
  <c r="EW274" s="1"/>
  <c r="DN274"/>
  <c r="DJ274"/>
  <c r="DF274"/>
  <c r="DB274"/>
  <c r="CW274"/>
  <c r="EV274" s="1"/>
  <c r="BT274"/>
  <c r="BP274"/>
  <c r="BL274"/>
  <c r="BH274"/>
  <c r="S274"/>
  <c r="AB274" s="1"/>
  <c r="O274"/>
  <c r="EQ273"/>
  <c r="EW273" s="1"/>
  <c r="DN273"/>
  <c r="DJ273"/>
  <c r="DF273"/>
  <c r="DB273"/>
  <c r="CW273"/>
  <c r="EV273" s="1"/>
  <c r="BT273"/>
  <c r="BP273"/>
  <c r="BL273"/>
  <c r="BH273"/>
  <c r="S273"/>
  <c r="AB273" s="1"/>
  <c r="O273"/>
  <c r="EQ272"/>
  <c r="EW272" s="1"/>
  <c r="DN272"/>
  <c r="DJ272"/>
  <c r="DF272"/>
  <c r="DB272"/>
  <c r="CW272"/>
  <c r="EV272" s="1"/>
  <c r="BT272"/>
  <c r="BP272"/>
  <c r="BL272"/>
  <c r="BH272"/>
  <c r="S272"/>
  <c r="AB272" s="1"/>
  <c r="O272"/>
  <c r="EQ271"/>
  <c r="EW271" s="1"/>
  <c r="DN271"/>
  <c r="DJ271"/>
  <c r="DF271"/>
  <c r="DB271"/>
  <c r="CW271"/>
  <c r="EV271" s="1"/>
  <c r="BT271"/>
  <c r="BP271"/>
  <c r="BL271"/>
  <c r="BH271"/>
  <c r="S271"/>
  <c r="AB271" s="1"/>
  <c r="O271"/>
  <c r="EQ270"/>
  <c r="EW270" s="1"/>
  <c r="DN270"/>
  <c r="DJ270"/>
  <c r="DF270"/>
  <c r="DB270"/>
  <c r="CW270"/>
  <c r="EV270" s="1"/>
  <c r="BT270"/>
  <c r="BP270"/>
  <c r="BL270"/>
  <c r="BH270"/>
  <c r="S270"/>
  <c r="AB270" s="1"/>
  <c r="O270"/>
  <c r="EQ269"/>
  <c r="EW269" s="1"/>
  <c r="DN269"/>
  <c r="DJ269"/>
  <c r="DF269"/>
  <c r="DB269"/>
  <c r="CW269"/>
  <c r="EV269" s="1"/>
  <c r="BT269"/>
  <c r="BP269"/>
  <c r="BL269"/>
  <c r="BH269"/>
  <c r="S269"/>
  <c r="AB269" s="1"/>
  <c r="O269"/>
  <c r="EQ268"/>
  <c r="EW268" s="1"/>
  <c r="DN268"/>
  <c r="DJ268"/>
  <c r="DF268"/>
  <c r="DB268"/>
  <c r="CW268"/>
  <c r="EV268" s="1"/>
  <c r="BT268"/>
  <c r="BP268"/>
  <c r="BL268"/>
  <c r="BH268"/>
  <c r="S268"/>
  <c r="AB268" s="1"/>
  <c r="O268"/>
  <c r="EQ267"/>
  <c r="EW267" s="1"/>
  <c r="DN267"/>
  <c r="DJ267"/>
  <c r="DF267"/>
  <c r="DB267"/>
  <c r="CW267"/>
  <c r="EV267" s="1"/>
  <c r="BT267"/>
  <c r="BP267"/>
  <c r="BL267"/>
  <c r="BH267"/>
  <c r="S267"/>
  <c r="AB267" s="1"/>
  <c r="O267"/>
  <c r="EQ266"/>
  <c r="EW266" s="1"/>
  <c r="DN266"/>
  <c r="DJ266"/>
  <c r="DF266"/>
  <c r="DB266"/>
  <c r="CW266"/>
  <c r="EV266" s="1"/>
  <c r="BT266"/>
  <c r="BP266"/>
  <c r="BL266"/>
  <c r="BH266"/>
  <c r="S266"/>
  <c r="AB266" s="1"/>
  <c r="O266"/>
  <c r="EQ265"/>
  <c r="EW265" s="1"/>
  <c r="DN265"/>
  <c r="DJ265"/>
  <c r="DF265"/>
  <c r="DB265"/>
  <c r="CW265"/>
  <c r="EV265" s="1"/>
  <c r="BT265"/>
  <c r="BP265"/>
  <c r="BL265"/>
  <c r="BH265"/>
  <c r="S265"/>
  <c r="AB265" s="1"/>
  <c r="O265"/>
  <c r="EQ264"/>
  <c r="EW264" s="1"/>
  <c r="DN264"/>
  <c r="DJ264"/>
  <c r="DF264"/>
  <c r="DB264"/>
  <c r="CW264"/>
  <c r="EV264" s="1"/>
  <c r="BT264"/>
  <c r="BP264"/>
  <c r="BL264"/>
  <c r="BH264"/>
  <c r="S264"/>
  <c r="AB264" s="1"/>
  <c r="O264"/>
  <c r="EQ263"/>
  <c r="EW263" s="1"/>
  <c r="DN263"/>
  <c r="DJ263"/>
  <c r="DF263"/>
  <c r="DB263"/>
  <c r="CW263"/>
  <c r="EV263" s="1"/>
  <c r="BT263"/>
  <c r="BP263"/>
  <c r="BL263"/>
  <c r="BH263"/>
  <c r="S263"/>
  <c r="AB263" s="1"/>
  <c r="O263"/>
  <c r="EQ262"/>
  <c r="EW262" s="1"/>
  <c r="DN262"/>
  <c r="DJ262"/>
  <c r="DF262"/>
  <c r="DB262"/>
  <c r="CW262"/>
  <c r="EV262" s="1"/>
  <c r="BT262"/>
  <c r="BP262"/>
  <c r="BL262"/>
  <c r="BH262"/>
  <c r="S262"/>
  <c r="AB262" s="1"/>
  <c r="O262"/>
  <c r="EQ261"/>
  <c r="EW261" s="1"/>
  <c r="DN261"/>
  <c r="DJ261"/>
  <c r="DF261"/>
  <c r="DB261"/>
  <c r="CW261"/>
  <c r="EV261" s="1"/>
  <c r="BT261"/>
  <c r="BP261"/>
  <c r="BL261"/>
  <c r="BH261"/>
  <c r="S261"/>
  <c r="AB261" s="1"/>
  <c r="O261"/>
  <c r="EQ260"/>
  <c r="EW260" s="1"/>
  <c r="DN260"/>
  <c r="DJ260"/>
  <c r="DF260"/>
  <c r="DB260"/>
  <c r="CW260"/>
  <c r="EV260" s="1"/>
  <c r="BT260"/>
  <c r="BP260"/>
  <c r="BL260"/>
  <c r="BH260"/>
  <c r="S260"/>
  <c r="AB260" s="1"/>
  <c r="O260"/>
  <c r="EQ259"/>
  <c r="EW259" s="1"/>
  <c r="DN259"/>
  <c r="DJ259"/>
  <c r="DF259"/>
  <c r="DB259"/>
  <c r="CW259"/>
  <c r="EV259" s="1"/>
  <c r="BT259"/>
  <c r="BP259"/>
  <c r="BL259"/>
  <c r="BH259"/>
  <c r="S259"/>
  <c r="AB259" s="1"/>
  <c r="O259"/>
  <c r="EQ258"/>
  <c r="EW258" s="1"/>
  <c r="DN258"/>
  <c r="DJ258"/>
  <c r="DF258"/>
  <c r="DB258"/>
  <c r="CW258"/>
  <c r="EV258" s="1"/>
  <c r="BT258"/>
  <c r="BP258"/>
  <c r="BL258"/>
  <c r="BH258"/>
  <c r="S258"/>
  <c r="AB258" s="1"/>
  <c r="O258"/>
  <c r="EQ257"/>
  <c r="EW257" s="1"/>
  <c r="DN257"/>
  <c r="DJ257"/>
  <c r="DF257"/>
  <c r="DB257"/>
  <c r="CW257"/>
  <c r="EV257" s="1"/>
  <c r="BT257"/>
  <c r="BP257"/>
  <c r="BL257"/>
  <c r="BH257"/>
  <c r="S257"/>
  <c r="AB257" s="1"/>
  <c r="O257"/>
  <c r="ER256"/>
  <c r="EY256" s="1"/>
  <c r="EQ256"/>
  <c r="EW256" s="1"/>
  <c r="CX256"/>
  <c r="EX256" s="1"/>
  <c r="CW256"/>
  <c r="EV256" s="1"/>
  <c r="S256"/>
  <c r="AB256" s="1"/>
  <c r="O256"/>
  <c r="ER255"/>
  <c r="EY255" s="1"/>
  <c r="EQ255"/>
  <c r="EW255" s="1"/>
  <c r="CX255"/>
  <c r="EX255" s="1"/>
  <c r="CW255"/>
  <c r="EV255" s="1"/>
  <c r="S255"/>
  <c r="AB255" s="1"/>
  <c r="O255"/>
  <c r="ER254"/>
  <c r="EY254" s="1"/>
  <c r="EQ254"/>
  <c r="EW254" s="1"/>
  <c r="CX254"/>
  <c r="EX254" s="1"/>
  <c r="CW254"/>
  <c r="EV254" s="1"/>
  <c r="S254"/>
  <c r="AB254" s="1"/>
  <c r="O254"/>
  <c r="ER253"/>
  <c r="EY253" s="1"/>
  <c r="EQ253"/>
  <c r="EW253" s="1"/>
  <c r="CX253"/>
  <c r="EX253" s="1"/>
  <c r="CW253"/>
  <c r="EV253" s="1"/>
  <c r="S253"/>
  <c r="AB253" s="1"/>
  <c r="O253"/>
  <c r="ER252"/>
  <c r="EY252" s="1"/>
  <c r="EQ252"/>
  <c r="EW252" s="1"/>
  <c r="CX252"/>
  <c r="EX252" s="1"/>
  <c r="CW252"/>
  <c r="EV252" s="1"/>
  <c r="S252"/>
  <c r="AB252" s="1"/>
  <c r="O252"/>
  <c r="ER251"/>
  <c r="EY251" s="1"/>
  <c r="EQ251"/>
  <c r="EW251" s="1"/>
  <c r="CX251"/>
  <c r="EX251" s="1"/>
  <c r="CW251"/>
  <c r="EV251" s="1"/>
  <c r="S251"/>
  <c r="AB251" s="1"/>
  <c r="O251"/>
  <c r="ER250"/>
  <c r="EY250" s="1"/>
  <c r="EQ250"/>
  <c r="EW250" s="1"/>
  <c r="CX250"/>
  <c r="EX250" s="1"/>
  <c r="CW250"/>
  <c r="EV250" s="1"/>
  <c r="S250"/>
  <c r="AB250" s="1"/>
  <c r="O250"/>
  <c r="ER249"/>
  <c r="EY249" s="1"/>
  <c r="EQ249"/>
  <c r="EW249" s="1"/>
  <c r="CX249"/>
  <c r="EX249" s="1"/>
  <c r="CW249"/>
  <c r="EV249" s="1"/>
  <c r="S249"/>
  <c r="AB249" s="1"/>
  <c r="O249"/>
  <c r="ER248"/>
  <c r="EY248" s="1"/>
  <c r="EQ248"/>
  <c r="EW248" s="1"/>
  <c r="CX248"/>
  <c r="EX248" s="1"/>
  <c r="CW248"/>
  <c r="EV248" s="1"/>
  <c r="S248"/>
  <c r="AB248" s="1"/>
  <c r="O248"/>
  <c r="ER247"/>
  <c r="EY247" s="1"/>
  <c r="EQ247"/>
  <c r="EW247" s="1"/>
  <c r="CX247"/>
  <c r="EX247" s="1"/>
  <c r="CW247"/>
  <c r="EV247" s="1"/>
  <c r="S247"/>
  <c r="AB247" s="1"/>
  <c r="O247"/>
  <c r="ER246"/>
  <c r="EY246" s="1"/>
  <c r="EQ246"/>
  <c r="EW246" s="1"/>
  <c r="CX246"/>
  <c r="EX246" s="1"/>
  <c r="CW246"/>
  <c r="EV246" s="1"/>
  <c r="S246"/>
  <c r="AB246" s="1"/>
  <c r="O246"/>
  <c r="ER245"/>
  <c r="EY245" s="1"/>
  <c r="EQ245"/>
  <c r="EW245" s="1"/>
  <c r="CX245"/>
  <c r="EX245" s="1"/>
  <c r="CW245"/>
  <c r="EV245" s="1"/>
  <c r="S245"/>
  <c r="AB245" s="1"/>
  <c r="O245"/>
  <c r="ER244"/>
  <c r="EY244" s="1"/>
  <c r="EQ244"/>
  <c r="EW244" s="1"/>
  <c r="CX244"/>
  <c r="EX244" s="1"/>
  <c r="CW244"/>
  <c r="EV244" s="1"/>
  <c r="S244"/>
  <c r="AB244" s="1"/>
  <c r="O244"/>
  <c r="ER243"/>
  <c r="EY243" s="1"/>
  <c r="EQ243"/>
  <c r="EW243" s="1"/>
  <c r="CX243"/>
  <c r="EX243" s="1"/>
  <c r="CW243"/>
  <c r="EV243" s="1"/>
  <c r="S243"/>
  <c r="AB243" s="1"/>
  <c r="O243"/>
  <c r="ER242"/>
  <c r="EY242" s="1"/>
  <c r="EQ242"/>
  <c r="EW242" s="1"/>
  <c r="CX242"/>
  <c r="EX242" s="1"/>
  <c r="CW242"/>
  <c r="EV242" s="1"/>
  <c r="S242"/>
  <c r="AB242" s="1"/>
  <c r="O242"/>
  <c r="ER241"/>
  <c r="EY241" s="1"/>
  <c r="EQ241"/>
  <c r="EW241" s="1"/>
  <c r="CX241"/>
  <c r="CW241"/>
  <c r="EV241" s="1"/>
  <c r="S241"/>
  <c r="AB241" s="1"/>
  <c r="O241"/>
  <c r="ER240"/>
  <c r="EY240" s="1"/>
  <c r="EQ240"/>
  <c r="EW240" s="1"/>
  <c r="CX240"/>
  <c r="ES240" s="1"/>
  <c r="ET240" s="1"/>
  <c r="CW240"/>
  <c r="EV240" s="1"/>
  <c r="S240"/>
  <c r="AB240" s="1"/>
  <c r="O240"/>
  <c r="ER239"/>
  <c r="EY239" s="1"/>
  <c r="EQ239"/>
  <c r="EW239" s="1"/>
  <c r="CX239"/>
  <c r="CW239"/>
  <c r="EV239" s="1"/>
  <c r="S239"/>
  <c r="AB239" s="1"/>
  <c r="O239"/>
  <c r="ER238"/>
  <c r="EY238" s="1"/>
  <c r="EQ238"/>
  <c r="EW238" s="1"/>
  <c r="CX238"/>
  <c r="ES238" s="1"/>
  <c r="ET238" s="1"/>
  <c r="CW238"/>
  <c r="EV238" s="1"/>
  <c r="S238"/>
  <c r="AB238" s="1"/>
  <c r="O238"/>
  <c r="ER237"/>
  <c r="EY237" s="1"/>
  <c r="EQ237"/>
  <c r="EW237" s="1"/>
  <c r="CX237"/>
  <c r="CW237"/>
  <c r="EV237" s="1"/>
  <c r="S237"/>
  <c r="AB237" s="1"/>
  <c r="O237"/>
  <c r="ER236"/>
  <c r="EY236" s="1"/>
  <c r="EQ236"/>
  <c r="EW236" s="1"/>
  <c r="CX236"/>
  <c r="ES236" s="1"/>
  <c r="ET236" s="1"/>
  <c r="CW236"/>
  <c r="EV236" s="1"/>
  <c r="S236"/>
  <c r="AB236" s="1"/>
  <c r="O236"/>
  <c r="ER235"/>
  <c r="EY235" s="1"/>
  <c r="EQ235"/>
  <c r="EW235" s="1"/>
  <c r="CX235"/>
  <c r="CW235"/>
  <c r="EV235" s="1"/>
  <c r="S235"/>
  <c r="AB235" s="1"/>
  <c r="O235"/>
  <c r="ER234"/>
  <c r="EY234" s="1"/>
  <c r="EQ234"/>
  <c r="EW234" s="1"/>
  <c r="CX234"/>
  <c r="ES234" s="1"/>
  <c r="ET234" s="1"/>
  <c r="CW234"/>
  <c r="EV234" s="1"/>
  <c r="S234"/>
  <c r="AB234" s="1"/>
  <c r="O234"/>
  <c r="ER233"/>
  <c r="EY233" s="1"/>
  <c r="EQ233"/>
  <c r="EW233" s="1"/>
  <c r="CX233"/>
  <c r="CW233"/>
  <c r="EV233" s="1"/>
  <c r="S233"/>
  <c r="AB233" s="1"/>
  <c r="O233"/>
  <c r="ER232"/>
  <c r="EY232" s="1"/>
  <c r="EQ232"/>
  <c r="EW232" s="1"/>
  <c r="CX232"/>
  <c r="ES232" s="1"/>
  <c r="ET232" s="1"/>
  <c r="CW232"/>
  <c r="EV232" s="1"/>
  <c r="S232"/>
  <c r="AB232" s="1"/>
  <c r="O232"/>
  <c r="ER231"/>
  <c r="EY231" s="1"/>
  <c r="EQ231"/>
  <c r="EW231" s="1"/>
  <c r="CX231"/>
  <c r="CW231"/>
  <c r="EV231" s="1"/>
  <c r="S231"/>
  <c r="AB231" s="1"/>
  <c r="O231"/>
  <c r="ER230"/>
  <c r="EY230" s="1"/>
  <c r="EQ230"/>
  <c r="EW230" s="1"/>
  <c r="CX230"/>
  <c r="ES230" s="1"/>
  <c r="ET230" s="1"/>
  <c r="CW230"/>
  <c r="EV230" s="1"/>
  <c r="S230"/>
  <c r="AB230" s="1"/>
  <c r="O230"/>
  <c r="ER229"/>
  <c r="EY229" s="1"/>
  <c r="EQ229"/>
  <c r="EW229" s="1"/>
  <c r="CX229"/>
  <c r="CW229"/>
  <c r="EV229" s="1"/>
  <c r="S229"/>
  <c r="AB229" s="1"/>
  <c r="O229"/>
  <c r="ER228"/>
  <c r="EY228" s="1"/>
  <c r="EQ228"/>
  <c r="EW228" s="1"/>
  <c r="CX228"/>
  <c r="ES228" s="1"/>
  <c r="ET228" s="1"/>
  <c r="CW228"/>
  <c r="EV228" s="1"/>
  <c r="S228"/>
  <c r="AB228" s="1"/>
  <c r="O228"/>
  <c r="ER227"/>
  <c r="EY227" s="1"/>
  <c r="EQ227"/>
  <c r="EW227" s="1"/>
  <c r="CX227"/>
  <c r="CW227"/>
  <c r="EV227" s="1"/>
  <c r="S227"/>
  <c r="AB227" s="1"/>
  <c r="O227"/>
  <c r="ER226"/>
  <c r="EY226" s="1"/>
  <c r="EQ226"/>
  <c r="EW226" s="1"/>
  <c r="CX226"/>
  <c r="ES226" s="1"/>
  <c r="ET226" s="1"/>
  <c r="CW226"/>
  <c r="EV226" s="1"/>
  <c r="S226"/>
  <c r="AB226" s="1"/>
  <c r="O226"/>
  <c r="ER225"/>
  <c r="EY225" s="1"/>
  <c r="EQ225"/>
  <c r="EW225" s="1"/>
  <c r="CX225"/>
  <c r="CW225"/>
  <c r="EV225" s="1"/>
  <c r="S225"/>
  <c r="AB225" s="1"/>
  <c r="O225"/>
  <c r="ER224"/>
  <c r="EY224" s="1"/>
  <c r="EQ224"/>
  <c r="EW224" s="1"/>
  <c r="CX224"/>
  <c r="ES224" s="1"/>
  <c r="ET224" s="1"/>
  <c r="CW224"/>
  <c r="EV224" s="1"/>
  <c r="S224"/>
  <c r="AB224" s="1"/>
  <c r="O224"/>
  <c r="ER223"/>
  <c r="EY223" s="1"/>
  <c r="EQ223"/>
  <c r="EW223" s="1"/>
  <c r="CX223"/>
  <c r="CW223"/>
  <c r="EV223" s="1"/>
  <c r="S223"/>
  <c r="AB223" s="1"/>
  <c r="O223"/>
  <c r="ER222"/>
  <c r="EY222" s="1"/>
  <c r="EQ222"/>
  <c r="EW222" s="1"/>
  <c r="CX222"/>
  <c r="ES222" s="1"/>
  <c r="ET222" s="1"/>
  <c r="CW222"/>
  <c r="EV222" s="1"/>
  <c r="S222"/>
  <c r="AB222" s="1"/>
  <c r="O222"/>
  <c r="ER221"/>
  <c r="EY221" s="1"/>
  <c r="EQ221"/>
  <c r="EW221" s="1"/>
  <c r="CX221"/>
  <c r="CW221"/>
  <c r="EV221" s="1"/>
  <c r="S221"/>
  <c r="AB221" s="1"/>
  <c r="O221"/>
  <c r="ER220"/>
  <c r="EY220" s="1"/>
  <c r="EQ220"/>
  <c r="EW220" s="1"/>
  <c r="CX220"/>
  <c r="ES220" s="1"/>
  <c r="ET220" s="1"/>
  <c r="CW220"/>
  <c r="EV220" s="1"/>
  <c r="S220"/>
  <c r="AB220" s="1"/>
  <c r="O220"/>
  <c r="ER219"/>
  <c r="EY219" s="1"/>
  <c r="EQ219"/>
  <c r="EW219" s="1"/>
  <c r="CX219"/>
  <c r="CW219"/>
  <c r="EV219" s="1"/>
  <c r="S219"/>
  <c r="AB219" s="1"/>
  <c r="O219"/>
  <c r="ER218"/>
  <c r="EY218" s="1"/>
  <c r="EQ218"/>
  <c r="EW218" s="1"/>
  <c r="CX218"/>
  <c r="ES218" s="1"/>
  <c r="ET218" s="1"/>
  <c r="CW218"/>
  <c r="EV218" s="1"/>
  <c r="S218"/>
  <c r="AB218" s="1"/>
  <c r="O218"/>
  <c r="ER217"/>
  <c r="EY217" s="1"/>
  <c r="EQ217"/>
  <c r="EW217" s="1"/>
  <c r="CX217"/>
  <c r="CW217"/>
  <c r="EV217" s="1"/>
  <c r="S217"/>
  <c r="AB217" s="1"/>
  <c r="O217"/>
  <c r="ER216"/>
  <c r="EY216" s="1"/>
  <c r="EQ216"/>
  <c r="EW216" s="1"/>
  <c r="CW216"/>
  <c r="EV216" s="1"/>
  <c r="BP216"/>
  <c r="CX216" s="1"/>
  <c r="EX216" s="1"/>
  <c r="S216"/>
  <c r="AB216" s="1"/>
  <c r="O216"/>
  <c r="ER215"/>
  <c r="EY215" s="1"/>
  <c r="EQ215"/>
  <c r="EW215" s="1"/>
  <c r="CX215"/>
  <c r="EX215" s="1"/>
  <c r="CW215"/>
  <c r="EV215" s="1"/>
  <c r="S215"/>
  <c r="AB215" s="1"/>
  <c r="O215"/>
  <c r="ER214"/>
  <c r="EY214" s="1"/>
  <c r="EQ214"/>
  <c r="EW214" s="1"/>
  <c r="CX214"/>
  <c r="CW214"/>
  <c r="EV214" s="1"/>
  <c r="S214"/>
  <c r="AB214" s="1"/>
  <c r="O214"/>
  <c r="ER213"/>
  <c r="EY213" s="1"/>
  <c r="EQ213"/>
  <c r="EW213" s="1"/>
  <c r="CX213"/>
  <c r="EX213" s="1"/>
  <c r="CW213"/>
  <c r="EV213" s="1"/>
  <c r="S213"/>
  <c r="AB213" s="1"/>
  <c r="O213"/>
  <c r="ER212"/>
  <c r="EY212" s="1"/>
  <c r="EQ212"/>
  <c r="EW212" s="1"/>
  <c r="CX212"/>
  <c r="CW212"/>
  <c r="EV212" s="1"/>
  <c r="S212"/>
  <c r="AB212" s="1"/>
  <c r="O212"/>
  <c r="ER211"/>
  <c r="EY211" s="1"/>
  <c r="EQ211"/>
  <c r="EW211" s="1"/>
  <c r="CX211"/>
  <c r="EX211" s="1"/>
  <c r="CW211"/>
  <c r="EV211" s="1"/>
  <c r="S211"/>
  <c r="AB211" s="1"/>
  <c r="O211"/>
  <c r="ER210"/>
  <c r="EY210" s="1"/>
  <c r="EQ210"/>
  <c r="EW210" s="1"/>
  <c r="CX210"/>
  <c r="CW210"/>
  <c r="EV210" s="1"/>
  <c r="S210"/>
  <c r="AB210" s="1"/>
  <c r="O210"/>
  <c r="ER209"/>
  <c r="EY209" s="1"/>
  <c r="EQ209"/>
  <c r="EW209" s="1"/>
  <c r="CX209"/>
  <c r="EX209" s="1"/>
  <c r="CW209"/>
  <c r="EV209" s="1"/>
  <c r="S209"/>
  <c r="AB209" s="1"/>
  <c r="O209"/>
  <c r="ER208"/>
  <c r="EY208" s="1"/>
  <c r="EQ208"/>
  <c r="EW208" s="1"/>
  <c r="CX208"/>
  <c r="CW208"/>
  <c r="EV208" s="1"/>
  <c r="S208"/>
  <c r="AB208" s="1"/>
  <c r="O208"/>
  <c r="ER207"/>
  <c r="EY207" s="1"/>
  <c r="EQ207"/>
  <c r="EW207" s="1"/>
  <c r="CX207"/>
  <c r="EX207" s="1"/>
  <c r="CW207"/>
  <c r="EV207" s="1"/>
  <c r="S207"/>
  <c r="AB207" s="1"/>
  <c r="O207"/>
  <c r="ER206"/>
  <c r="EY206" s="1"/>
  <c r="EQ206"/>
  <c r="EW206" s="1"/>
  <c r="CX206"/>
  <c r="CW206"/>
  <c r="EV206" s="1"/>
  <c r="S206"/>
  <c r="AB206" s="1"/>
  <c r="O206"/>
  <c r="ER205"/>
  <c r="EY205" s="1"/>
  <c r="EQ205"/>
  <c r="EW205" s="1"/>
  <c r="CX205"/>
  <c r="EX205" s="1"/>
  <c r="CW205"/>
  <c r="EV205" s="1"/>
  <c r="S205"/>
  <c r="AB205" s="1"/>
  <c r="O205"/>
  <c r="ER204"/>
  <c r="EY204" s="1"/>
  <c r="EQ204"/>
  <c r="EW204" s="1"/>
  <c r="CX204"/>
  <c r="CW204"/>
  <c r="EV204" s="1"/>
  <c r="S204"/>
  <c r="AB204" s="1"/>
  <c r="O204"/>
  <c r="ER203"/>
  <c r="EY203" s="1"/>
  <c r="EQ203"/>
  <c r="EW203" s="1"/>
  <c r="CX203"/>
  <c r="EX203" s="1"/>
  <c r="CW203"/>
  <c r="EV203" s="1"/>
  <c r="S203"/>
  <c r="AB203" s="1"/>
  <c r="O203"/>
  <c r="ER202"/>
  <c r="EY202" s="1"/>
  <c r="EQ202"/>
  <c r="EW202" s="1"/>
  <c r="CX202"/>
  <c r="CW202"/>
  <c r="EV202" s="1"/>
  <c r="S202"/>
  <c r="AB202" s="1"/>
  <c r="O202"/>
  <c r="ER201"/>
  <c r="EY201" s="1"/>
  <c r="EQ201"/>
  <c r="EW201" s="1"/>
  <c r="CX201"/>
  <c r="EX201" s="1"/>
  <c r="CW201"/>
  <c r="EV201" s="1"/>
  <c r="S201"/>
  <c r="AB201" s="1"/>
  <c r="O201"/>
  <c r="ER200"/>
  <c r="EY200" s="1"/>
  <c r="EQ200"/>
  <c r="EW200" s="1"/>
  <c r="CX200"/>
  <c r="CW200"/>
  <c r="EV200" s="1"/>
  <c r="S200"/>
  <c r="AB200" s="1"/>
  <c r="O200"/>
  <c r="ER199"/>
  <c r="EY199" s="1"/>
  <c r="EQ199"/>
  <c r="EW199" s="1"/>
  <c r="CX199"/>
  <c r="EX199" s="1"/>
  <c r="CW199"/>
  <c r="EV199" s="1"/>
  <c r="S199"/>
  <c r="AB199" s="1"/>
  <c r="O199"/>
  <c r="ER198"/>
  <c r="EY198" s="1"/>
  <c r="EQ198"/>
  <c r="EW198" s="1"/>
  <c r="CX198"/>
  <c r="CW198"/>
  <c r="EV198" s="1"/>
  <c r="S198"/>
  <c r="AB198" s="1"/>
  <c r="O198"/>
  <c r="ER197"/>
  <c r="EY197" s="1"/>
  <c r="EQ197"/>
  <c r="EW197" s="1"/>
  <c r="CX197"/>
  <c r="EX197" s="1"/>
  <c r="CW197"/>
  <c r="EV197" s="1"/>
  <c r="S197"/>
  <c r="AB197" s="1"/>
  <c r="O197"/>
  <c r="ER196"/>
  <c r="EY196" s="1"/>
  <c r="EQ196"/>
  <c r="EW196" s="1"/>
  <c r="CX196"/>
  <c r="CW196"/>
  <c r="EV196" s="1"/>
  <c r="S196"/>
  <c r="AB196" s="1"/>
  <c r="O196"/>
  <c r="ER195"/>
  <c r="EY195" s="1"/>
  <c r="EQ195"/>
  <c r="EW195" s="1"/>
  <c r="CX195"/>
  <c r="EX195" s="1"/>
  <c r="CW195"/>
  <c r="EV195" s="1"/>
  <c r="S195"/>
  <c r="AB195" s="1"/>
  <c r="O195"/>
  <c r="ER194"/>
  <c r="EY194" s="1"/>
  <c r="EQ194"/>
  <c r="EW194" s="1"/>
  <c r="CX194"/>
  <c r="CW194"/>
  <c r="EV194" s="1"/>
  <c r="S194"/>
  <c r="AB194" s="1"/>
  <c r="O194"/>
  <c r="ER193"/>
  <c r="EY193" s="1"/>
  <c r="EQ193"/>
  <c r="EW193" s="1"/>
  <c r="CX193"/>
  <c r="EX193" s="1"/>
  <c r="CW193"/>
  <c r="EV193" s="1"/>
  <c r="S193"/>
  <c r="AB193" s="1"/>
  <c r="O193"/>
  <c r="ER192"/>
  <c r="EY192" s="1"/>
  <c r="EQ192"/>
  <c r="EW192" s="1"/>
  <c r="CX192"/>
  <c r="CW192"/>
  <c r="EV192" s="1"/>
  <c r="S192"/>
  <c r="AB192" s="1"/>
  <c r="O192"/>
  <c r="ER191"/>
  <c r="EY191" s="1"/>
  <c r="EQ191"/>
  <c r="EW191" s="1"/>
  <c r="CX191"/>
  <c r="EX191" s="1"/>
  <c r="CW191"/>
  <c r="EV191" s="1"/>
  <c r="S191"/>
  <c r="AB191" s="1"/>
  <c r="O191"/>
  <c r="ER190"/>
  <c r="EY190" s="1"/>
  <c r="EQ190"/>
  <c r="EW190" s="1"/>
  <c r="CX190"/>
  <c r="CW190"/>
  <c r="EV190" s="1"/>
  <c r="S190"/>
  <c r="AB190" s="1"/>
  <c r="O190"/>
  <c r="ER189"/>
  <c r="EY189" s="1"/>
  <c r="EQ189"/>
  <c r="EW189" s="1"/>
  <c r="CX189"/>
  <c r="EX189" s="1"/>
  <c r="CW189"/>
  <c r="EV189" s="1"/>
  <c r="S189"/>
  <c r="AB189" s="1"/>
  <c r="O189"/>
  <c r="ER188"/>
  <c r="EY188" s="1"/>
  <c r="EQ188"/>
  <c r="EW188" s="1"/>
  <c r="CX188"/>
  <c r="CW188"/>
  <c r="EV188" s="1"/>
  <c r="S188"/>
  <c r="AB188" s="1"/>
  <c r="O188"/>
  <c r="ER187"/>
  <c r="EY187" s="1"/>
  <c r="EQ187"/>
  <c r="EW187" s="1"/>
  <c r="CX187"/>
  <c r="ES187" s="1"/>
  <c r="ET187" s="1"/>
  <c r="CW187"/>
  <c r="EV187" s="1"/>
  <c r="S187"/>
  <c r="AB187" s="1"/>
  <c r="O187"/>
  <c r="ER186"/>
  <c r="EY186" s="1"/>
  <c r="EQ186"/>
  <c r="EW186" s="1"/>
  <c r="CX186"/>
  <c r="CW186"/>
  <c r="EV186" s="1"/>
  <c r="S186"/>
  <c r="AB186" s="1"/>
  <c r="O186"/>
  <c r="ER185"/>
  <c r="EY185" s="1"/>
  <c r="EQ185"/>
  <c r="EW185" s="1"/>
  <c r="CX185"/>
  <c r="EX185" s="1"/>
  <c r="CW185"/>
  <c r="EV185" s="1"/>
  <c r="S185"/>
  <c r="AB185" s="1"/>
  <c r="O185"/>
  <c r="ER184"/>
  <c r="EY184" s="1"/>
  <c r="EQ184"/>
  <c r="EW184" s="1"/>
  <c r="CX184"/>
  <c r="CW184"/>
  <c r="EV184" s="1"/>
  <c r="S184"/>
  <c r="AB184" s="1"/>
  <c r="O184"/>
  <c r="ER183"/>
  <c r="EY183" s="1"/>
  <c r="EQ183"/>
  <c r="EW183" s="1"/>
  <c r="CX183"/>
  <c r="ES183" s="1"/>
  <c r="ET183" s="1"/>
  <c r="CW183"/>
  <c r="EV183" s="1"/>
  <c r="S183"/>
  <c r="AB183" s="1"/>
  <c r="O183"/>
  <c r="ER182"/>
  <c r="EY182" s="1"/>
  <c r="EQ182"/>
  <c r="EW182" s="1"/>
  <c r="CX182"/>
  <c r="CW182"/>
  <c r="EV182" s="1"/>
  <c r="S182"/>
  <c r="AB182" s="1"/>
  <c r="O182"/>
  <c r="ER181"/>
  <c r="EY181" s="1"/>
  <c r="EQ181"/>
  <c r="EW181" s="1"/>
  <c r="CX181"/>
  <c r="EX181" s="1"/>
  <c r="CW181"/>
  <c r="EV181" s="1"/>
  <c r="S181"/>
  <c r="AB181" s="1"/>
  <c r="O181"/>
  <c r="ER180"/>
  <c r="EY180" s="1"/>
  <c r="EQ180"/>
  <c r="EW180" s="1"/>
  <c r="CX180"/>
  <c r="CW180"/>
  <c r="EV180" s="1"/>
  <c r="S180"/>
  <c r="AB180" s="1"/>
  <c r="O180"/>
  <c r="ER179"/>
  <c r="EY179" s="1"/>
  <c r="EQ179"/>
  <c r="EW179" s="1"/>
  <c r="CX179"/>
  <c r="ES179" s="1"/>
  <c r="ET179" s="1"/>
  <c r="CW179"/>
  <c r="EV179" s="1"/>
  <c r="S179"/>
  <c r="AB179" s="1"/>
  <c r="O179"/>
  <c r="ER178"/>
  <c r="EY178" s="1"/>
  <c r="EQ178"/>
  <c r="EW178" s="1"/>
  <c r="CX178"/>
  <c r="CW178"/>
  <c r="EV178" s="1"/>
  <c r="S178"/>
  <c r="AB178" s="1"/>
  <c r="O178"/>
  <c r="ER177"/>
  <c r="EY177" s="1"/>
  <c r="EQ177"/>
  <c r="EW177" s="1"/>
  <c r="CX177"/>
  <c r="EX177" s="1"/>
  <c r="CW177"/>
  <c r="EV177" s="1"/>
  <c r="S177"/>
  <c r="AB177" s="1"/>
  <c r="O177"/>
  <c r="ER176"/>
  <c r="EY176" s="1"/>
  <c r="EQ176"/>
  <c r="EW176" s="1"/>
  <c r="CX176"/>
  <c r="CW176"/>
  <c r="EV176" s="1"/>
  <c r="S176"/>
  <c r="AB176" s="1"/>
  <c r="O176"/>
  <c r="ER175"/>
  <c r="EY175" s="1"/>
  <c r="EQ175"/>
  <c r="EW175" s="1"/>
  <c r="CX175"/>
  <c r="ES175" s="1"/>
  <c r="ET175" s="1"/>
  <c r="CW175"/>
  <c r="EV175" s="1"/>
  <c r="S175"/>
  <c r="AB175" s="1"/>
  <c r="O175"/>
  <c r="ER174"/>
  <c r="EY174" s="1"/>
  <c r="EQ174"/>
  <c r="EW174" s="1"/>
  <c r="CX174"/>
  <c r="CW174"/>
  <c r="EV174" s="1"/>
  <c r="S174"/>
  <c r="AB174" s="1"/>
  <c r="O174"/>
  <c r="ER173"/>
  <c r="EY173" s="1"/>
  <c r="EQ173"/>
  <c r="EW173" s="1"/>
  <c r="CX173"/>
  <c r="EX173" s="1"/>
  <c r="CW173"/>
  <c r="EV173" s="1"/>
  <c r="S173"/>
  <c r="AB173" s="1"/>
  <c r="O173"/>
  <c r="ER172"/>
  <c r="EY172" s="1"/>
  <c r="EQ172"/>
  <c r="EW172" s="1"/>
  <c r="CX172"/>
  <c r="CW172"/>
  <c r="EV172" s="1"/>
  <c r="S172"/>
  <c r="AB172" s="1"/>
  <c r="O172"/>
  <c r="ER171"/>
  <c r="EY171" s="1"/>
  <c r="EQ171"/>
  <c r="EW171" s="1"/>
  <c r="CX171"/>
  <c r="ES171" s="1"/>
  <c r="ET171" s="1"/>
  <c r="CW171"/>
  <c r="EV171" s="1"/>
  <c r="S171"/>
  <c r="AB171" s="1"/>
  <c r="O171"/>
  <c r="ER170"/>
  <c r="EY170" s="1"/>
  <c r="EQ170"/>
  <c r="EW170" s="1"/>
  <c r="CX170"/>
  <c r="CW170"/>
  <c r="EV170" s="1"/>
  <c r="S170"/>
  <c r="AB170" s="1"/>
  <c r="O170"/>
  <c r="ER169"/>
  <c r="EY169" s="1"/>
  <c r="EQ169"/>
  <c r="EW169" s="1"/>
  <c r="CX169"/>
  <c r="EX169" s="1"/>
  <c r="CW169"/>
  <c r="EV169" s="1"/>
  <c r="S169"/>
  <c r="AB169" s="1"/>
  <c r="O169"/>
  <c r="ER168"/>
  <c r="EY168" s="1"/>
  <c r="EQ168"/>
  <c r="EW168" s="1"/>
  <c r="CX168"/>
  <c r="CW168"/>
  <c r="EV168" s="1"/>
  <c r="S168"/>
  <c r="AB168" s="1"/>
  <c r="O168"/>
  <c r="ER167"/>
  <c r="EY167" s="1"/>
  <c r="EQ167"/>
  <c r="EW167" s="1"/>
  <c r="CX167"/>
  <c r="ES167" s="1"/>
  <c r="ET167" s="1"/>
  <c r="CW167"/>
  <c r="EV167" s="1"/>
  <c r="S167"/>
  <c r="AB167" s="1"/>
  <c r="O167"/>
  <c r="ER166"/>
  <c r="EY166" s="1"/>
  <c r="EQ166"/>
  <c r="EW166" s="1"/>
  <c r="CX166"/>
  <c r="EX166" s="1"/>
  <c r="CW166"/>
  <c r="EV166" s="1"/>
  <c r="S166"/>
  <c r="AB166" s="1"/>
  <c r="O166"/>
  <c r="ER165"/>
  <c r="EY165" s="1"/>
  <c r="EQ165"/>
  <c r="EW165" s="1"/>
  <c r="CX165"/>
  <c r="ES165" s="1"/>
  <c r="ET165" s="1"/>
  <c r="CW165"/>
  <c r="EV165" s="1"/>
  <c r="S165"/>
  <c r="AB165" s="1"/>
  <c r="O165"/>
  <c r="ER164"/>
  <c r="EY164" s="1"/>
  <c r="EQ164"/>
  <c r="EW164" s="1"/>
  <c r="CX164"/>
  <c r="EX164" s="1"/>
  <c r="CW164"/>
  <c r="EV164" s="1"/>
  <c r="S164"/>
  <c r="AB164" s="1"/>
  <c r="O164"/>
  <c r="ER163"/>
  <c r="EY163" s="1"/>
  <c r="EQ163"/>
  <c r="EW163" s="1"/>
  <c r="CX163"/>
  <c r="ES163" s="1"/>
  <c r="ET163" s="1"/>
  <c r="CW163"/>
  <c r="EV163" s="1"/>
  <c r="S163"/>
  <c r="AB163" s="1"/>
  <c r="O163"/>
  <c r="ER162"/>
  <c r="EY162" s="1"/>
  <c r="EQ162"/>
  <c r="EW162" s="1"/>
  <c r="CX162"/>
  <c r="EX162" s="1"/>
  <c r="CW162"/>
  <c r="EV162" s="1"/>
  <c r="S162"/>
  <c r="AB162" s="1"/>
  <c r="O162"/>
  <c r="EQ161"/>
  <c r="EW161" s="1"/>
  <c r="DN161"/>
  <c r="DJ161"/>
  <c r="DF161"/>
  <c r="DB161"/>
  <c r="CW161"/>
  <c r="EV161" s="1"/>
  <c r="BT161"/>
  <c r="BP161"/>
  <c r="BL161"/>
  <c r="BH161"/>
  <c r="S161"/>
  <c r="AB161" s="1"/>
  <c r="O161"/>
  <c r="EQ160"/>
  <c r="EW160" s="1"/>
  <c r="DN160"/>
  <c r="DJ160"/>
  <c r="DF160"/>
  <c r="DB160"/>
  <c r="CW160"/>
  <c r="EV160" s="1"/>
  <c r="BT160"/>
  <c r="BP160"/>
  <c r="BL160"/>
  <c r="BH160"/>
  <c r="S160"/>
  <c r="AB160" s="1"/>
  <c r="O160"/>
  <c r="EQ159"/>
  <c r="EW159" s="1"/>
  <c r="DN159"/>
  <c r="DJ159"/>
  <c r="DF159"/>
  <c r="DB159"/>
  <c r="CW159"/>
  <c r="EV159" s="1"/>
  <c r="BT159"/>
  <c r="BP159"/>
  <c r="BL159"/>
  <c r="BH159"/>
  <c r="S159"/>
  <c r="AB159" s="1"/>
  <c r="O159"/>
  <c r="EQ158"/>
  <c r="EW158" s="1"/>
  <c r="DN158"/>
  <c r="DJ158"/>
  <c r="DF158"/>
  <c r="DB158"/>
  <c r="CW158"/>
  <c r="EV158" s="1"/>
  <c r="BT158"/>
  <c r="BP158"/>
  <c r="BL158"/>
  <c r="BH158"/>
  <c r="S158"/>
  <c r="AB158" s="1"/>
  <c r="O158"/>
  <c r="EQ157"/>
  <c r="EW157" s="1"/>
  <c r="DN157"/>
  <c r="DJ157"/>
  <c r="DF157"/>
  <c r="DB157"/>
  <c r="CW157"/>
  <c r="EV157" s="1"/>
  <c r="BT157"/>
  <c r="BP157"/>
  <c r="BL157"/>
  <c r="BH157"/>
  <c r="S157"/>
  <c r="AB157" s="1"/>
  <c r="O157"/>
  <c r="EQ156"/>
  <c r="EW156" s="1"/>
  <c r="DN156"/>
  <c r="DJ156"/>
  <c r="DF156"/>
  <c r="DB156"/>
  <c r="CW156"/>
  <c r="EV156" s="1"/>
  <c r="BT156"/>
  <c r="BP156"/>
  <c r="BL156"/>
  <c r="BH156"/>
  <c r="S156"/>
  <c r="AB156" s="1"/>
  <c r="O156"/>
  <c r="EQ155"/>
  <c r="EW155" s="1"/>
  <c r="DN155"/>
  <c r="DJ155"/>
  <c r="DF155"/>
  <c r="DB155"/>
  <c r="CW155"/>
  <c r="EV155" s="1"/>
  <c r="BT155"/>
  <c r="BP155"/>
  <c r="BL155"/>
  <c r="BH155"/>
  <c r="S155"/>
  <c r="AB155" s="1"/>
  <c r="O155"/>
  <c r="EQ154"/>
  <c r="EW154" s="1"/>
  <c r="DN154"/>
  <c r="DJ154"/>
  <c r="DF154"/>
  <c r="DB154"/>
  <c r="BW154"/>
  <c r="CW154" s="1"/>
  <c r="EV154" s="1"/>
  <c r="BT154"/>
  <c r="BP154"/>
  <c r="BL154"/>
  <c r="BH154"/>
  <c r="S154"/>
  <c r="AB154" s="1"/>
  <c r="O154"/>
  <c r="EQ153"/>
  <c r="EW153" s="1"/>
  <c r="DR153"/>
  <c r="DN153"/>
  <c r="DJ153"/>
  <c r="DF153"/>
  <c r="DB153"/>
  <c r="CW153"/>
  <c r="EV153" s="1"/>
  <c r="BT153"/>
  <c r="BP153"/>
  <c r="BL153"/>
  <c r="BH153"/>
  <c r="S153"/>
  <c r="AB153" s="1"/>
  <c r="O153"/>
  <c r="EQ152"/>
  <c r="EW152" s="1"/>
  <c r="DN152"/>
  <c r="DJ152"/>
  <c r="DF152"/>
  <c r="DB152"/>
  <c r="CW152"/>
  <c r="EV152" s="1"/>
  <c r="BT152"/>
  <c r="BP152"/>
  <c r="BL152"/>
  <c r="BH152"/>
  <c r="S152"/>
  <c r="AB152" s="1"/>
  <c r="O152"/>
  <c r="EQ151"/>
  <c r="EW151" s="1"/>
  <c r="DN151"/>
  <c r="DJ151"/>
  <c r="DF151"/>
  <c r="DB151"/>
  <c r="CW151"/>
  <c r="EV151" s="1"/>
  <c r="BT151"/>
  <c r="BP151"/>
  <c r="BL151"/>
  <c r="BH151"/>
  <c r="S151"/>
  <c r="AB151" s="1"/>
  <c r="O151"/>
  <c r="EQ150"/>
  <c r="EW150" s="1"/>
  <c r="DN150"/>
  <c r="DJ150"/>
  <c r="DF150"/>
  <c r="DB150"/>
  <c r="CW150"/>
  <c r="EV150" s="1"/>
  <c r="BT150"/>
  <c r="BP150"/>
  <c r="BL150"/>
  <c r="BH150"/>
  <c r="S150"/>
  <c r="AB150" s="1"/>
  <c r="O150"/>
  <c r="EQ149"/>
  <c r="EW149" s="1"/>
  <c r="DN149"/>
  <c r="DJ149"/>
  <c r="DF149"/>
  <c r="DB149"/>
  <c r="CW149"/>
  <c r="EV149" s="1"/>
  <c r="BT149"/>
  <c r="BP149"/>
  <c r="BL149"/>
  <c r="BH149"/>
  <c r="S149"/>
  <c r="AB149" s="1"/>
  <c r="O149"/>
  <c r="EQ148"/>
  <c r="EW148" s="1"/>
  <c r="DN148"/>
  <c r="DJ148"/>
  <c r="DF148"/>
  <c r="DB148"/>
  <c r="CW148"/>
  <c r="EV148" s="1"/>
  <c r="BT148"/>
  <c r="BP148"/>
  <c r="BL148"/>
  <c r="BH148"/>
  <c r="S148"/>
  <c r="AB148" s="1"/>
  <c r="O148"/>
  <c r="EQ147"/>
  <c r="EW147" s="1"/>
  <c r="DN147"/>
  <c r="DJ147"/>
  <c r="DF147"/>
  <c r="DB147"/>
  <c r="CW147"/>
  <c r="EV147" s="1"/>
  <c r="BT147"/>
  <c r="BP147"/>
  <c r="BL147"/>
  <c r="BH147"/>
  <c r="S147"/>
  <c r="AB147" s="1"/>
  <c r="O147"/>
  <c r="EQ146"/>
  <c r="EW146" s="1"/>
  <c r="DN146"/>
  <c r="DJ146"/>
  <c r="DF146"/>
  <c r="DB146"/>
  <c r="CW146"/>
  <c r="EV146" s="1"/>
  <c r="BT146"/>
  <c r="BP146"/>
  <c r="BL146"/>
  <c r="BH146"/>
  <c r="S146"/>
  <c r="AB146" s="1"/>
  <c r="O146"/>
  <c r="EQ145"/>
  <c r="EW145" s="1"/>
  <c r="DN145"/>
  <c r="DJ145"/>
  <c r="DF145"/>
  <c r="DB145"/>
  <c r="CW145"/>
  <c r="EV145" s="1"/>
  <c r="BT145"/>
  <c r="BP145"/>
  <c r="BL145"/>
  <c r="BH145"/>
  <c r="S145"/>
  <c r="AB145" s="1"/>
  <c r="O145"/>
  <c r="EQ144"/>
  <c r="EW144" s="1"/>
  <c r="DN144"/>
  <c r="DJ144"/>
  <c r="DF144"/>
  <c r="DB144"/>
  <c r="CW144"/>
  <c r="EV144" s="1"/>
  <c r="BT144"/>
  <c r="BP144"/>
  <c r="BL144"/>
  <c r="BH144"/>
  <c r="S144"/>
  <c r="AB144" s="1"/>
  <c r="O144"/>
  <c r="EQ143"/>
  <c r="EW143" s="1"/>
  <c r="DN143"/>
  <c r="DJ143"/>
  <c r="DF143"/>
  <c r="DB143"/>
  <c r="CW143"/>
  <c r="EV143" s="1"/>
  <c r="BT143"/>
  <c r="BP143"/>
  <c r="BL143"/>
  <c r="BH143"/>
  <c r="S143"/>
  <c r="AB143" s="1"/>
  <c r="O143"/>
  <c r="EQ142"/>
  <c r="EW142" s="1"/>
  <c r="DN142"/>
  <c r="DJ142"/>
  <c r="DF142"/>
  <c r="DB142"/>
  <c r="CW142"/>
  <c r="EV142" s="1"/>
  <c r="BT142"/>
  <c r="BP142"/>
  <c r="BL142"/>
  <c r="BH142"/>
  <c r="S142"/>
  <c r="AB142" s="1"/>
  <c r="O142"/>
  <c r="EQ141"/>
  <c r="EW141" s="1"/>
  <c r="DN141"/>
  <c r="DJ141"/>
  <c r="DF141"/>
  <c r="DB141"/>
  <c r="CW141"/>
  <c r="EV141" s="1"/>
  <c r="BT141"/>
  <c r="BP141"/>
  <c r="BL141"/>
  <c r="BH141"/>
  <c r="S141"/>
  <c r="AB141" s="1"/>
  <c r="O141"/>
  <c r="EQ140"/>
  <c r="EW140" s="1"/>
  <c r="DN140"/>
  <c r="DJ140"/>
  <c r="DF140"/>
  <c r="DB140"/>
  <c r="CW140"/>
  <c r="EV140" s="1"/>
  <c r="BT140"/>
  <c r="BP140"/>
  <c r="BL140"/>
  <c r="BH140"/>
  <c r="S140"/>
  <c r="AB140" s="1"/>
  <c r="O140"/>
  <c r="EQ139"/>
  <c r="EW139" s="1"/>
  <c r="DR139"/>
  <c r="DN139"/>
  <c r="DJ139"/>
  <c r="DF139"/>
  <c r="DB139"/>
  <c r="CW139"/>
  <c r="EV139" s="1"/>
  <c r="BT139"/>
  <c r="BP139"/>
  <c r="BL139"/>
  <c r="BH139"/>
  <c r="S139"/>
  <c r="AB139" s="1"/>
  <c r="O139"/>
  <c r="EQ138"/>
  <c r="EW138" s="1"/>
  <c r="DN138"/>
  <c r="DJ138"/>
  <c r="DF138"/>
  <c r="DB138"/>
  <c r="CW138"/>
  <c r="EV138" s="1"/>
  <c r="BT138"/>
  <c r="BP138"/>
  <c r="BL138"/>
  <c r="BH138"/>
  <c r="S138"/>
  <c r="AB138" s="1"/>
  <c r="O138"/>
  <c r="EQ137"/>
  <c r="EW137" s="1"/>
  <c r="DN137"/>
  <c r="DJ137"/>
  <c r="DF137"/>
  <c r="DB137"/>
  <c r="CW137"/>
  <c r="EV137" s="1"/>
  <c r="BT137"/>
  <c r="BP137"/>
  <c r="BL137"/>
  <c r="BH137"/>
  <c r="S137"/>
  <c r="AB137" s="1"/>
  <c r="O137"/>
  <c r="EQ136"/>
  <c r="EW136" s="1"/>
  <c r="DR136"/>
  <c r="DN136"/>
  <c r="DJ136"/>
  <c r="DF136"/>
  <c r="DB136"/>
  <c r="CW136"/>
  <c r="EV136" s="1"/>
  <c r="BT136"/>
  <c r="BP136"/>
  <c r="BL136"/>
  <c r="BH136"/>
  <c r="S136"/>
  <c r="AB136" s="1"/>
  <c r="O136"/>
  <c r="EQ135"/>
  <c r="EW135" s="1"/>
  <c r="DN135"/>
  <c r="DJ135"/>
  <c r="DF135"/>
  <c r="DB135"/>
  <c r="CW135"/>
  <c r="EV135" s="1"/>
  <c r="BT135"/>
  <c r="BP135"/>
  <c r="BL135"/>
  <c r="BH135"/>
  <c r="S135"/>
  <c r="AB135" s="1"/>
  <c r="O135"/>
  <c r="EQ134"/>
  <c r="EW134" s="1"/>
  <c r="DN134"/>
  <c r="DJ134"/>
  <c r="DF134"/>
  <c r="DB134"/>
  <c r="CW134"/>
  <c r="EV134" s="1"/>
  <c r="BT134"/>
  <c r="BP134"/>
  <c r="BL134"/>
  <c r="BH134"/>
  <c r="S134"/>
  <c r="AB134" s="1"/>
  <c r="O134"/>
  <c r="EQ133"/>
  <c r="EW133" s="1"/>
  <c r="DN133"/>
  <c r="DJ133"/>
  <c r="DF133"/>
  <c r="DB133"/>
  <c r="CW133"/>
  <c r="EV133" s="1"/>
  <c r="BT133"/>
  <c r="BP133"/>
  <c r="BL133"/>
  <c r="BH133"/>
  <c r="S133"/>
  <c r="AB133" s="1"/>
  <c r="O133"/>
  <c r="EQ132"/>
  <c r="EW132" s="1"/>
  <c r="DN132"/>
  <c r="DJ132"/>
  <c r="DF132"/>
  <c r="DB132"/>
  <c r="CW132"/>
  <c r="EV132" s="1"/>
  <c r="BT132"/>
  <c r="BP132"/>
  <c r="BL132"/>
  <c r="BH132"/>
  <c r="S132"/>
  <c r="AB132" s="1"/>
  <c r="O132"/>
  <c r="EQ131"/>
  <c r="EW131" s="1"/>
  <c r="DN131"/>
  <c r="DJ131"/>
  <c r="DF131"/>
  <c r="DB131"/>
  <c r="CW131"/>
  <c r="EV131" s="1"/>
  <c r="BT131"/>
  <c r="BP131"/>
  <c r="BL131"/>
  <c r="BH131"/>
  <c r="S131"/>
  <c r="AB131" s="1"/>
  <c r="O131"/>
  <c r="EQ130"/>
  <c r="EW130" s="1"/>
  <c r="DN130"/>
  <c r="DJ130"/>
  <c r="DF130"/>
  <c r="DB130"/>
  <c r="CW130"/>
  <c r="EV130" s="1"/>
  <c r="BT130"/>
  <c r="BP130"/>
  <c r="BL130"/>
  <c r="BH130"/>
  <c r="S130"/>
  <c r="AB130" s="1"/>
  <c r="O130"/>
  <c r="EQ129"/>
  <c r="EW129" s="1"/>
  <c r="DN129"/>
  <c r="DJ129"/>
  <c r="DF129"/>
  <c r="DB129"/>
  <c r="CW129"/>
  <c r="EV129" s="1"/>
  <c r="BT129"/>
  <c r="BP129"/>
  <c r="BL129"/>
  <c r="BH129"/>
  <c r="S129"/>
  <c r="AB129" s="1"/>
  <c r="O129"/>
  <c r="EQ128"/>
  <c r="EW128" s="1"/>
  <c r="DN128"/>
  <c r="DJ128"/>
  <c r="DF128"/>
  <c r="DB128"/>
  <c r="CW128"/>
  <c r="EV128" s="1"/>
  <c r="BT128"/>
  <c r="BP128"/>
  <c r="BL128"/>
  <c r="BH128"/>
  <c r="S128"/>
  <c r="AB128" s="1"/>
  <c r="O128"/>
  <c r="EQ127"/>
  <c r="EW127" s="1"/>
  <c r="DN127"/>
  <c r="DJ127"/>
  <c r="DF127"/>
  <c r="DB127"/>
  <c r="CW127"/>
  <c r="EV127" s="1"/>
  <c r="CF127"/>
  <c r="BT127"/>
  <c r="BP127"/>
  <c r="BL127"/>
  <c r="BH127"/>
  <c r="S127"/>
  <c r="AB127" s="1"/>
  <c r="O127"/>
  <c r="EQ126"/>
  <c r="EW126" s="1"/>
  <c r="DN126"/>
  <c r="DJ126"/>
  <c r="DF126"/>
  <c r="DB126"/>
  <c r="CW126"/>
  <c r="EV126" s="1"/>
  <c r="BT126"/>
  <c r="BP126"/>
  <c r="BL126"/>
  <c r="BH126"/>
  <c r="S126"/>
  <c r="AB126" s="1"/>
  <c r="O126"/>
  <c r="EQ125"/>
  <c r="EW125" s="1"/>
  <c r="DN125"/>
  <c r="DJ125"/>
  <c r="DF125"/>
  <c r="DB125"/>
  <c r="CW125"/>
  <c r="EV125" s="1"/>
  <c r="CN125"/>
  <c r="BX125"/>
  <c r="BT125"/>
  <c r="BP125"/>
  <c r="BL125"/>
  <c r="BH125"/>
  <c r="S125"/>
  <c r="AB125" s="1"/>
  <c r="O125"/>
  <c r="EQ124"/>
  <c r="EW124" s="1"/>
  <c r="DN124"/>
  <c r="DJ124"/>
  <c r="DF124"/>
  <c r="DB124"/>
  <c r="CW124"/>
  <c r="EV124" s="1"/>
  <c r="CN124"/>
  <c r="BX124"/>
  <c r="BT124"/>
  <c r="BP124"/>
  <c r="BL124"/>
  <c r="BH124"/>
  <c r="S124"/>
  <c r="AB124" s="1"/>
  <c r="O124"/>
  <c r="EQ123"/>
  <c r="EW123" s="1"/>
  <c r="DN123"/>
  <c r="DJ123"/>
  <c r="DF123"/>
  <c r="DB123"/>
  <c r="CW123"/>
  <c r="EV123" s="1"/>
  <c r="BT123"/>
  <c r="BP123"/>
  <c r="BL123"/>
  <c r="BH123"/>
  <c r="S123"/>
  <c r="AB123" s="1"/>
  <c r="O123"/>
  <c r="EQ122"/>
  <c r="EW122" s="1"/>
  <c r="DN122"/>
  <c r="DJ122"/>
  <c r="DF122"/>
  <c r="DB122"/>
  <c r="CW122"/>
  <c r="EV122" s="1"/>
  <c r="BX122"/>
  <c r="BT122"/>
  <c r="BP122"/>
  <c r="BL122"/>
  <c r="BH122"/>
  <c r="S122"/>
  <c r="AB122" s="1"/>
  <c r="O122"/>
  <c r="EQ121"/>
  <c r="EW121" s="1"/>
  <c r="DN121"/>
  <c r="DJ121"/>
  <c r="DF121"/>
  <c r="DB121"/>
  <c r="CW121"/>
  <c r="EV121" s="1"/>
  <c r="BT121"/>
  <c r="BP121"/>
  <c r="BL121"/>
  <c r="BH121"/>
  <c r="S121"/>
  <c r="AB121" s="1"/>
  <c r="O121"/>
  <c r="EQ120"/>
  <c r="EW120" s="1"/>
  <c r="DN120"/>
  <c r="DJ120"/>
  <c r="DF120"/>
  <c r="DB120"/>
  <c r="CW120"/>
  <c r="EV120" s="1"/>
  <c r="BT120"/>
  <c r="BP120"/>
  <c r="BL120"/>
  <c r="BH120"/>
  <c r="S120"/>
  <c r="AB120" s="1"/>
  <c r="O120"/>
  <c r="EQ119"/>
  <c r="EW119" s="1"/>
  <c r="DN119"/>
  <c r="DJ119"/>
  <c r="DF119"/>
  <c r="DB119"/>
  <c r="CW119"/>
  <c r="EV119" s="1"/>
  <c r="BT119"/>
  <c r="BP119"/>
  <c r="BL119"/>
  <c r="BH119"/>
  <c r="S119"/>
  <c r="AB119" s="1"/>
  <c r="O119"/>
  <c r="EQ118"/>
  <c r="EW118" s="1"/>
  <c r="DN118"/>
  <c r="DJ118"/>
  <c r="DF118"/>
  <c r="DB118"/>
  <c r="CW118"/>
  <c r="EV118" s="1"/>
  <c r="BT118"/>
  <c r="BP118"/>
  <c r="BL118"/>
  <c r="BH118"/>
  <c r="S118"/>
  <c r="AB118" s="1"/>
  <c r="O118"/>
  <c r="EQ117"/>
  <c r="EW117" s="1"/>
  <c r="DN117"/>
  <c r="DJ117"/>
  <c r="DF117"/>
  <c r="DB117"/>
  <c r="CW117"/>
  <c r="EV117" s="1"/>
  <c r="BT117"/>
  <c r="BP117"/>
  <c r="BL117"/>
  <c r="BH117"/>
  <c r="S117"/>
  <c r="AB117" s="1"/>
  <c r="O117"/>
  <c r="EQ116"/>
  <c r="EW116" s="1"/>
  <c r="DN116"/>
  <c r="DJ116"/>
  <c r="DF116"/>
  <c r="DB116"/>
  <c r="CW116"/>
  <c r="EV116" s="1"/>
  <c r="BT116"/>
  <c r="BP116"/>
  <c r="BL116"/>
  <c r="BH116"/>
  <c r="S116"/>
  <c r="AB116" s="1"/>
  <c r="O116"/>
  <c r="EQ115"/>
  <c r="EW115" s="1"/>
  <c r="DN115"/>
  <c r="DJ115"/>
  <c r="DF115"/>
  <c r="DB115"/>
  <c r="CW115"/>
  <c r="EV115" s="1"/>
  <c r="BT115"/>
  <c r="BP115"/>
  <c r="BL115"/>
  <c r="BH115"/>
  <c r="S115"/>
  <c r="AB115" s="1"/>
  <c r="O115"/>
  <c r="EQ114"/>
  <c r="EW114" s="1"/>
  <c r="DN114"/>
  <c r="DJ114"/>
  <c r="DF114"/>
  <c r="DB114"/>
  <c r="CW114"/>
  <c r="EV114" s="1"/>
  <c r="BT114"/>
  <c r="BP114"/>
  <c r="BL114"/>
  <c r="BH114"/>
  <c r="S114"/>
  <c r="AB114" s="1"/>
  <c r="O114"/>
  <c r="EQ113"/>
  <c r="EW113" s="1"/>
  <c r="DN113"/>
  <c r="DJ113"/>
  <c r="DF113"/>
  <c r="DB113"/>
  <c r="CW113"/>
  <c r="EV113" s="1"/>
  <c r="BX113"/>
  <c r="BT113"/>
  <c r="BP113"/>
  <c r="BL113"/>
  <c r="BH113"/>
  <c r="S113"/>
  <c r="AB113" s="1"/>
  <c r="O113"/>
  <c r="EQ112"/>
  <c r="EW112" s="1"/>
  <c r="DN112"/>
  <c r="DJ112"/>
  <c r="DF112"/>
  <c r="DB112"/>
  <c r="CW112"/>
  <c r="EV112" s="1"/>
  <c r="BT112"/>
  <c r="BP112"/>
  <c r="BL112"/>
  <c r="BH112"/>
  <c r="S112"/>
  <c r="AB112" s="1"/>
  <c r="O112"/>
  <c r="ER111"/>
  <c r="EY111" s="1"/>
  <c r="EQ111"/>
  <c r="EW111" s="1"/>
  <c r="CX111"/>
  <c r="CW111"/>
  <c r="EV111" s="1"/>
  <c r="S111"/>
  <c r="AB111" s="1"/>
  <c r="O111"/>
  <c r="ER110"/>
  <c r="EY110" s="1"/>
  <c r="EQ110"/>
  <c r="EW110" s="1"/>
  <c r="CX110"/>
  <c r="CW110"/>
  <c r="EV110" s="1"/>
  <c r="S110"/>
  <c r="AB110" s="1"/>
  <c r="O110"/>
  <c r="ER109"/>
  <c r="EY109" s="1"/>
  <c r="EQ109"/>
  <c r="EW109" s="1"/>
  <c r="CX109"/>
  <c r="CW109"/>
  <c r="EV109" s="1"/>
  <c r="S109"/>
  <c r="AB109" s="1"/>
  <c r="O109"/>
  <c r="ER108"/>
  <c r="EY108" s="1"/>
  <c r="EQ108"/>
  <c r="EW108" s="1"/>
  <c r="CX108"/>
  <c r="EX108" s="1"/>
  <c r="CW108"/>
  <c r="EV108" s="1"/>
  <c r="S108"/>
  <c r="AB108" s="1"/>
  <c r="O108"/>
  <c r="ER107"/>
  <c r="EY107" s="1"/>
  <c r="EQ107"/>
  <c r="EW107" s="1"/>
  <c r="CX107"/>
  <c r="CW107"/>
  <c r="EV107" s="1"/>
  <c r="S107"/>
  <c r="AB107" s="1"/>
  <c r="O107"/>
  <c r="ER106"/>
  <c r="EY106" s="1"/>
  <c r="EQ106"/>
  <c r="EW106" s="1"/>
  <c r="CX106"/>
  <c r="CW106"/>
  <c r="EV106" s="1"/>
  <c r="S106"/>
  <c r="AB106" s="1"/>
  <c r="O106"/>
  <c r="ER105"/>
  <c r="EY105" s="1"/>
  <c r="EQ105"/>
  <c r="EW105" s="1"/>
  <c r="CX105"/>
  <c r="CW105"/>
  <c r="EV105" s="1"/>
  <c r="S105"/>
  <c r="AB105" s="1"/>
  <c r="O105"/>
  <c r="ER104"/>
  <c r="EY104" s="1"/>
  <c r="EQ104"/>
  <c r="EW104" s="1"/>
  <c r="CX104"/>
  <c r="EX104" s="1"/>
  <c r="CW104"/>
  <c r="EV104" s="1"/>
  <c r="S104"/>
  <c r="AB104" s="1"/>
  <c r="O104"/>
  <c r="ER103"/>
  <c r="EY103" s="1"/>
  <c r="EQ103"/>
  <c r="EW103" s="1"/>
  <c r="CX103"/>
  <c r="CW103"/>
  <c r="EV103" s="1"/>
  <c r="S103"/>
  <c r="AB103" s="1"/>
  <c r="O103"/>
  <c r="ER102"/>
  <c r="EY102" s="1"/>
  <c r="EQ102"/>
  <c r="EW102" s="1"/>
  <c r="CX102"/>
  <c r="CW102"/>
  <c r="EV102" s="1"/>
  <c r="S102"/>
  <c r="AB102" s="1"/>
  <c r="O102"/>
  <c r="ER101"/>
  <c r="EY101" s="1"/>
  <c r="EQ101"/>
  <c r="EW101" s="1"/>
  <c r="CX101"/>
  <c r="CW101"/>
  <c r="EV101" s="1"/>
  <c r="S101"/>
  <c r="AB101" s="1"/>
  <c r="O101"/>
  <c r="ER100"/>
  <c r="EY100" s="1"/>
  <c r="EQ100"/>
  <c r="EW100" s="1"/>
  <c r="CX100"/>
  <c r="EX100" s="1"/>
  <c r="CW100"/>
  <c r="EV100" s="1"/>
  <c r="S100"/>
  <c r="AB100" s="1"/>
  <c r="O100"/>
  <c r="ER99"/>
  <c r="EY99" s="1"/>
  <c r="EQ99"/>
  <c r="EW99" s="1"/>
  <c r="CX99"/>
  <c r="CW99"/>
  <c r="EV99" s="1"/>
  <c r="S99"/>
  <c r="AB99" s="1"/>
  <c r="O99"/>
  <c r="ER98"/>
  <c r="EY98" s="1"/>
  <c r="EQ98"/>
  <c r="EW98" s="1"/>
  <c r="CX98"/>
  <c r="EX98" s="1"/>
  <c r="CW98"/>
  <c r="EV98" s="1"/>
  <c r="S98"/>
  <c r="AB98" s="1"/>
  <c r="O98"/>
  <c r="ER97"/>
  <c r="EY97" s="1"/>
  <c r="EQ97"/>
  <c r="EW97" s="1"/>
  <c r="CX97"/>
  <c r="CW97"/>
  <c r="EV97" s="1"/>
  <c r="S97"/>
  <c r="AB97" s="1"/>
  <c r="O97"/>
  <c r="ER96"/>
  <c r="EY96" s="1"/>
  <c r="EQ96"/>
  <c r="EW96" s="1"/>
  <c r="CX96"/>
  <c r="EX96" s="1"/>
  <c r="CW96"/>
  <c r="EV96" s="1"/>
  <c r="S96"/>
  <c r="AB96" s="1"/>
  <c r="O96"/>
  <c r="ER95"/>
  <c r="EY95" s="1"/>
  <c r="EQ95"/>
  <c r="EW95" s="1"/>
  <c r="CX95"/>
  <c r="CW95"/>
  <c r="EV95" s="1"/>
  <c r="S95"/>
  <c r="AB95" s="1"/>
  <c r="O95"/>
  <c r="ER94"/>
  <c r="EY94" s="1"/>
  <c r="EQ94"/>
  <c r="EW94" s="1"/>
  <c r="CX94"/>
  <c r="EX94" s="1"/>
  <c r="CW94"/>
  <c r="EV94" s="1"/>
  <c r="S94"/>
  <c r="AB94" s="1"/>
  <c r="O94"/>
  <c r="ER93"/>
  <c r="EY93" s="1"/>
  <c r="EQ93"/>
  <c r="EW93" s="1"/>
  <c r="CX93"/>
  <c r="CW93"/>
  <c r="EV93" s="1"/>
  <c r="S93"/>
  <c r="AB93" s="1"/>
  <c r="O93"/>
  <c r="ER92"/>
  <c r="EY92" s="1"/>
  <c r="EQ92"/>
  <c r="EW92" s="1"/>
  <c r="CX92"/>
  <c r="EX92" s="1"/>
  <c r="CW92"/>
  <c r="EV92" s="1"/>
  <c r="S92"/>
  <c r="AB92" s="1"/>
  <c r="O92"/>
  <c r="ER91"/>
  <c r="EY91" s="1"/>
  <c r="EQ91"/>
  <c r="EW91" s="1"/>
  <c r="CX91"/>
  <c r="CW91"/>
  <c r="EV91" s="1"/>
  <c r="S91"/>
  <c r="AB91" s="1"/>
  <c r="O91"/>
  <c r="ER90"/>
  <c r="EY90" s="1"/>
  <c r="EQ90"/>
  <c r="EW90" s="1"/>
  <c r="CX90"/>
  <c r="EX90" s="1"/>
  <c r="CW90"/>
  <c r="EV90" s="1"/>
  <c r="S90"/>
  <c r="AB90" s="1"/>
  <c r="O90"/>
  <c r="ER89"/>
  <c r="EY89" s="1"/>
  <c r="EQ89"/>
  <c r="EW89" s="1"/>
  <c r="CX89"/>
  <c r="CW89"/>
  <c r="EV89" s="1"/>
  <c r="S89"/>
  <c r="AB89" s="1"/>
  <c r="O89"/>
  <c r="ER88"/>
  <c r="EY88" s="1"/>
  <c r="EQ88"/>
  <c r="EW88" s="1"/>
  <c r="CX88"/>
  <c r="EX88" s="1"/>
  <c r="CW88"/>
  <c r="EV88" s="1"/>
  <c r="S88"/>
  <c r="AB88" s="1"/>
  <c r="O88"/>
  <c r="ER87"/>
  <c r="EY87" s="1"/>
  <c r="EQ87"/>
  <c r="EW87" s="1"/>
  <c r="CX87"/>
  <c r="CW87"/>
  <c r="EV87" s="1"/>
  <c r="S87"/>
  <c r="AB87" s="1"/>
  <c r="O87"/>
  <c r="ER86"/>
  <c r="EY86" s="1"/>
  <c r="EQ86"/>
  <c r="EW86" s="1"/>
  <c r="CX86"/>
  <c r="EX86" s="1"/>
  <c r="CW86"/>
  <c r="EV86" s="1"/>
  <c r="S86"/>
  <c r="AB86" s="1"/>
  <c r="O86"/>
  <c r="ER85"/>
  <c r="EY85" s="1"/>
  <c r="EQ85"/>
  <c r="EW85" s="1"/>
  <c r="CX85"/>
  <c r="CW85"/>
  <c r="EV85" s="1"/>
  <c r="S85"/>
  <c r="AB85" s="1"/>
  <c r="O85"/>
  <c r="ER84"/>
  <c r="EY84" s="1"/>
  <c r="EQ84"/>
  <c r="EW84" s="1"/>
  <c r="CX84"/>
  <c r="EX84" s="1"/>
  <c r="CW84"/>
  <c r="EV84" s="1"/>
  <c r="S84"/>
  <c r="AB84" s="1"/>
  <c r="O84"/>
  <c r="ER83"/>
  <c r="EY83" s="1"/>
  <c r="EQ83"/>
  <c r="EW83" s="1"/>
  <c r="CX83"/>
  <c r="CW83"/>
  <c r="EV83" s="1"/>
  <c r="S83"/>
  <c r="AB83" s="1"/>
  <c r="O83"/>
  <c r="ER82"/>
  <c r="EY82" s="1"/>
  <c r="EQ82"/>
  <c r="EW82" s="1"/>
  <c r="CX82"/>
  <c r="EX82" s="1"/>
  <c r="CW82"/>
  <c r="EV82" s="1"/>
  <c r="S82"/>
  <c r="AB82" s="1"/>
  <c r="O82"/>
  <c r="ER81"/>
  <c r="EY81" s="1"/>
  <c r="EQ81"/>
  <c r="EW81" s="1"/>
  <c r="CX81"/>
  <c r="CW81"/>
  <c r="EV81" s="1"/>
  <c r="S81"/>
  <c r="AB81" s="1"/>
  <c r="O81"/>
  <c r="ER80"/>
  <c r="EY80" s="1"/>
  <c r="EQ80"/>
  <c r="EW80" s="1"/>
  <c r="CX80"/>
  <c r="EX80" s="1"/>
  <c r="CW80"/>
  <c r="EV80" s="1"/>
  <c r="S80"/>
  <c r="AB80" s="1"/>
  <c r="O80"/>
  <c r="ER79"/>
  <c r="EY79" s="1"/>
  <c r="EQ79"/>
  <c r="EW79" s="1"/>
  <c r="CX79"/>
  <c r="CW79"/>
  <c r="EV79" s="1"/>
  <c r="S79"/>
  <c r="AB79" s="1"/>
  <c r="O79"/>
  <c r="ER78"/>
  <c r="EY78" s="1"/>
  <c r="EQ78"/>
  <c r="EW78" s="1"/>
  <c r="CX78"/>
  <c r="EX78" s="1"/>
  <c r="CW78"/>
  <c r="EV78" s="1"/>
  <c r="S78"/>
  <c r="AB78" s="1"/>
  <c r="O78"/>
  <c r="ER77"/>
  <c r="EY77" s="1"/>
  <c r="EQ77"/>
  <c r="EW77" s="1"/>
  <c r="CX77"/>
  <c r="CW77"/>
  <c r="EV77" s="1"/>
  <c r="S77"/>
  <c r="AB77" s="1"/>
  <c r="O77"/>
  <c r="ER76"/>
  <c r="EY76" s="1"/>
  <c r="EQ76"/>
  <c r="EW76" s="1"/>
  <c r="CX76"/>
  <c r="ES76" s="1"/>
  <c r="ET76" s="1"/>
  <c r="CW76"/>
  <c r="EV76" s="1"/>
  <c r="S76"/>
  <c r="AB76" s="1"/>
  <c r="O76"/>
  <c r="ER75"/>
  <c r="EY75" s="1"/>
  <c r="EQ75"/>
  <c r="EW75" s="1"/>
  <c r="CX75"/>
  <c r="CW75"/>
  <c r="EV75" s="1"/>
  <c r="S75"/>
  <c r="AB75" s="1"/>
  <c r="O75"/>
  <c r="ER74"/>
  <c r="EY74" s="1"/>
  <c r="EQ74"/>
  <c r="EW74" s="1"/>
  <c r="CX74"/>
  <c r="EX74" s="1"/>
  <c r="CW74"/>
  <c r="EV74" s="1"/>
  <c r="S74"/>
  <c r="AB74" s="1"/>
  <c r="O74"/>
  <c r="EW73"/>
  <c r="ER73"/>
  <c r="EY73" s="1"/>
  <c r="CX73"/>
  <c r="EX73" s="1"/>
  <c r="CW73"/>
  <c r="EV73" s="1"/>
  <c r="S73"/>
  <c r="AB73" s="1"/>
  <c r="O73"/>
  <c r="ER72"/>
  <c r="EY72" s="1"/>
  <c r="EQ72"/>
  <c r="EW72" s="1"/>
  <c r="CX72"/>
  <c r="CW72"/>
  <c r="EV72" s="1"/>
  <c r="S72"/>
  <c r="AB72" s="1"/>
  <c r="O72"/>
  <c r="ER71"/>
  <c r="EY71" s="1"/>
  <c r="EQ71"/>
  <c r="EW71" s="1"/>
  <c r="CX71"/>
  <c r="EX71" s="1"/>
  <c r="CW71"/>
  <c r="EV71" s="1"/>
  <c r="S71"/>
  <c r="AB71" s="1"/>
  <c r="O71"/>
  <c r="ER70"/>
  <c r="EY70" s="1"/>
  <c r="EQ70"/>
  <c r="EW70" s="1"/>
  <c r="CX70"/>
  <c r="CW70"/>
  <c r="EV70" s="1"/>
  <c r="S70"/>
  <c r="AB70" s="1"/>
  <c r="O70"/>
  <c r="ER69"/>
  <c r="EY69" s="1"/>
  <c r="EQ69"/>
  <c r="EW69" s="1"/>
  <c r="CX69"/>
  <c r="EX69" s="1"/>
  <c r="CW69"/>
  <c r="EV69" s="1"/>
  <c r="S69"/>
  <c r="AB69" s="1"/>
  <c r="O69"/>
  <c r="ER68"/>
  <c r="EY68" s="1"/>
  <c r="EQ68"/>
  <c r="EW68" s="1"/>
  <c r="CX68"/>
  <c r="CW68"/>
  <c r="EV68" s="1"/>
  <c r="S68"/>
  <c r="AB68" s="1"/>
  <c r="O68"/>
  <c r="ER67"/>
  <c r="EY67" s="1"/>
  <c r="EQ67"/>
  <c r="EW67" s="1"/>
  <c r="CX67"/>
  <c r="EX67" s="1"/>
  <c r="CW67"/>
  <c r="EV67" s="1"/>
  <c r="S67"/>
  <c r="AB67" s="1"/>
  <c r="O67"/>
  <c r="ER66"/>
  <c r="EY66" s="1"/>
  <c r="EQ66"/>
  <c r="EW66" s="1"/>
  <c r="CX66"/>
  <c r="CW66"/>
  <c r="EV66" s="1"/>
  <c r="S66"/>
  <c r="AB66" s="1"/>
  <c r="O66"/>
  <c r="ER65"/>
  <c r="EY65" s="1"/>
  <c r="EQ65"/>
  <c r="EW65" s="1"/>
  <c r="CX65"/>
  <c r="EX65" s="1"/>
  <c r="CW65"/>
  <c r="EV65" s="1"/>
  <c r="S65"/>
  <c r="AB65" s="1"/>
  <c r="O65"/>
  <c r="ER64"/>
  <c r="EY64" s="1"/>
  <c r="EQ64"/>
  <c r="EW64" s="1"/>
  <c r="CX64"/>
  <c r="CW64"/>
  <c r="EV64" s="1"/>
  <c r="S64"/>
  <c r="AB64" s="1"/>
  <c r="O64"/>
  <c r="ER63"/>
  <c r="EY63" s="1"/>
  <c r="EQ63"/>
  <c r="EW63" s="1"/>
  <c r="CX63"/>
  <c r="EX63" s="1"/>
  <c r="CW63"/>
  <c r="EV63" s="1"/>
  <c r="S63"/>
  <c r="AB63" s="1"/>
  <c r="O63"/>
  <c r="ER62"/>
  <c r="EY62" s="1"/>
  <c r="EQ62"/>
  <c r="EW62" s="1"/>
  <c r="CX62"/>
  <c r="CW62"/>
  <c r="EV62" s="1"/>
  <c r="S62"/>
  <c r="AB62" s="1"/>
  <c r="O62"/>
  <c r="ER61"/>
  <c r="EY61" s="1"/>
  <c r="EQ61"/>
  <c r="EW61" s="1"/>
  <c r="CX61"/>
  <c r="EX61" s="1"/>
  <c r="CW61"/>
  <c r="EV61" s="1"/>
  <c r="S61"/>
  <c r="AB61" s="1"/>
  <c r="O61"/>
  <c r="ER60"/>
  <c r="EY60" s="1"/>
  <c r="EQ60"/>
  <c r="EW60" s="1"/>
  <c r="CX60"/>
  <c r="CW60"/>
  <c r="EV60" s="1"/>
  <c r="S60"/>
  <c r="AB60" s="1"/>
  <c r="O60"/>
  <c r="ER59"/>
  <c r="EY59" s="1"/>
  <c r="EQ59"/>
  <c r="EW59" s="1"/>
  <c r="CX59"/>
  <c r="EX59" s="1"/>
  <c r="CW59"/>
  <c r="EV59" s="1"/>
  <c r="S59"/>
  <c r="AB59" s="1"/>
  <c r="O59"/>
  <c r="ER58"/>
  <c r="EY58" s="1"/>
  <c r="EQ58"/>
  <c r="EW58" s="1"/>
  <c r="CX58"/>
  <c r="CW58"/>
  <c r="EV58" s="1"/>
  <c r="S58"/>
  <c r="AB58" s="1"/>
  <c r="O58"/>
  <c r="ER57"/>
  <c r="EY57" s="1"/>
  <c r="EQ57"/>
  <c r="EW57" s="1"/>
  <c r="CX57"/>
  <c r="EX57" s="1"/>
  <c r="CW57"/>
  <c r="EV57" s="1"/>
  <c r="S57"/>
  <c r="AB57" s="1"/>
  <c r="O57"/>
  <c r="ER56"/>
  <c r="EY56" s="1"/>
  <c r="EQ56"/>
  <c r="EW56" s="1"/>
  <c r="CX56"/>
  <c r="CW56"/>
  <c r="EV56" s="1"/>
  <c r="S56"/>
  <c r="AB56" s="1"/>
  <c r="O56"/>
  <c r="ER55"/>
  <c r="EY55" s="1"/>
  <c r="EQ55"/>
  <c r="EW55" s="1"/>
  <c r="CX55"/>
  <c r="EX55" s="1"/>
  <c r="CW55"/>
  <c r="EV55" s="1"/>
  <c r="S55"/>
  <c r="AB55" s="1"/>
  <c r="O55"/>
  <c r="ER54"/>
  <c r="EY54" s="1"/>
  <c r="EQ54"/>
  <c r="EW54" s="1"/>
  <c r="CX54"/>
  <c r="ES54" s="1"/>
  <c r="ET54" s="1"/>
  <c r="CW54"/>
  <c r="EV54" s="1"/>
  <c r="S54"/>
  <c r="AB54" s="1"/>
  <c r="O54"/>
  <c r="ER53"/>
  <c r="EY53" s="1"/>
  <c r="EQ53"/>
  <c r="EW53" s="1"/>
  <c r="CX53"/>
  <c r="CW53"/>
  <c r="EV53" s="1"/>
  <c r="S53"/>
  <c r="AB53" s="1"/>
  <c r="O53"/>
  <c r="ER52"/>
  <c r="EY52" s="1"/>
  <c r="EQ52"/>
  <c r="EW52" s="1"/>
  <c r="CX52"/>
  <c r="EX52" s="1"/>
  <c r="CW52"/>
  <c r="EV52" s="1"/>
  <c r="S52"/>
  <c r="AB52" s="1"/>
  <c r="O52"/>
  <c r="ER51"/>
  <c r="EY51" s="1"/>
  <c r="EQ51"/>
  <c r="EW51" s="1"/>
  <c r="CX51"/>
  <c r="EX51" s="1"/>
  <c r="CW51"/>
  <c r="EV51" s="1"/>
  <c r="S51"/>
  <c r="AB51" s="1"/>
  <c r="O51"/>
  <c r="ER50"/>
  <c r="EY50" s="1"/>
  <c r="EQ50"/>
  <c r="EW50" s="1"/>
  <c r="CX50"/>
  <c r="EX50" s="1"/>
  <c r="CW50"/>
  <c r="EV50" s="1"/>
  <c r="S50"/>
  <c r="AB50" s="1"/>
  <c r="O50"/>
  <c r="ER49"/>
  <c r="EY49" s="1"/>
  <c r="EQ49"/>
  <c r="EW49" s="1"/>
  <c r="CX49"/>
  <c r="EX49" s="1"/>
  <c r="CW49"/>
  <c r="EV49" s="1"/>
  <c r="S49"/>
  <c r="AB49" s="1"/>
  <c r="O49"/>
  <c r="ER48"/>
  <c r="EY48" s="1"/>
  <c r="EQ48"/>
  <c r="EW48" s="1"/>
  <c r="CX48"/>
  <c r="EX48" s="1"/>
  <c r="CW48"/>
  <c r="EV48" s="1"/>
  <c r="S48"/>
  <c r="AB48" s="1"/>
  <c r="O48"/>
  <c r="ET47"/>
  <c r="ER47"/>
  <c r="EY47" s="1"/>
  <c r="EQ47"/>
  <c r="EW47" s="1"/>
  <c r="CX47"/>
  <c r="CW47"/>
  <c r="EV47" s="1"/>
  <c r="S47"/>
  <c r="AB47" s="1"/>
  <c r="O47"/>
  <c r="ER46"/>
  <c r="EY46" s="1"/>
  <c r="EQ46"/>
  <c r="EW46" s="1"/>
  <c r="CX46"/>
  <c r="EX46" s="1"/>
  <c r="CW46"/>
  <c r="EV46" s="1"/>
  <c r="S46"/>
  <c r="AB46" s="1"/>
  <c r="O46"/>
  <c r="ER45"/>
  <c r="EY45" s="1"/>
  <c r="EQ45"/>
  <c r="EW45" s="1"/>
  <c r="CX45"/>
  <c r="EX45" s="1"/>
  <c r="CW45"/>
  <c r="EV45" s="1"/>
  <c r="S45"/>
  <c r="AB45" s="1"/>
  <c r="O45"/>
  <c r="ER44"/>
  <c r="EY44" s="1"/>
  <c r="EQ44"/>
  <c r="EW44" s="1"/>
  <c r="CX44"/>
  <c r="EX44" s="1"/>
  <c r="CW44"/>
  <c r="EV44" s="1"/>
  <c r="S44"/>
  <c r="AB44" s="1"/>
  <c r="O44"/>
  <c r="ET43"/>
  <c r="ER43"/>
  <c r="EY43" s="1"/>
  <c r="EQ43"/>
  <c r="EW43" s="1"/>
  <c r="CX43"/>
  <c r="CW43"/>
  <c r="S43"/>
  <c r="AB43" s="1"/>
  <c r="O43"/>
  <c r="ET42"/>
  <c r="ER42"/>
  <c r="EY42" s="1"/>
  <c r="EQ42"/>
  <c r="EW42" s="1"/>
  <c r="CX42"/>
  <c r="CW42"/>
  <c r="S42"/>
  <c r="AB42" s="1"/>
  <c r="O42"/>
  <c r="ET41"/>
  <c r="ER41"/>
  <c r="EY41" s="1"/>
  <c r="EQ41"/>
  <c r="EW41" s="1"/>
  <c r="CX41"/>
  <c r="CW41"/>
  <c r="S41"/>
  <c r="AB41" s="1"/>
  <c r="O41"/>
  <c r="ET40"/>
  <c r="ER40"/>
  <c r="EY40" s="1"/>
  <c r="EQ40"/>
  <c r="EW40" s="1"/>
  <c r="CX40"/>
  <c r="EX40" s="1"/>
  <c r="FZ40" s="1"/>
  <c r="CW40"/>
  <c r="EV40" s="1"/>
  <c r="S40"/>
  <c r="AB40" s="1"/>
  <c r="O40"/>
  <c r="ET39"/>
  <c r="ER39"/>
  <c r="EY39" s="1"/>
  <c r="EQ39"/>
  <c r="EW39" s="1"/>
  <c r="CX39"/>
  <c r="CW39"/>
  <c r="S39"/>
  <c r="AB39" s="1"/>
  <c r="O39"/>
  <c r="ET38"/>
  <c r="ER38"/>
  <c r="EY38" s="1"/>
  <c r="EQ38"/>
  <c r="EW38" s="1"/>
  <c r="CX38"/>
  <c r="EX38" s="1"/>
  <c r="FZ38" s="1"/>
  <c r="CW38"/>
  <c r="EV38" s="1"/>
  <c r="S38"/>
  <c r="AB38" s="1"/>
  <c r="O38"/>
  <c r="ET37"/>
  <c r="ER37"/>
  <c r="EY37" s="1"/>
  <c r="EQ37"/>
  <c r="EW37" s="1"/>
  <c r="CX37"/>
  <c r="EX37" s="1"/>
  <c r="FZ37" s="1"/>
  <c r="CW37"/>
  <c r="EV37" s="1"/>
  <c r="S37"/>
  <c r="AB37" s="1"/>
  <c r="O37"/>
  <c r="ET36"/>
  <c r="ER36"/>
  <c r="EY36" s="1"/>
  <c r="EQ36"/>
  <c r="EW36" s="1"/>
  <c r="CX36"/>
  <c r="CW36"/>
  <c r="EV36" s="1"/>
  <c r="S36"/>
  <c r="AB36" s="1"/>
  <c r="O36"/>
  <c r="ET35"/>
  <c r="ER35"/>
  <c r="EY35" s="1"/>
  <c r="EQ35"/>
  <c r="EW35" s="1"/>
  <c r="CX35"/>
  <c r="EX35" s="1"/>
  <c r="FZ35" s="1"/>
  <c r="CW35"/>
  <c r="EV35" s="1"/>
  <c r="S35"/>
  <c r="AB35" s="1"/>
  <c r="O35"/>
  <c r="ET34"/>
  <c r="ER34"/>
  <c r="EY34" s="1"/>
  <c r="EQ34"/>
  <c r="EW34" s="1"/>
  <c r="CX34"/>
  <c r="CW34"/>
  <c r="S34"/>
  <c r="AB34" s="1"/>
  <c r="O34"/>
  <c r="ET33"/>
  <c r="ER33"/>
  <c r="EY33" s="1"/>
  <c r="EQ33"/>
  <c r="EW33" s="1"/>
  <c r="CX33"/>
  <c r="CW33"/>
  <c r="S33"/>
  <c r="AB33" s="1"/>
  <c r="O33"/>
  <c r="ET32"/>
  <c r="ER32"/>
  <c r="EY32" s="1"/>
  <c r="EQ32"/>
  <c r="EW32" s="1"/>
  <c r="CX32"/>
  <c r="CW32"/>
  <c r="S32"/>
  <c r="AB32" s="1"/>
  <c r="O32"/>
  <c r="ER31"/>
  <c r="EY31" s="1"/>
  <c r="EQ31"/>
  <c r="EW31" s="1"/>
  <c r="CX31"/>
  <c r="EX31" s="1"/>
  <c r="CW31"/>
  <c r="EV31" s="1"/>
  <c r="S31"/>
  <c r="AB31" s="1"/>
  <c r="O31"/>
  <c r="ER30"/>
  <c r="EY30" s="1"/>
  <c r="EQ30"/>
  <c r="EW30" s="1"/>
  <c r="CX30"/>
  <c r="EX30" s="1"/>
  <c r="CW30"/>
  <c r="EV30" s="1"/>
  <c r="S30"/>
  <c r="AB30" s="1"/>
  <c r="O30"/>
  <c r="ER29"/>
  <c r="EY29" s="1"/>
  <c r="EQ29"/>
  <c r="EW29" s="1"/>
  <c r="CX29"/>
  <c r="EX29" s="1"/>
  <c r="CW29"/>
  <c r="EV29" s="1"/>
  <c r="S29"/>
  <c r="AB29" s="1"/>
  <c r="O29"/>
  <c r="ER28"/>
  <c r="EY28" s="1"/>
  <c r="EQ28"/>
  <c r="EW28" s="1"/>
  <c r="CX28"/>
  <c r="EX28" s="1"/>
  <c r="CW28"/>
  <c r="EV28" s="1"/>
  <c r="S28"/>
  <c r="AB28" s="1"/>
  <c r="O28"/>
  <c r="ER27"/>
  <c r="EY27" s="1"/>
  <c r="EQ27"/>
  <c r="EW27" s="1"/>
  <c r="CX27"/>
  <c r="EX27" s="1"/>
  <c r="CW27"/>
  <c r="EV27" s="1"/>
  <c r="S27"/>
  <c r="AB27" s="1"/>
  <c r="O27"/>
  <c r="ER26"/>
  <c r="EY26" s="1"/>
  <c r="EQ26"/>
  <c r="EW26" s="1"/>
  <c r="CX26"/>
  <c r="EX26" s="1"/>
  <c r="CW26"/>
  <c r="EV26" s="1"/>
  <c r="S26"/>
  <c r="AB26" s="1"/>
  <c r="O26"/>
  <c r="ER25"/>
  <c r="EY25" s="1"/>
  <c r="EQ25"/>
  <c r="EW25" s="1"/>
  <c r="CX25"/>
  <c r="EX25" s="1"/>
  <c r="CW25"/>
  <c r="EV25" s="1"/>
  <c r="S25"/>
  <c r="AB25" s="1"/>
  <c r="O25"/>
  <c r="ER24"/>
  <c r="EY24" s="1"/>
  <c r="EQ24"/>
  <c r="EW24" s="1"/>
  <c r="CX24"/>
  <c r="EX24" s="1"/>
  <c r="CW24"/>
  <c r="EV24" s="1"/>
  <c r="S24"/>
  <c r="AB24" s="1"/>
  <c r="O24"/>
  <c r="ER23"/>
  <c r="EY23" s="1"/>
  <c r="EQ23"/>
  <c r="EW23" s="1"/>
  <c r="CX23"/>
  <c r="EX23" s="1"/>
  <c r="CW23"/>
  <c r="EV23" s="1"/>
  <c r="S23"/>
  <c r="AB23" s="1"/>
  <c r="O23"/>
  <c r="ER22"/>
  <c r="EY22" s="1"/>
  <c r="EQ22"/>
  <c r="EW22" s="1"/>
  <c r="CX22"/>
  <c r="EX22" s="1"/>
  <c r="CW22"/>
  <c r="EV22" s="1"/>
  <c r="S22"/>
  <c r="AB22" s="1"/>
  <c r="O22"/>
  <c r="ER21"/>
  <c r="EY21" s="1"/>
  <c r="EQ21"/>
  <c r="EW21" s="1"/>
  <c r="CX21"/>
  <c r="EX21" s="1"/>
  <c r="CW21"/>
  <c r="EV21" s="1"/>
  <c r="S21"/>
  <c r="AB21" s="1"/>
  <c r="O21"/>
  <c r="ER20"/>
  <c r="EY20" s="1"/>
  <c r="EQ20"/>
  <c r="EW20" s="1"/>
  <c r="CX20"/>
  <c r="EX20" s="1"/>
  <c r="CW20"/>
  <c r="EV20" s="1"/>
  <c r="S20"/>
  <c r="AB20" s="1"/>
  <c r="O20"/>
  <c r="ER19"/>
  <c r="EY19" s="1"/>
  <c r="EQ19"/>
  <c r="EW19" s="1"/>
  <c r="CX19"/>
  <c r="EX19" s="1"/>
  <c r="CW19"/>
  <c r="EV19" s="1"/>
  <c r="S19"/>
  <c r="AB19" s="1"/>
  <c r="O19"/>
  <c r="ET18"/>
  <c r="ER18"/>
  <c r="EY18" s="1"/>
  <c r="EQ18"/>
  <c r="EW18" s="1"/>
  <c r="CW18"/>
  <c r="S18"/>
  <c r="AB18" s="1"/>
  <c r="O18"/>
  <c r="ER17"/>
  <c r="EY17" s="1"/>
  <c r="EQ17"/>
  <c r="EW17" s="1"/>
  <c r="CX17"/>
  <c r="EX17" s="1"/>
  <c r="CW17"/>
  <c r="EV17" s="1"/>
  <c r="S17"/>
  <c r="AB17" s="1"/>
  <c r="O17"/>
  <c r="ER16"/>
  <c r="EY16" s="1"/>
  <c r="EQ16"/>
  <c r="EW16" s="1"/>
  <c r="CX16"/>
  <c r="EX16" s="1"/>
  <c r="CW16"/>
  <c r="EV16" s="1"/>
  <c r="S16"/>
  <c r="AB16" s="1"/>
  <c r="O16"/>
  <c r="ER15"/>
  <c r="EY15" s="1"/>
  <c r="EQ15"/>
  <c r="EW15" s="1"/>
  <c r="CX15"/>
  <c r="EX15" s="1"/>
  <c r="CW15"/>
  <c r="EV15" s="1"/>
  <c r="S15"/>
  <c r="AB15" s="1"/>
  <c r="O15"/>
  <c r="ER14"/>
  <c r="EY14" s="1"/>
  <c r="EQ14"/>
  <c r="EW14" s="1"/>
  <c r="CX14"/>
  <c r="EX14" s="1"/>
  <c r="CW14"/>
  <c r="EV14" s="1"/>
  <c r="S14"/>
  <c r="AB14" s="1"/>
  <c r="O14"/>
  <c r="EX13"/>
  <c r="FW13" s="1"/>
  <c r="ET13"/>
  <c r="ER13"/>
  <c r="EY13" s="1"/>
  <c r="EQ13"/>
  <c r="EW13" s="1"/>
  <c r="CW13"/>
  <c r="EV13" s="1"/>
  <c r="S13"/>
  <c r="AB13" s="1"/>
  <c r="O13"/>
  <c r="ER100" i="14" l="1"/>
  <c r="ER486" s="1"/>
  <c r="EQ486"/>
  <c r="ES211" i="5"/>
  <c r="ET211" s="1"/>
  <c r="FY114"/>
  <c r="FY115"/>
  <c r="FY116"/>
  <c r="FZ117"/>
  <c r="FY118"/>
  <c r="FY120"/>
  <c r="FY121"/>
  <c r="FZ122"/>
  <c r="FY130"/>
  <c r="FY131"/>
  <c r="FY132"/>
  <c r="FY134"/>
  <c r="FY135"/>
  <c r="FZ136"/>
  <c r="FZ140"/>
  <c r="FZ141"/>
  <c r="FZ142"/>
  <c r="CX143"/>
  <c r="CX144"/>
  <c r="CX154"/>
  <c r="FY155"/>
  <c r="FY156"/>
  <c r="ER156"/>
  <c r="EY156" s="1"/>
  <c r="FY157"/>
  <c r="FY158"/>
  <c r="FY159"/>
  <c r="FZ160"/>
  <c r="ER160"/>
  <c r="EY160" s="1"/>
  <c r="ER161"/>
  <c r="EY161" s="1"/>
  <c r="ES244"/>
  <c r="ET244" s="1"/>
  <c r="FY257"/>
  <c r="FY258"/>
  <c r="FY259"/>
  <c r="FY260"/>
  <c r="FZ261"/>
  <c r="CX262"/>
  <c r="CX263"/>
  <c r="FZ124"/>
  <c r="FZ125"/>
  <c r="FW127"/>
  <c r="ES203"/>
  <c r="ET203" s="1"/>
  <c r="ES252"/>
  <c r="ET252" s="1"/>
  <c r="FY271"/>
  <c r="FY272"/>
  <c r="FY273"/>
  <c r="FZ275"/>
  <c r="FZ277"/>
  <c r="CX278"/>
  <c r="CX279"/>
  <c r="FZ283"/>
  <c r="FY284"/>
  <c r="CX285"/>
  <c r="CX286"/>
  <c r="CX288"/>
  <c r="FY112"/>
  <c r="FZ113"/>
  <c r="CX119"/>
  <c r="EX119" s="1"/>
  <c r="CX120"/>
  <c r="FY123"/>
  <c r="ER123"/>
  <c r="EY123" s="1"/>
  <c r="ER124"/>
  <c r="EY124" s="1"/>
  <c r="ER126"/>
  <c r="EY126" s="1"/>
  <c r="FY128"/>
  <c r="CX129"/>
  <c r="CX130"/>
  <c r="FZ137"/>
  <c r="FZ138"/>
  <c r="FZ139"/>
  <c r="FZ145"/>
  <c r="FY146"/>
  <c r="FY148"/>
  <c r="FY150"/>
  <c r="FZ151"/>
  <c r="FY161"/>
  <c r="ES199"/>
  <c r="ET199" s="1"/>
  <c r="ES207"/>
  <c r="ET207" s="1"/>
  <c r="ES215"/>
  <c r="ET215" s="1"/>
  <c r="ES248"/>
  <c r="ET248" s="1"/>
  <c r="ES256"/>
  <c r="ET256" s="1"/>
  <c r="FZ263"/>
  <c r="FZ264"/>
  <c r="FZ265"/>
  <c r="FZ266"/>
  <c r="FY267"/>
  <c r="FY268"/>
  <c r="FZ269"/>
  <c r="CX270"/>
  <c r="CX271"/>
  <c r="FY279"/>
  <c r="FZ280"/>
  <c r="FY281"/>
  <c r="FZ282"/>
  <c r="FY286"/>
  <c r="FZ287"/>
  <c r="FZ288"/>
  <c r="FY278"/>
  <c r="FZ262"/>
  <c r="FZ216"/>
  <c r="FZ154"/>
  <c r="FZ119"/>
  <c r="ES104"/>
  <c r="ET104" s="1"/>
  <c r="ER116"/>
  <c r="EY116" s="1"/>
  <c r="ER117"/>
  <c r="EY117" s="1"/>
  <c r="CX133"/>
  <c r="CX134"/>
  <c r="ER137"/>
  <c r="EY137" s="1"/>
  <c r="ER138"/>
  <c r="EY138" s="1"/>
  <c r="CX140"/>
  <c r="CX147"/>
  <c r="CX151"/>
  <c r="CX153"/>
  <c r="ER157"/>
  <c r="EY157" s="1"/>
  <c r="ES197"/>
  <c r="ET197" s="1"/>
  <c r="ES201"/>
  <c r="ET201" s="1"/>
  <c r="ES205"/>
  <c r="ET205" s="1"/>
  <c r="ES209"/>
  <c r="ET209" s="1"/>
  <c r="ES213"/>
  <c r="ET213" s="1"/>
  <c r="ES242"/>
  <c r="ET242" s="1"/>
  <c r="ES246"/>
  <c r="ET246" s="1"/>
  <c r="ES250"/>
  <c r="ET250" s="1"/>
  <c r="ES254"/>
  <c r="ET254" s="1"/>
  <c r="CX258"/>
  <c r="CX259"/>
  <c r="CX266"/>
  <c r="CX267"/>
  <c r="CX274"/>
  <c r="CX275"/>
  <c r="CX282"/>
  <c r="FZ298"/>
  <c r="FZ285"/>
  <c r="FY274"/>
  <c r="FY270"/>
  <c r="FZ153"/>
  <c r="FZ143"/>
  <c r="FY133"/>
  <c r="FY129"/>
  <c r="ES80"/>
  <c r="ET80" s="1"/>
  <c r="ES84"/>
  <c r="ET84" s="1"/>
  <c r="ES88"/>
  <c r="ET88" s="1"/>
  <c r="ES92"/>
  <c r="ET92" s="1"/>
  <c r="ES96"/>
  <c r="ET96" s="1"/>
  <c r="ES100"/>
  <c r="ET100" s="1"/>
  <c r="CX148"/>
  <c r="CX152"/>
  <c r="ER154"/>
  <c r="EY154" s="1"/>
  <c r="ER155"/>
  <c r="EY155" s="1"/>
  <c r="ER158"/>
  <c r="EY158" s="1"/>
  <c r="ER159"/>
  <c r="EY159" s="1"/>
  <c r="ES169"/>
  <c r="ET169" s="1"/>
  <c r="ES173"/>
  <c r="ET173" s="1"/>
  <c r="ES177"/>
  <c r="ET177" s="1"/>
  <c r="ES181"/>
  <c r="ET181" s="1"/>
  <c r="ES185"/>
  <c r="ET185" s="1"/>
  <c r="ES189"/>
  <c r="ET189" s="1"/>
  <c r="ES191"/>
  <c r="ET191" s="1"/>
  <c r="ES193"/>
  <c r="ET193" s="1"/>
  <c r="ES195"/>
  <c r="ET195" s="1"/>
  <c r="ES108"/>
  <c r="ET108" s="1"/>
  <c r="CX112"/>
  <c r="EX112" s="1"/>
  <c r="ER114"/>
  <c r="EY114" s="1"/>
  <c r="ER115"/>
  <c r="EY115" s="1"/>
  <c r="CX118"/>
  <c r="CX121"/>
  <c r="EX121" s="1"/>
  <c r="ER122"/>
  <c r="EY122" s="1"/>
  <c r="CX125"/>
  <c r="CX128"/>
  <c r="CX131"/>
  <c r="CX132"/>
  <c r="CX135"/>
  <c r="CX136"/>
  <c r="ER136"/>
  <c r="EY136" s="1"/>
  <c r="CX141"/>
  <c r="CX142"/>
  <c r="CX145"/>
  <c r="CX146"/>
  <c r="CX149"/>
  <c r="CX150"/>
  <c r="CX257"/>
  <c r="CX260"/>
  <c r="CX261"/>
  <c r="CX264"/>
  <c r="CX265"/>
  <c r="CX268"/>
  <c r="CX269"/>
  <c r="CX272"/>
  <c r="CX273"/>
  <c r="CX276"/>
  <c r="CX277"/>
  <c r="CX280"/>
  <c r="CX281"/>
  <c r="CX283"/>
  <c r="CX284"/>
  <c r="CX287"/>
  <c r="ES290"/>
  <c r="ET290" s="1"/>
  <c r="ES292"/>
  <c r="ET292" s="1"/>
  <c r="ES294"/>
  <c r="ET294" s="1"/>
  <c r="ES296"/>
  <c r="ET296" s="1"/>
  <c r="EX102"/>
  <c r="ES102"/>
  <c r="ET102" s="1"/>
  <c r="EX110"/>
  <c r="ES110"/>
  <c r="ET110" s="1"/>
  <c r="EW304"/>
  <c r="ES52"/>
  <c r="ET52" s="1"/>
  <c r="ES55"/>
  <c r="ET55" s="1"/>
  <c r="ES59"/>
  <c r="ET59" s="1"/>
  <c r="ES63"/>
  <c r="ET63" s="1"/>
  <c r="ES67"/>
  <c r="ET67" s="1"/>
  <c r="ES71"/>
  <c r="ET71" s="1"/>
  <c r="ES74"/>
  <c r="ET74" s="1"/>
  <c r="EX76"/>
  <c r="ES78"/>
  <c r="ET78" s="1"/>
  <c r="ES82"/>
  <c r="ET82" s="1"/>
  <c r="ES86"/>
  <c r="ET86" s="1"/>
  <c r="ES90"/>
  <c r="ET90" s="1"/>
  <c r="ES94"/>
  <c r="ET94" s="1"/>
  <c r="ES98"/>
  <c r="ET98" s="1"/>
  <c r="EX106"/>
  <c r="ES106"/>
  <c r="ET106" s="1"/>
  <c r="EV304"/>
  <c r="ES57"/>
  <c r="ET57" s="1"/>
  <c r="ES61"/>
  <c r="ET61" s="1"/>
  <c r="ES65"/>
  <c r="ET65" s="1"/>
  <c r="ES69"/>
  <c r="ET69" s="1"/>
  <c r="EX163"/>
  <c r="EX165"/>
  <c r="EX167"/>
  <c r="EX171"/>
  <c r="EX175"/>
  <c r="EX179"/>
  <c r="EX183"/>
  <c r="EX187"/>
  <c r="EX218"/>
  <c r="EX220"/>
  <c r="EX222"/>
  <c r="EX224"/>
  <c r="EX226"/>
  <c r="EX228"/>
  <c r="EX230"/>
  <c r="EX232"/>
  <c r="EX234"/>
  <c r="EX236"/>
  <c r="EX238"/>
  <c r="EX240"/>
  <c r="EX299"/>
  <c r="EX301"/>
  <c r="ER112"/>
  <c r="EY112" s="1"/>
  <c r="CX113"/>
  <c r="EX113" s="1"/>
  <c r="ER113"/>
  <c r="EY113" s="1"/>
  <c r="CX114"/>
  <c r="ES114" s="1"/>
  <c r="ET114" s="1"/>
  <c r="CX115"/>
  <c r="EX115" s="1"/>
  <c r="CX116"/>
  <c r="ES116" s="1"/>
  <c r="ET116" s="1"/>
  <c r="CX117"/>
  <c r="EX117" s="1"/>
  <c r="ER118"/>
  <c r="EY118" s="1"/>
  <c r="ER119"/>
  <c r="EY119" s="1"/>
  <c r="ER120"/>
  <c r="EY120" s="1"/>
  <c r="ER121"/>
  <c r="EY121" s="1"/>
  <c r="CX123"/>
  <c r="ES123" s="1"/>
  <c r="ET123" s="1"/>
  <c r="CX124"/>
  <c r="ER125"/>
  <c r="EY125" s="1"/>
  <c r="CX126"/>
  <c r="EX126" s="1"/>
  <c r="ER127"/>
  <c r="EY127" s="1"/>
  <c r="ER128"/>
  <c r="EY128" s="1"/>
  <c r="ER129"/>
  <c r="EY129" s="1"/>
  <c r="ER130"/>
  <c r="EY130" s="1"/>
  <c r="ER131"/>
  <c r="EY131" s="1"/>
  <c r="ER132"/>
  <c r="EY132" s="1"/>
  <c r="ER133"/>
  <c r="EY133" s="1"/>
  <c r="ER134"/>
  <c r="EY134" s="1"/>
  <c r="ER135"/>
  <c r="EY135" s="1"/>
  <c r="CX137"/>
  <c r="CX138"/>
  <c r="EX138" s="1"/>
  <c r="CX139"/>
  <c r="ER139"/>
  <c r="EY139" s="1"/>
  <c r="ER140"/>
  <c r="EY140" s="1"/>
  <c r="ER141"/>
  <c r="EY141" s="1"/>
  <c r="ER142"/>
  <c r="EY142" s="1"/>
  <c r="ER143"/>
  <c r="EY143" s="1"/>
  <c r="ER144"/>
  <c r="EY144" s="1"/>
  <c r="ER145"/>
  <c r="EY145" s="1"/>
  <c r="ER146"/>
  <c r="EY146" s="1"/>
  <c r="ER147"/>
  <c r="EY147" s="1"/>
  <c r="ER148"/>
  <c r="EY148" s="1"/>
  <c r="ER149"/>
  <c r="EY149" s="1"/>
  <c r="ER150"/>
  <c r="EY150" s="1"/>
  <c r="ER151"/>
  <c r="EY151" s="1"/>
  <c r="ER152"/>
  <c r="EY152" s="1"/>
  <c r="ER153"/>
  <c r="EY153" s="1"/>
  <c r="CX155"/>
  <c r="CX156"/>
  <c r="EX156" s="1"/>
  <c r="CX157"/>
  <c r="CX158"/>
  <c r="EX158" s="1"/>
  <c r="CX159"/>
  <c r="CX160"/>
  <c r="EX160" s="1"/>
  <c r="CX161"/>
  <c r="ER257"/>
  <c r="EY257" s="1"/>
  <c r="ER258"/>
  <c r="EY258" s="1"/>
  <c r="ER259"/>
  <c r="EY259" s="1"/>
  <c r="ER260"/>
  <c r="EY260" s="1"/>
  <c r="ER261"/>
  <c r="EY261" s="1"/>
  <c r="ER262"/>
  <c r="EY262" s="1"/>
  <c r="ER263"/>
  <c r="EY263" s="1"/>
  <c r="ER264"/>
  <c r="EY264" s="1"/>
  <c r="ER265"/>
  <c r="EY265" s="1"/>
  <c r="ER266"/>
  <c r="EY266" s="1"/>
  <c r="ER267"/>
  <c r="EY267" s="1"/>
  <c r="ER268"/>
  <c r="EY268" s="1"/>
  <c r="ER269"/>
  <c r="EY269" s="1"/>
  <c r="ER270"/>
  <c r="EY270" s="1"/>
  <c r="ER271"/>
  <c r="EY271" s="1"/>
  <c r="ER272"/>
  <c r="EY272" s="1"/>
  <c r="ER273"/>
  <c r="EY273" s="1"/>
  <c r="ER274"/>
  <c r="EY274" s="1"/>
  <c r="ER275"/>
  <c r="EY275" s="1"/>
  <c r="ER276"/>
  <c r="EY276" s="1"/>
  <c r="ER277"/>
  <c r="EY277" s="1"/>
  <c r="ER278"/>
  <c r="EY278" s="1"/>
  <c r="ER279"/>
  <c r="EY279" s="1"/>
  <c r="ER280"/>
  <c r="EY280" s="1"/>
  <c r="ER281"/>
  <c r="EY281" s="1"/>
  <c r="ER282"/>
  <c r="EY282" s="1"/>
  <c r="ER283"/>
  <c r="EY283" s="1"/>
  <c r="ER284"/>
  <c r="EY284" s="1"/>
  <c r="ER285"/>
  <c r="EY285" s="1"/>
  <c r="ER286"/>
  <c r="EY286" s="1"/>
  <c r="ER287"/>
  <c r="EY287" s="1"/>
  <c r="ER288"/>
  <c r="EY288" s="1"/>
  <c r="EX118"/>
  <c r="EX120"/>
  <c r="EX114"/>
  <c r="EX123"/>
  <c r="EX53"/>
  <c r="ES53"/>
  <c r="ET53" s="1"/>
  <c r="EX56"/>
  <c r="ES56"/>
  <c r="ET56" s="1"/>
  <c r="EX60"/>
  <c r="ES60"/>
  <c r="ET60" s="1"/>
  <c r="EX64"/>
  <c r="ES64"/>
  <c r="ET64" s="1"/>
  <c r="EX68"/>
  <c r="ES68"/>
  <c r="ET68" s="1"/>
  <c r="EX72"/>
  <c r="ES72"/>
  <c r="ET72" s="1"/>
  <c r="EX77"/>
  <c r="ES77"/>
  <c r="ET77" s="1"/>
  <c r="EX81"/>
  <c r="ES81"/>
  <c r="ET81" s="1"/>
  <c r="EX85"/>
  <c r="ES85"/>
  <c r="ET85" s="1"/>
  <c r="EX89"/>
  <c r="ES89"/>
  <c r="ET89" s="1"/>
  <c r="EX93"/>
  <c r="ES93"/>
  <c r="ET93" s="1"/>
  <c r="EX97"/>
  <c r="ES97"/>
  <c r="ET97" s="1"/>
  <c r="EX101"/>
  <c r="ES101"/>
  <c r="ET101" s="1"/>
  <c r="EX105"/>
  <c r="ES105"/>
  <c r="ET105" s="1"/>
  <c r="EX109"/>
  <c r="ES109"/>
  <c r="ET109" s="1"/>
  <c r="EX128"/>
  <c r="ES128"/>
  <c r="ET128" s="1"/>
  <c r="EX129"/>
  <c r="EX130"/>
  <c r="EX131"/>
  <c r="EX132"/>
  <c r="ES132"/>
  <c r="ET132" s="1"/>
  <c r="EX133"/>
  <c r="EX134"/>
  <c r="EX135"/>
  <c r="EX136"/>
  <c r="EX140"/>
  <c r="ES140"/>
  <c r="ET140" s="1"/>
  <c r="EX141"/>
  <c r="EX142"/>
  <c r="EX143"/>
  <c r="EX144"/>
  <c r="ES144"/>
  <c r="ET144" s="1"/>
  <c r="EX145"/>
  <c r="EX146"/>
  <c r="EX147"/>
  <c r="EX148"/>
  <c r="EX149"/>
  <c r="EX150"/>
  <c r="EX151"/>
  <c r="EX152"/>
  <c r="ES152"/>
  <c r="ET152" s="1"/>
  <c r="EX153"/>
  <c r="EX154"/>
  <c r="ES14"/>
  <c r="ES16"/>
  <c r="ET16" s="1"/>
  <c r="ES20"/>
  <c r="ET20" s="1"/>
  <c r="ES22"/>
  <c r="ET22" s="1"/>
  <c r="ES24"/>
  <c r="ET24" s="1"/>
  <c r="ES26"/>
  <c r="ET26" s="1"/>
  <c r="ES28"/>
  <c r="ET28" s="1"/>
  <c r="ES30"/>
  <c r="ET30" s="1"/>
  <c r="ES45"/>
  <c r="ET45" s="1"/>
  <c r="ES49"/>
  <c r="ET49" s="1"/>
  <c r="ES51"/>
  <c r="ET51" s="1"/>
  <c r="ES117"/>
  <c r="ET117" s="1"/>
  <c r="CX122"/>
  <c r="ES126"/>
  <c r="ET126" s="1"/>
  <c r="CX127"/>
  <c r="EX58"/>
  <c r="ES58"/>
  <c r="ET58" s="1"/>
  <c r="EX62"/>
  <c r="ES62"/>
  <c r="ET62" s="1"/>
  <c r="EX66"/>
  <c r="ES66"/>
  <c r="ET66" s="1"/>
  <c r="EX70"/>
  <c r="ES70"/>
  <c r="ET70" s="1"/>
  <c r="EX75"/>
  <c r="ES75"/>
  <c r="ET75" s="1"/>
  <c r="EX79"/>
  <c r="ES79"/>
  <c r="ET79" s="1"/>
  <c r="EX83"/>
  <c r="ES83"/>
  <c r="ET83" s="1"/>
  <c r="EX87"/>
  <c r="ES87"/>
  <c r="ET87" s="1"/>
  <c r="EX91"/>
  <c r="ES91"/>
  <c r="ET91" s="1"/>
  <c r="EX95"/>
  <c r="ES95"/>
  <c r="ET95" s="1"/>
  <c r="EX99"/>
  <c r="ES99"/>
  <c r="ET99" s="1"/>
  <c r="EX103"/>
  <c r="ES103"/>
  <c r="ET103" s="1"/>
  <c r="EX107"/>
  <c r="ES107"/>
  <c r="ET107" s="1"/>
  <c r="EX111"/>
  <c r="ES111"/>
  <c r="ET111" s="1"/>
  <c r="EX137"/>
  <c r="ES137"/>
  <c r="ET137" s="1"/>
  <c r="EX139"/>
  <c r="EX155"/>
  <c r="ES155"/>
  <c r="ET155" s="1"/>
  <c r="ES156"/>
  <c r="ET156" s="1"/>
  <c r="EX157"/>
  <c r="ES157"/>
  <c r="ET157" s="1"/>
  <c r="EX159"/>
  <c r="ES159"/>
  <c r="ET159" s="1"/>
  <c r="ES160"/>
  <c r="ET160" s="1"/>
  <c r="EX161"/>
  <c r="ES161"/>
  <c r="ET161" s="1"/>
  <c r="ES15"/>
  <c r="ET15" s="1"/>
  <c r="ES17"/>
  <c r="ET17" s="1"/>
  <c r="ES19"/>
  <c r="ET19" s="1"/>
  <c r="ES21"/>
  <c r="ET21" s="1"/>
  <c r="ES23"/>
  <c r="ET23" s="1"/>
  <c r="ES25"/>
  <c r="ET25" s="1"/>
  <c r="ES27"/>
  <c r="ET27" s="1"/>
  <c r="ES29"/>
  <c r="ET29" s="1"/>
  <c r="ES31"/>
  <c r="ET31" s="1"/>
  <c r="ES44"/>
  <c r="ET44" s="1"/>
  <c r="ES46"/>
  <c r="ET46" s="1"/>
  <c r="ES48"/>
  <c r="ET48" s="1"/>
  <c r="ES50"/>
  <c r="ET50" s="1"/>
  <c r="ES112"/>
  <c r="ET112" s="1"/>
  <c r="ES119"/>
  <c r="ET119" s="1"/>
  <c r="EX168"/>
  <c r="ES168"/>
  <c r="ET168" s="1"/>
  <c r="EX172"/>
  <c r="ES172"/>
  <c r="ET172" s="1"/>
  <c r="EX176"/>
  <c r="ES176"/>
  <c r="ET176" s="1"/>
  <c r="EX180"/>
  <c r="ES180"/>
  <c r="ET180" s="1"/>
  <c r="EX184"/>
  <c r="ES184"/>
  <c r="ET184" s="1"/>
  <c r="EX188"/>
  <c r="ES188"/>
  <c r="ET188" s="1"/>
  <c r="EX192"/>
  <c r="ES192"/>
  <c r="ET192" s="1"/>
  <c r="EX196"/>
  <c r="ES196"/>
  <c r="ET196" s="1"/>
  <c r="EX200"/>
  <c r="ES200"/>
  <c r="ET200" s="1"/>
  <c r="EX204"/>
  <c r="ES204"/>
  <c r="ET204" s="1"/>
  <c r="EX208"/>
  <c r="ES208"/>
  <c r="ET208" s="1"/>
  <c r="EX212"/>
  <c r="ES212"/>
  <c r="ET212" s="1"/>
  <c r="EX217"/>
  <c r="ES217"/>
  <c r="ET217" s="1"/>
  <c r="EX221"/>
  <c r="ES221"/>
  <c r="ET221" s="1"/>
  <c r="EX225"/>
  <c r="ES225"/>
  <c r="ET225" s="1"/>
  <c r="EX229"/>
  <c r="ES229"/>
  <c r="ET229" s="1"/>
  <c r="EX233"/>
  <c r="ES233"/>
  <c r="ET233" s="1"/>
  <c r="EX237"/>
  <c r="ES237"/>
  <c r="ET237" s="1"/>
  <c r="ES73"/>
  <c r="ET73" s="1"/>
  <c r="ES162"/>
  <c r="ET162" s="1"/>
  <c r="ES164"/>
  <c r="ET164" s="1"/>
  <c r="ES166"/>
  <c r="ET166" s="1"/>
  <c r="EX170"/>
  <c r="ES170"/>
  <c r="ET170" s="1"/>
  <c r="EX174"/>
  <c r="ES174"/>
  <c r="ET174" s="1"/>
  <c r="EX178"/>
  <c r="ES178"/>
  <c r="ET178" s="1"/>
  <c r="EX182"/>
  <c r="ES182"/>
  <c r="ET182" s="1"/>
  <c r="EX186"/>
  <c r="ES186"/>
  <c r="ET186" s="1"/>
  <c r="EX190"/>
  <c r="ES190"/>
  <c r="ET190" s="1"/>
  <c r="EX194"/>
  <c r="ES194"/>
  <c r="ET194" s="1"/>
  <c r="EX198"/>
  <c r="ES198"/>
  <c r="ET198" s="1"/>
  <c r="EX202"/>
  <c r="ES202"/>
  <c r="ET202" s="1"/>
  <c r="EX206"/>
  <c r="ES206"/>
  <c r="ET206" s="1"/>
  <c r="EX210"/>
  <c r="ES210"/>
  <c r="ET210" s="1"/>
  <c r="EX214"/>
  <c r="ES214"/>
  <c r="ET214" s="1"/>
  <c r="EX219"/>
  <c r="ES219"/>
  <c r="ET219" s="1"/>
  <c r="EX223"/>
  <c r="ES223"/>
  <c r="ET223" s="1"/>
  <c r="EX227"/>
  <c r="ES227"/>
  <c r="ET227" s="1"/>
  <c r="EX231"/>
  <c r="ES231"/>
  <c r="ET231" s="1"/>
  <c r="EX235"/>
  <c r="ES235"/>
  <c r="ET235" s="1"/>
  <c r="EX239"/>
  <c r="ES239"/>
  <c r="ET239" s="1"/>
  <c r="ES216"/>
  <c r="ET216" s="1"/>
  <c r="EX257"/>
  <c r="EX258"/>
  <c r="ES258"/>
  <c r="ET258" s="1"/>
  <c r="EX259"/>
  <c r="EX260"/>
  <c r="EX261"/>
  <c r="EX262"/>
  <c r="ES262"/>
  <c r="ET262" s="1"/>
  <c r="EX263"/>
  <c r="EX264"/>
  <c r="EX265"/>
  <c r="EX266"/>
  <c r="ES266"/>
  <c r="ET266" s="1"/>
  <c r="EX267"/>
  <c r="EX268"/>
  <c r="EX269"/>
  <c r="EX270"/>
  <c r="ES270"/>
  <c r="ET270" s="1"/>
  <c r="EX271"/>
  <c r="EX272"/>
  <c r="EX273"/>
  <c r="EX274"/>
  <c r="ES274"/>
  <c r="ET274" s="1"/>
  <c r="EX275"/>
  <c r="EX276"/>
  <c r="EX277"/>
  <c r="EX278"/>
  <c r="ES278"/>
  <c r="ET278" s="1"/>
  <c r="EX279"/>
  <c r="EX280"/>
  <c r="EX281"/>
  <c r="EX282"/>
  <c r="ES282"/>
  <c r="ET282" s="1"/>
  <c r="EX283"/>
  <c r="EX284"/>
  <c r="ES284"/>
  <c r="ET284" s="1"/>
  <c r="EX285"/>
  <c r="EX286"/>
  <c r="ES286"/>
  <c r="ET286" s="1"/>
  <c r="EX287"/>
  <c r="EX288"/>
  <c r="ES288"/>
  <c r="ET288" s="1"/>
  <c r="EX298"/>
  <c r="ES298"/>
  <c r="ET298" s="1"/>
  <c r="EX241"/>
  <c r="ES241"/>
  <c r="ET241" s="1"/>
  <c r="ES243"/>
  <c r="ET243" s="1"/>
  <c r="ES245"/>
  <c r="ET245" s="1"/>
  <c r="ES247"/>
  <c r="ET247" s="1"/>
  <c r="ES249"/>
  <c r="ET249" s="1"/>
  <c r="ES251"/>
  <c r="ET251" s="1"/>
  <c r="ES253"/>
  <c r="ET253" s="1"/>
  <c r="ES255"/>
  <c r="ET255" s="1"/>
  <c r="ES289"/>
  <c r="ET289" s="1"/>
  <c r="ES291"/>
  <c r="ET291" s="1"/>
  <c r="ES293"/>
  <c r="ET293" s="1"/>
  <c r="ES295"/>
  <c r="ET295" s="1"/>
  <c r="ES297"/>
  <c r="ET297" s="1"/>
  <c r="ES300"/>
  <c r="ET300" s="1"/>
  <c r="ES158" l="1"/>
  <c r="ET158" s="1"/>
  <c r="ES139"/>
  <c r="ET139" s="1"/>
  <c r="ES138"/>
  <c r="ET138" s="1"/>
  <c r="EX116"/>
  <c r="ES287"/>
  <c r="ET287" s="1"/>
  <c r="ES283"/>
  <c r="ET283" s="1"/>
  <c r="ES280"/>
  <c r="ET280" s="1"/>
  <c r="ES276"/>
  <c r="ET276" s="1"/>
  <c r="ES272"/>
  <c r="ET272" s="1"/>
  <c r="ES268"/>
  <c r="ET268" s="1"/>
  <c r="ES264"/>
  <c r="ET264" s="1"/>
  <c r="ES260"/>
  <c r="ET260" s="1"/>
  <c r="ES150"/>
  <c r="ET150" s="1"/>
  <c r="ES146"/>
  <c r="ET146" s="1"/>
  <c r="ES142"/>
  <c r="ET142" s="1"/>
  <c r="ES135"/>
  <c r="ET135" s="1"/>
  <c r="ES131"/>
  <c r="ET131" s="1"/>
  <c r="ES148"/>
  <c r="ET148" s="1"/>
  <c r="ES153"/>
  <c r="ET153" s="1"/>
  <c r="ES147"/>
  <c r="ET147" s="1"/>
  <c r="ES134"/>
  <c r="ET134" s="1"/>
  <c r="ES130"/>
  <c r="ET130" s="1"/>
  <c r="ES285"/>
  <c r="ET285" s="1"/>
  <c r="ES281"/>
  <c r="ET281" s="1"/>
  <c r="ES279"/>
  <c r="ET279" s="1"/>
  <c r="ES277"/>
  <c r="ET277" s="1"/>
  <c r="ES275"/>
  <c r="ET275" s="1"/>
  <c r="ES273"/>
  <c r="ET273" s="1"/>
  <c r="ES271"/>
  <c r="ET271" s="1"/>
  <c r="ES269"/>
  <c r="ET269" s="1"/>
  <c r="ES267"/>
  <c r="ET267" s="1"/>
  <c r="ES265"/>
  <c r="ET265" s="1"/>
  <c r="ES263"/>
  <c r="ET263" s="1"/>
  <c r="ES261"/>
  <c r="ET261" s="1"/>
  <c r="ES259"/>
  <c r="ET259" s="1"/>
  <c r="ES257"/>
  <c r="ET257" s="1"/>
  <c r="ES115"/>
  <c r="ET115" s="1"/>
  <c r="ES121"/>
  <c r="ET121" s="1"/>
  <c r="ES113"/>
  <c r="ET113" s="1"/>
  <c r="ES154"/>
  <c r="ET154" s="1"/>
  <c r="ES151"/>
  <c r="ET151" s="1"/>
  <c r="ES149"/>
  <c r="ET149" s="1"/>
  <c r="ES145"/>
  <c r="ET145" s="1"/>
  <c r="ES143"/>
  <c r="ET143" s="1"/>
  <c r="ES141"/>
  <c r="ET141" s="1"/>
  <c r="ES136"/>
  <c r="ET136" s="1"/>
  <c r="ES133"/>
  <c r="ET133" s="1"/>
  <c r="ES129"/>
  <c r="ET129" s="1"/>
  <c r="ES120"/>
  <c r="ET120" s="1"/>
  <c r="ES118"/>
  <c r="ET118" s="1"/>
  <c r="ES124"/>
  <c r="ET124" s="1"/>
  <c r="EY304"/>
  <c r="ES125"/>
  <c r="ET125" s="1"/>
  <c r="EX127"/>
  <c r="ES127"/>
  <c r="ET127" s="1"/>
  <c r="EX122"/>
  <c r="EX304" s="1"/>
  <c r="I305" s="1"/>
  <c r="ES122"/>
  <c r="ET122" s="1"/>
  <c r="ET14"/>
  <c r="ET304" s="1"/>
  <c r="ES304" l="1"/>
  <c r="I304" i="1"/>
  <c r="EZ304" l="1"/>
  <c r="ET302"/>
  <c r="ET47"/>
  <c r="ET43"/>
  <c r="ET42"/>
  <c r="ET41"/>
  <c r="ET40"/>
  <c r="ET39"/>
  <c r="ET37"/>
  <c r="ET38"/>
  <c r="ET36"/>
  <c r="ET35"/>
  <c r="ET34"/>
  <c r="ET33"/>
  <c r="ET32"/>
  <c r="BP298"/>
  <c r="BP216"/>
  <c r="EU304"/>
  <c r="BH127"/>
  <c r="BL127"/>
  <c r="BP127"/>
  <c r="BT127"/>
  <c r="CF127"/>
  <c r="ET13" l="1"/>
  <c r="CX301" l="1"/>
  <c r="CX302"/>
  <c r="CW301"/>
  <c r="CW302"/>
  <c r="DN288" l="1"/>
  <c r="DJ288"/>
  <c r="DF288"/>
  <c r="DB288"/>
  <c r="DR287"/>
  <c r="DN287"/>
  <c r="DJ287"/>
  <c r="DF287"/>
  <c r="DB287"/>
  <c r="DN286"/>
  <c r="DJ286"/>
  <c r="DF286"/>
  <c r="DB286"/>
  <c r="DN285"/>
  <c r="DJ285"/>
  <c r="DF285"/>
  <c r="DB285"/>
  <c r="DN284"/>
  <c r="DJ284"/>
  <c r="DF284"/>
  <c r="DB284"/>
  <c r="DN283"/>
  <c r="DJ283"/>
  <c r="DF283"/>
  <c r="DB283"/>
  <c r="DR282"/>
  <c r="DN282"/>
  <c r="DJ282"/>
  <c r="DF282"/>
  <c r="DB282"/>
  <c r="DN281"/>
  <c r="DJ281"/>
  <c r="DF281"/>
  <c r="DB281"/>
  <c r="DN280"/>
  <c r="DJ280"/>
  <c r="DF280"/>
  <c r="DB280"/>
  <c r="DN279"/>
  <c r="DJ279"/>
  <c r="DF279"/>
  <c r="DB279"/>
  <c r="DN278"/>
  <c r="DJ278"/>
  <c r="DF278"/>
  <c r="DB278"/>
  <c r="DN277"/>
  <c r="DJ277"/>
  <c r="DF277"/>
  <c r="DB277"/>
  <c r="DN276"/>
  <c r="DJ276"/>
  <c r="DF276"/>
  <c r="DB276"/>
  <c r="DN275"/>
  <c r="DJ275"/>
  <c r="DF275"/>
  <c r="DB275"/>
  <c r="DN274"/>
  <c r="DJ274"/>
  <c r="DF274"/>
  <c r="DB274"/>
  <c r="DN273"/>
  <c r="DJ273"/>
  <c r="DF273"/>
  <c r="DB273"/>
  <c r="DN272"/>
  <c r="DJ272"/>
  <c r="DF272"/>
  <c r="DB272"/>
  <c r="DN271"/>
  <c r="DJ271"/>
  <c r="DF271"/>
  <c r="DB271"/>
  <c r="DN270"/>
  <c r="DJ270"/>
  <c r="DF270"/>
  <c r="DB270"/>
  <c r="DN269"/>
  <c r="DJ269"/>
  <c r="DF269"/>
  <c r="DB269"/>
  <c r="DN268"/>
  <c r="DJ268"/>
  <c r="DF268"/>
  <c r="DB268"/>
  <c r="DN267"/>
  <c r="DJ267"/>
  <c r="DF267"/>
  <c r="DB267"/>
  <c r="DN266"/>
  <c r="DJ266"/>
  <c r="DF266"/>
  <c r="DB266"/>
  <c r="DN265"/>
  <c r="DJ265"/>
  <c r="DF265"/>
  <c r="DB265"/>
  <c r="DN264"/>
  <c r="DJ264"/>
  <c r="DF264"/>
  <c r="DB264"/>
  <c r="DN263"/>
  <c r="DJ263"/>
  <c r="DF263"/>
  <c r="DB263"/>
  <c r="DN262"/>
  <c r="DJ262"/>
  <c r="DF262"/>
  <c r="DB262"/>
  <c r="DN261"/>
  <c r="DJ261"/>
  <c r="DF261"/>
  <c r="DB261"/>
  <c r="DN260"/>
  <c r="DJ260"/>
  <c r="DF260"/>
  <c r="DB260"/>
  <c r="DN259"/>
  <c r="DJ259"/>
  <c r="DF259"/>
  <c r="DB259"/>
  <c r="DN258"/>
  <c r="DJ258"/>
  <c r="DF258"/>
  <c r="DB258"/>
  <c r="DN257"/>
  <c r="DJ257"/>
  <c r="DF257"/>
  <c r="DB257"/>
  <c r="BT288"/>
  <c r="BP288"/>
  <c r="BL288"/>
  <c r="BH288"/>
  <c r="BT287"/>
  <c r="BP287"/>
  <c r="BL287"/>
  <c r="BH287"/>
  <c r="BT286"/>
  <c r="BP286"/>
  <c r="BL286"/>
  <c r="BH286"/>
  <c r="BT285"/>
  <c r="BP285"/>
  <c r="BL285"/>
  <c r="BH285"/>
  <c r="BT284"/>
  <c r="BP284"/>
  <c r="BL284"/>
  <c r="BH284"/>
  <c r="BT283"/>
  <c r="BP283"/>
  <c r="BL283"/>
  <c r="BH283"/>
  <c r="BT282"/>
  <c r="BP282"/>
  <c r="BL282"/>
  <c r="BH282"/>
  <c r="BT281"/>
  <c r="BP281"/>
  <c r="BL281"/>
  <c r="BH281"/>
  <c r="BT280"/>
  <c r="BP280"/>
  <c r="BL280"/>
  <c r="BH280"/>
  <c r="BT279"/>
  <c r="BP279"/>
  <c r="BL279"/>
  <c r="BH279"/>
  <c r="BT278"/>
  <c r="BP278"/>
  <c r="BL278"/>
  <c r="BH278"/>
  <c r="BT277"/>
  <c r="BP277"/>
  <c r="BL277"/>
  <c r="BH277"/>
  <c r="BT276"/>
  <c r="BP276"/>
  <c r="BL276"/>
  <c r="BH276"/>
  <c r="BT275"/>
  <c r="BP275"/>
  <c r="BL275"/>
  <c r="BH275"/>
  <c r="BT274"/>
  <c r="BP274"/>
  <c r="BL274"/>
  <c r="BH274"/>
  <c r="BT273"/>
  <c r="BP273"/>
  <c r="BL273"/>
  <c r="BH273"/>
  <c r="BT272"/>
  <c r="BP272"/>
  <c r="BL272"/>
  <c r="BH272"/>
  <c r="BT271"/>
  <c r="BP271"/>
  <c r="BL271"/>
  <c r="BH271"/>
  <c r="BT270"/>
  <c r="BP270"/>
  <c r="BL270"/>
  <c r="BH270"/>
  <c r="BT269"/>
  <c r="BP269"/>
  <c r="BL269"/>
  <c r="BH269"/>
  <c r="BT268"/>
  <c r="BP268"/>
  <c r="BL268"/>
  <c r="BH268"/>
  <c r="BT267"/>
  <c r="BP267"/>
  <c r="BL267"/>
  <c r="BH267"/>
  <c r="BT266"/>
  <c r="BP266"/>
  <c r="BL266"/>
  <c r="BH266"/>
  <c r="BT265"/>
  <c r="BP265"/>
  <c r="BL265"/>
  <c r="BH265"/>
  <c r="BT264"/>
  <c r="BP264"/>
  <c r="BL264"/>
  <c r="BH264"/>
  <c r="BT263"/>
  <c r="BP263"/>
  <c r="BL263"/>
  <c r="BH263"/>
  <c r="BT262"/>
  <c r="BP262"/>
  <c r="BL262"/>
  <c r="BH262"/>
  <c r="BT261"/>
  <c r="BP261"/>
  <c r="BL261"/>
  <c r="BH261"/>
  <c r="BT260"/>
  <c r="BP260"/>
  <c r="BL260"/>
  <c r="BH260"/>
  <c r="BT259"/>
  <c r="BP259"/>
  <c r="BL259"/>
  <c r="BH259"/>
  <c r="BT258"/>
  <c r="BP258"/>
  <c r="BL258"/>
  <c r="BH258"/>
  <c r="BT257"/>
  <c r="BP257"/>
  <c r="BL257"/>
  <c r="BH257"/>
  <c r="DN161" l="1"/>
  <c r="DJ161"/>
  <c r="DF161"/>
  <c r="DB161"/>
  <c r="DN160"/>
  <c r="DJ160"/>
  <c r="DF160"/>
  <c r="DB160"/>
  <c r="DN159"/>
  <c r="DJ159"/>
  <c r="DF159"/>
  <c r="DB159"/>
  <c r="DN158"/>
  <c r="DJ158"/>
  <c r="DF158"/>
  <c r="DB158"/>
  <c r="DN157"/>
  <c r="DJ157"/>
  <c r="DF157"/>
  <c r="DB157"/>
  <c r="DN156"/>
  <c r="DJ156"/>
  <c r="DF156"/>
  <c r="DB156"/>
  <c r="DN155"/>
  <c r="DJ155"/>
  <c r="DF155"/>
  <c r="DB155"/>
  <c r="DN154"/>
  <c r="DJ154"/>
  <c r="DF154"/>
  <c r="DB154"/>
  <c r="DR153"/>
  <c r="DN153"/>
  <c r="DJ153"/>
  <c r="DF153"/>
  <c r="DB153"/>
  <c r="DN152"/>
  <c r="DJ152"/>
  <c r="DF152"/>
  <c r="DB152"/>
  <c r="DN151"/>
  <c r="DJ151"/>
  <c r="DF151"/>
  <c r="DB151"/>
  <c r="DN150"/>
  <c r="DJ150"/>
  <c r="DF150"/>
  <c r="DB150"/>
  <c r="DN149"/>
  <c r="DJ149"/>
  <c r="DF149"/>
  <c r="DB149"/>
  <c r="DN148"/>
  <c r="DJ148"/>
  <c r="DF148"/>
  <c r="DB148"/>
  <c r="DN147"/>
  <c r="DJ147"/>
  <c r="DF147"/>
  <c r="DB147"/>
  <c r="DN146"/>
  <c r="DJ146"/>
  <c r="DF146"/>
  <c r="DB146"/>
  <c r="DN145"/>
  <c r="DJ145"/>
  <c r="DF145"/>
  <c r="DB145"/>
  <c r="DN144"/>
  <c r="DJ144"/>
  <c r="DF144"/>
  <c r="DB144"/>
  <c r="DN143"/>
  <c r="DJ143"/>
  <c r="DF143"/>
  <c r="DB143"/>
  <c r="DN142"/>
  <c r="DJ142"/>
  <c r="DF142"/>
  <c r="DB142"/>
  <c r="DN141"/>
  <c r="DJ141"/>
  <c r="DF141"/>
  <c r="DB141"/>
  <c r="DN140"/>
  <c r="DJ140"/>
  <c r="DF140"/>
  <c r="DB140"/>
  <c r="DR139"/>
  <c r="DN139"/>
  <c r="DJ139"/>
  <c r="DF139"/>
  <c r="DB139"/>
  <c r="DN138"/>
  <c r="DJ138"/>
  <c r="DF138"/>
  <c r="DB138"/>
  <c r="DN137"/>
  <c r="DJ137"/>
  <c r="DF137"/>
  <c r="DB137"/>
  <c r="DR136"/>
  <c r="DN136"/>
  <c r="DJ136"/>
  <c r="DF136"/>
  <c r="DB136"/>
  <c r="DN135"/>
  <c r="DJ135"/>
  <c r="DF135"/>
  <c r="DB135"/>
  <c r="DN134"/>
  <c r="DJ134"/>
  <c r="DF134"/>
  <c r="DB134"/>
  <c r="DN133"/>
  <c r="DJ133"/>
  <c r="DF133"/>
  <c r="DB133"/>
  <c r="DN132"/>
  <c r="DJ132"/>
  <c r="DF132"/>
  <c r="DB132"/>
  <c r="DN131"/>
  <c r="DJ131"/>
  <c r="DF131"/>
  <c r="DB131"/>
  <c r="DN130"/>
  <c r="DJ130"/>
  <c r="DF130"/>
  <c r="DB130"/>
  <c r="DN129"/>
  <c r="DJ129"/>
  <c r="DF129"/>
  <c r="DB129"/>
  <c r="DN128"/>
  <c r="DJ128"/>
  <c r="DF128"/>
  <c r="DB128"/>
  <c r="DN127"/>
  <c r="DJ127"/>
  <c r="DF127"/>
  <c r="DB127"/>
  <c r="DN126"/>
  <c r="DJ126"/>
  <c r="DF126"/>
  <c r="DB126"/>
  <c r="DN125"/>
  <c r="DJ125"/>
  <c r="DF125"/>
  <c r="DB125"/>
  <c r="DN124"/>
  <c r="DJ124"/>
  <c r="DF124"/>
  <c r="DB124"/>
  <c r="DN123"/>
  <c r="DJ123"/>
  <c r="DF123"/>
  <c r="DB123"/>
  <c r="DN122"/>
  <c r="DJ122"/>
  <c r="DF122"/>
  <c r="DB122"/>
  <c r="DN121"/>
  <c r="DJ121"/>
  <c r="DF121"/>
  <c r="DB121"/>
  <c r="DN120"/>
  <c r="DJ120"/>
  <c r="DF120"/>
  <c r="DB120"/>
  <c r="DN119"/>
  <c r="DJ119"/>
  <c r="DF119"/>
  <c r="DB119"/>
  <c r="DN118"/>
  <c r="DJ118"/>
  <c r="DF118"/>
  <c r="DB118"/>
  <c r="DN117"/>
  <c r="DJ117"/>
  <c r="DF117"/>
  <c r="DB117"/>
  <c r="DN116"/>
  <c r="DJ116"/>
  <c r="DF116"/>
  <c r="DB116"/>
  <c r="DN115"/>
  <c r="DJ115"/>
  <c r="DF115"/>
  <c r="DB115"/>
  <c r="DN114"/>
  <c r="DJ114"/>
  <c r="DF114"/>
  <c r="DB114"/>
  <c r="DN113"/>
  <c r="DJ113"/>
  <c r="DF113"/>
  <c r="DB113"/>
  <c r="DN112"/>
  <c r="DJ112"/>
  <c r="DF112"/>
  <c r="DB112"/>
  <c r="BT161"/>
  <c r="BP161"/>
  <c r="BL161"/>
  <c r="BH161"/>
  <c r="BT160"/>
  <c r="BP160"/>
  <c r="BL160"/>
  <c r="BH160"/>
  <c r="BT159"/>
  <c r="BP159"/>
  <c r="BL159"/>
  <c r="BH159"/>
  <c r="BT158"/>
  <c r="BP158"/>
  <c r="BL158"/>
  <c r="BH158"/>
  <c r="BT157"/>
  <c r="BP157"/>
  <c r="BL157"/>
  <c r="BH157"/>
  <c r="BT156"/>
  <c r="BP156"/>
  <c r="BL156"/>
  <c r="BH156"/>
  <c r="BT155"/>
  <c r="BP155"/>
  <c r="BL155"/>
  <c r="BH155"/>
  <c r="BW154"/>
  <c r="BT154"/>
  <c r="BP154"/>
  <c r="BL154"/>
  <c r="BH154"/>
  <c r="BT153"/>
  <c r="BP153"/>
  <c r="BL153"/>
  <c r="BH153"/>
  <c r="BT152"/>
  <c r="BP152"/>
  <c r="BL152"/>
  <c r="BH152"/>
  <c r="BT151"/>
  <c r="BP151"/>
  <c r="BL151"/>
  <c r="BH151"/>
  <c r="BT150"/>
  <c r="BP150"/>
  <c r="BL150"/>
  <c r="BH150"/>
  <c r="BT149"/>
  <c r="BP149"/>
  <c r="BL149"/>
  <c r="BH149"/>
  <c r="BT148"/>
  <c r="BP148"/>
  <c r="BL148"/>
  <c r="BH148"/>
  <c r="BT147"/>
  <c r="BP147"/>
  <c r="BL147"/>
  <c r="BH147"/>
  <c r="BT146"/>
  <c r="BP146"/>
  <c r="BL146"/>
  <c r="BH146"/>
  <c r="BT145"/>
  <c r="BP145"/>
  <c r="BL145"/>
  <c r="BH145"/>
  <c r="BT144"/>
  <c r="BP144"/>
  <c r="BL144"/>
  <c r="BH144"/>
  <c r="BT143"/>
  <c r="BP143"/>
  <c r="BL143"/>
  <c r="BH143"/>
  <c r="BT142"/>
  <c r="BP142"/>
  <c r="BL142"/>
  <c r="BH142"/>
  <c r="BT141"/>
  <c r="BP141"/>
  <c r="BL141"/>
  <c r="BH141"/>
  <c r="BT140"/>
  <c r="BP140"/>
  <c r="BL140"/>
  <c r="BH140"/>
  <c r="BT139"/>
  <c r="BP139"/>
  <c r="BL139"/>
  <c r="BH139"/>
  <c r="BT138"/>
  <c r="BP138"/>
  <c r="BL138"/>
  <c r="BH138"/>
  <c r="BT137"/>
  <c r="BP137"/>
  <c r="BL137"/>
  <c r="BH137"/>
  <c r="BT136"/>
  <c r="BP136"/>
  <c r="BL136"/>
  <c r="BH136"/>
  <c r="BT135"/>
  <c r="BP135"/>
  <c r="BL135"/>
  <c r="BH135"/>
  <c r="BT134"/>
  <c r="BP134"/>
  <c r="BL134"/>
  <c r="BH134"/>
  <c r="BT133"/>
  <c r="BP133"/>
  <c r="BL133"/>
  <c r="BH133"/>
  <c r="BT132"/>
  <c r="BP132"/>
  <c r="BL132"/>
  <c r="BH132"/>
  <c r="BT131"/>
  <c r="BP131"/>
  <c r="BL131"/>
  <c r="BH131"/>
  <c r="BT130"/>
  <c r="BP130"/>
  <c r="BL130"/>
  <c r="BH130"/>
  <c r="BT129"/>
  <c r="BP129"/>
  <c r="BL129"/>
  <c r="BH129"/>
  <c r="BT128"/>
  <c r="BP128"/>
  <c r="BL128"/>
  <c r="BH128"/>
  <c r="BT126"/>
  <c r="BP126"/>
  <c r="BL126"/>
  <c r="BH126"/>
  <c r="CN125"/>
  <c r="BX125"/>
  <c r="BT125"/>
  <c r="BP125"/>
  <c r="BL125"/>
  <c r="BH125"/>
  <c r="CN124"/>
  <c r="BX124"/>
  <c r="BT124"/>
  <c r="BP124"/>
  <c r="BL124"/>
  <c r="BH124"/>
  <c r="BT123"/>
  <c r="BP123"/>
  <c r="BL123"/>
  <c r="BH123"/>
  <c r="BX122"/>
  <c r="BT122"/>
  <c r="BP122"/>
  <c r="BL122"/>
  <c r="BH122"/>
  <c r="BT121"/>
  <c r="BP121"/>
  <c r="BL121"/>
  <c r="BH121"/>
  <c r="BT120"/>
  <c r="BP120"/>
  <c r="BL120"/>
  <c r="BH120"/>
  <c r="BT119"/>
  <c r="BP119"/>
  <c r="BL119"/>
  <c r="BH119"/>
  <c r="BT118"/>
  <c r="BP118"/>
  <c r="BL118"/>
  <c r="BH118"/>
  <c r="BT117"/>
  <c r="BP117"/>
  <c r="BL117"/>
  <c r="BH117"/>
  <c r="BT116"/>
  <c r="BP116"/>
  <c r="BL116"/>
  <c r="BH116"/>
  <c r="BT115"/>
  <c r="BP115"/>
  <c r="BL115"/>
  <c r="BH115"/>
  <c r="BT114"/>
  <c r="BP114"/>
  <c r="BL114"/>
  <c r="BH114"/>
  <c r="BX113"/>
  <c r="BT113"/>
  <c r="BP113"/>
  <c r="BL113"/>
  <c r="BH113"/>
  <c r="BT112"/>
  <c r="BP112"/>
  <c r="BL112"/>
  <c r="BH112"/>
  <c r="CW104" l="1"/>
  <c r="CW73" l="1"/>
  <c r="CX73"/>
  <c r="CW66"/>
  <c r="CX66"/>
  <c r="EQ75" l="1"/>
  <c r="ER75"/>
  <c r="EY75" s="1"/>
  <c r="EQ76"/>
  <c r="ER76"/>
  <c r="EQ77"/>
  <c r="ER77"/>
  <c r="EY77" s="1"/>
  <c r="EQ78"/>
  <c r="ER78"/>
  <c r="EQ79"/>
  <c r="ER79"/>
  <c r="EY79" s="1"/>
  <c r="EQ80"/>
  <c r="ER80"/>
  <c r="EQ81"/>
  <c r="ER81"/>
  <c r="EY81" s="1"/>
  <c r="EQ82"/>
  <c r="ER82"/>
  <c r="EQ83"/>
  <c r="ER83"/>
  <c r="EY83" s="1"/>
  <c r="EQ84"/>
  <c r="ER84"/>
  <c r="EQ85"/>
  <c r="ER85"/>
  <c r="EY85" s="1"/>
  <c r="EQ86"/>
  <c r="ER86"/>
  <c r="EQ87"/>
  <c r="ER87"/>
  <c r="EY87" s="1"/>
  <c r="EQ88"/>
  <c r="ER88"/>
  <c r="EQ89"/>
  <c r="ER89"/>
  <c r="EY89" s="1"/>
  <c r="EQ90"/>
  <c r="ER90"/>
  <c r="EQ91"/>
  <c r="ER91"/>
  <c r="EY91" s="1"/>
  <c r="EQ92"/>
  <c r="ER92"/>
  <c r="EQ93"/>
  <c r="ER93"/>
  <c r="EY93" s="1"/>
  <c r="EQ94"/>
  <c r="ER94"/>
  <c r="EQ95"/>
  <c r="ER95"/>
  <c r="EY95" s="1"/>
  <c r="EQ96"/>
  <c r="ER96"/>
  <c r="EQ97"/>
  <c r="ER97"/>
  <c r="EY97" s="1"/>
  <c r="EQ98"/>
  <c r="ER98"/>
  <c r="EQ99"/>
  <c r="ER99"/>
  <c r="EY99" s="1"/>
  <c r="EQ100"/>
  <c r="ER100"/>
  <c r="EQ101"/>
  <c r="ER101"/>
  <c r="EY101" s="1"/>
  <c r="EQ102"/>
  <c r="ER102"/>
  <c r="EQ103"/>
  <c r="ER103"/>
  <c r="EY103" s="1"/>
  <c r="EQ104"/>
  <c r="ER104"/>
  <c r="EQ105"/>
  <c r="ER105"/>
  <c r="EY105" s="1"/>
  <c r="EQ106"/>
  <c r="ER106"/>
  <c r="EQ107"/>
  <c r="ER107"/>
  <c r="EY107" s="1"/>
  <c r="EQ108"/>
  <c r="ER108"/>
  <c r="EQ109"/>
  <c r="ER109"/>
  <c r="EY109" s="1"/>
  <c r="EQ110"/>
  <c r="ER110"/>
  <c r="EQ111"/>
  <c r="ER111"/>
  <c r="EY111" s="1"/>
  <c r="EQ112"/>
  <c r="ER112"/>
  <c r="EQ113"/>
  <c r="ER113"/>
  <c r="EY113" s="1"/>
  <c r="EQ114"/>
  <c r="ER114"/>
  <c r="EQ115"/>
  <c r="ER115"/>
  <c r="EY115" s="1"/>
  <c r="EQ116"/>
  <c r="ER116"/>
  <c r="EQ117"/>
  <c r="ER117"/>
  <c r="EY117" s="1"/>
  <c r="EQ118"/>
  <c r="ER118"/>
  <c r="EQ119"/>
  <c r="ER119"/>
  <c r="EY119" s="1"/>
  <c r="EQ120"/>
  <c r="ER120"/>
  <c r="EQ121"/>
  <c r="ER121"/>
  <c r="EY121" s="1"/>
  <c r="EQ122"/>
  <c r="ER122"/>
  <c r="EQ123"/>
  <c r="ER123"/>
  <c r="EY123" s="1"/>
  <c r="EQ124"/>
  <c r="ER124"/>
  <c r="EQ125"/>
  <c r="ER125"/>
  <c r="EY125" s="1"/>
  <c r="EQ126"/>
  <c r="ER126"/>
  <c r="EQ127"/>
  <c r="ER127"/>
  <c r="EY127" s="1"/>
  <c r="EQ128"/>
  <c r="ER128"/>
  <c r="EQ129"/>
  <c r="ER129"/>
  <c r="EY129" s="1"/>
  <c r="EQ130"/>
  <c r="ER130"/>
  <c r="EQ131"/>
  <c r="ER131"/>
  <c r="EY131" s="1"/>
  <c r="EQ132"/>
  <c r="ER132"/>
  <c r="EQ133"/>
  <c r="ER133"/>
  <c r="EY133" s="1"/>
  <c r="EQ134"/>
  <c r="ER134"/>
  <c r="EQ135"/>
  <c r="ER135"/>
  <c r="EY135" s="1"/>
  <c r="EQ136"/>
  <c r="ER136"/>
  <c r="EQ137"/>
  <c r="ER137"/>
  <c r="EY137" s="1"/>
  <c r="EQ138"/>
  <c r="ER138"/>
  <c r="EQ139"/>
  <c r="ER139"/>
  <c r="EY139" s="1"/>
  <c r="EQ140"/>
  <c r="ER140"/>
  <c r="EQ141"/>
  <c r="ER141"/>
  <c r="EY141" s="1"/>
  <c r="EQ142"/>
  <c r="ER142"/>
  <c r="EQ143"/>
  <c r="ER143"/>
  <c r="EY143" s="1"/>
  <c r="EQ144"/>
  <c r="ER144"/>
  <c r="EQ145"/>
  <c r="ER145"/>
  <c r="EY145" s="1"/>
  <c r="EQ146"/>
  <c r="ER146"/>
  <c r="EQ147"/>
  <c r="ER147"/>
  <c r="EY147" s="1"/>
  <c r="EQ148"/>
  <c r="ER148"/>
  <c r="EQ149"/>
  <c r="ER149"/>
  <c r="EY149" s="1"/>
  <c r="EQ150"/>
  <c r="ER150"/>
  <c r="EQ151"/>
  <c r="ER151"/>
  <c r="EY151" s="1"/>
  <c r="EQ152"/>
  <c r="ER152"/>
  <c r="EQ153"/>
  <c r="ER153"/>
  <c r="EY153" s="1"/>
  <c r="EQ154"/>
  <c r="ER154"/>
  <c r="EQ155"/>
  <c r="ER155"/>
  <c r="EY155" s="1"/>
  <c r="EQ156"/>
  <c r="ER156"/>
  <c r="EQ157"/>
  <c r="ER157"/>
  <c r="EY157" s="1"/>
  <c r="EQ158"/>
  <c r="ER158"/>
  <c r="EQ159"/>
  <c r="ER159"/>
  <c r="EY159" s="1"/>
  <c r="EQ160"/>
  <c r="ER160"/>
  <c r="EQ161"/>
  <c r="ER161"/>
  <c r="EY161" s="1"/>
  <c r="EQ162"/>
  <c r="ER162"/>
  <c r="EQ163"/>
  <c r="ER163"/>
  <c r="EY163" s="1"/>
  <c r="EQ164"/>
  <c r="ER164"/>
  <c r="EQ165"/>
  <c r="ER165"/>
  <c r="EY165" s="1"/>
  <c r="EQ166"/>
  <c r="ER166"/>
  <c r="EQ167"/>
  <c r="ER167"/>
  <c r="EY167" s="1"/>
  <c r="EQ168"/>
  <c r="ER168"/>
  <c r="EQ169"/>
  <c r="ER169"/>
  <c r="EY169" s="1"/>
  <c r="EQ170"/>
  <c r="ER170"/>
  <c r="EQ171"/>
  <c r="ER171"/>
  <c r="EY171" s="1"/>
  <c r="EQ172"/>
  <c r="ER172"/>
  <c r="EQ173"/>
  <c r="ER173"/>
  <c r="EY173" s="1"/>
  <c r="EQ174"/>
  <c r="ER174"/>
  <c r="EQ175"/>
  <c r="ER175"/>
  <c r="EY175" s="1"/>
  <c r="EQ176"/>
  <c r="ER176"/>
  <c r="EQ177"/>
  <c r="ER177"/>
  <c r="EY177" s="1"/>
  <c r="EQ178"/>
  <c r="ER178"/>
  <c r="EQ179"/>
  <c r="ER179"/>
  <c r="EY179" s="1"/>
  <c r="EQ180"/>
  <c r="ER180"/>
  <c r="EQ181"/>
  <c r="ER181"/>
  <c r="EY181" s="1"/>
  <c r="EQ182"/>
  <c r="ER182"/>
  <c r="EQ183"/>
  <c r="ER183"/>
  <c r="EY183" s="1"/>
  <c r="EQ184"/>
  <c r="ER184"/>
  <c r="EQ185"/>
  <c r="ER185"/>
  <c r="EY185" s="1"/>
  <c r="EQ186"/>
  <c r="ER186"/>
  <c r="EQ187"/>
  <c r="ER187"/>
  <c r="EY187" s="1"/>
  <c r="EQ188"/>
  <c r="ER188"/>
  <c r="EQ189"/>
  <c r="ER189"/>
  <c r="EY189" s="1"/>
  <c r="EQ190"/>
  <c r="ER190"/>
  <c r="EQ191"/>
  <c r="ER191"/>
  <c r="EY191" s="1"/>
  <c r="EQ192"/>
  <c r="ER192"/>
  <c r="EQ193"/>
  <c r="ER193"/>
  <c r="EY193" s="1"/>
  <c r="EQ194"/>
  <c r="ER194"/>
  <c r="EQ195"/>
  <c r="ER195"/>
  <c r="EY195" s="1"/>
  <c r="EQ196"/>
  <c r="ER196"/>
  <c r="EQ197"/>
  <c r="ER197"/>
  <c r="EY197" s="1"/>
  <c r="EQ198"/>
  <c r="ER198"/>
  <c r="EQ199"/>
  <c r="ER199"/>
  <c r="EY199" s="1"/>
  <c r="EQ200"/>
  <c r="ER200"/>
  <c r="EQ201"/>
  <c r="ER201"/>
  <c r="EY201" s="1"/>
  <c r="EQ202"/>
  <c r="ER202"/>
  <c r="EQ203"/>
  <c r="ER203"/>
  <c r="EY203" s="1"/>
  <c r="EQ204"/>
  <c r="ER204"/>
  <c r="EQ205"/>
  <c r="ER205"/>
  <c r="EY205" s="1"/>
  <c r="EQ206"/>
  <c r="ER206"/>
  <c r="EQ207"/>
  <c r="ER207"/>
  <c r="EY207" s="1"/>
  <c r="EQ208"/>
  <c r="ER208"/>
  <c r="EQ209"/>
  <c r="ER209"/>
  <c r="EY209" s="1"/>
  <c r="EQ210"/>
  <c r="ER210"/>
  <c r="EQ211"/>
  <c r="ER211"/>
  <c r="EY211" s="1"/>
  <c r="EQ212"/>
  <c r="ER212"/>
  <c r="EQ213"/>
  <c r="ER213"/>
  <c r="EY213" s="1"/>
  <c r="EQ214"/>
  <c r="ER214"/>
  <c r="EQ215"/>
  <c r="ER215"/>
  <c r="EY215" s="1"/>
  <c r="EQ216"/>
  <c r="ER216"/>
  <c r="EQ217"/>
  <c r="ER217"/>
  <c r="EY217" s="1"/>
  <c r="EQ218"/>
  <c r="ER218"/>
  <c r="EQ219"/>
  <c r="ER219"/>
  <c r="EY219" s="1"/>
  <c r="EQ220"/>
  <c r="ER220"/>
  <c r="EQ221"/>
  <c r="ER221"/>
  <c r="EY221" s="1"/>
  <c r="EQ222"/>
  <c r="ER222"/>
  <c r="EQ223"/>
  <c r="ER223"/>
  <c r="EY223" s="1"/>
  <c r="EQ224"/>
  <c r="ER224"/>
  <c r="EQ225"/>
  <c r="ER225"/>
  <c r="EY225" s="1"/>
  <c r="EQ226"/>
  <c r="ER226"/>
  <c r="EQ227"/>
  <c r="ER227"/>
  <c r="EY227" s="1"/>
  <c r="EQ228"/>
  <c r="ER228"/>
  <c r="EQ229"/>
  <c r="ER229"/>
  <c r="EY229" s="1"/>
  <c r="EQ230"/>
  <c r="ER230"/>
  <c r="EQ231"/>
  <c r="ER231"/>
  <c r="EY231" s="1"/>
  <c r="EQ232"/>
  <c r="ER232"/>
  <c r="EQ233"/>
  <c r="ER233"/>
  <c r="EY233" s="1"/>
  <c r="EQ234"/>
  <c r="ER234"/>
  <c r="EQ235"/>
  <c r="ER235"/>
  <c r="EY235" s="1"/>
  <c r="EQ236"/>
  <c r="ER236"/>
  <c r="EQ237"/>
  <c r="ER237"/>
  <c r="EY237" s="1"/>
  <c r="EQ238"/>
  <c r="ER238"/>
  <c r="EQ239"/>
  <c r="ER239"/>
  <c r="EY239" s="1"/>
  <c r="EQ240"/>
  <c r="ER240"/>
  <c r="EQ241"/>
  <c r="ER241"/>
  <c r="EY241" s="1"/>
  <c r="EQ242"/>
  <c r="ER242"/>
  <c r="EQ243"/>
  <c r="ER243"/>
  <c r="EY243" s="1"/>
  <c r="EQ244"/>
  <c r="ER244"/>
  <c r="EQ245"/>
  <c r="ER245"/>
  <c r="EY245" s="1"/>
  <c r="EQ246"/>
  <c r="ER246"/>
  <c r="EQ247"/>
  <c r="ER247"/>
  <c r="EY247" s="1"/>
  <c r="EQ248"/>
  <c r="ER248"/>
  <c r="EQ249"/>
  <c r="ER249"/>
  <c r="EY249" s="1"/>
  <c r="EQ250"/>
  <c r="ER250"/>
  <c r="EQ251"/>
  <c r="ER251"/>
  <c r="EY251" s="1"/>
  <c r="EQ252"/>
  <c r="ER252"/>
  <c r="EQ253"/>
  <c r="ER253"/>
  <c r="EY253" s="1"/>
  <c r="EQ254"/>
  <c r="ER254"/>
  <c r="EQ255"/>
  <c r="ER255"/>
  <c r="EY255" s="1"/>
  <c r="EQ256"/>
  <c r="ER256"/>
  <c r="EQ257"/>
  <c r="ER257"/>
  <c r="EY257" s="1"/>
  <c r="EQ258"/>
  <c r="ER258"/>
  <c r="EQ259"/>
  <c r="ER259"/>
  <c r="EY259" s="1"/>
  <c r="EQ260"/>
  <c r="ER260"/>
  <c r="EQ261"/>
  <c r="ER261"/>
  <c r="EY261" s="1"/>
  <c r="EQ262"/>
  <c r="ER262"/>
  <c r="EQ263"/>
  <c r="ER263"/>
  <c r="EY263" s="1"/>
  <c r="EQ264"/>
  <c r="ER264"/>
  <c r="EQ265"/>
  <c r="ER265"/>
  <c r="EY265" s="1"/>
  <c r="EQ266"/>
  <c r="ER266"/>
  <c r="EQ267"/>
  <c r="ER267"/>
  <c r="EY267" s="1"/>
  <c r="EQ268"/>
  <c r="ER268"/>
  <c r="EQ269"/>
  <c r="ER269"/>
  <c r="EY269" s="1"/>
  <c r="EQ270"/>
  <c r="ER270"/>
  <c r="EQ271"/>
  <c r="ER271"/>
  <c r="EY271" s="1"/>
  <c r="EQ272"/>
  <c r="ER272"/>
  <c r="EQ273"/>
  <c r="ER273"/>
  <c r="EY273" s="1"/>
  <c r="EQ274"/>
  <c r="ER274"/>
  <c r="EQ275"/>
  <c r="ER275"/>
  <c r="EY275" s="1"/>
  <c r="EQ276"/>
  <c r="ER276"/>
  <c r="EQ277"/>
  <c r="ER277"/>
  <c r="EY277" s="1"/>
  <c r="EQ278"/>
  <c r="ER278"/>
  <c r="EQ279"/>
  <c r="ER279"/>
  <c r="EY279" s="1"/>
  <c r="EQ280"/>
  <c r="ER280"/>
  <c r="EQ281"/>
  <c r="ER281"/>
  <c r="EY281" s="1"/>
  <c r="EQ282"/>
  <c r="ER282"/>
  <c r="EQ283"/>
  <c r="ER283"/>
  <c r="EY283" s="1"/>
  <c r="EQ284"/>
  <c r="ER284"/>
  <c r="EQ285"/>
  <c r="ER285"/>
  <c r="EY285" s="1"/>
  <c r="EQ286"/>
  <c r="ER286"/>
  <c r="EQ287"/>
  <c r="ER287"/>
  <c r="EY287" s="1"/>
  <c r="EQ288"/>
  <c r="ER288"/>
  <c r="EQ289"/>
  <c r="ER289"/>
  <c r="EY289" s="1"/>
  <c r="EQ290"/>
  <c r="ER290"/>
  <c r="EQ291"/>
  <c r="ER291"/>
  <c r="EY291" s="1"/>
  <c r="EQ292"/>
  <c r="ER292"/>
  <c r="EQ293"/>
  <c r="ER293"/>
  <c r="EY293" s="1"/>
  <c r="EQ294"/>
  <c r="ER294"/>
  <c r="EQ295"/>
  <c r="ER295"/>
  <c r="EY295" s="1"/>
  <c r="EQ296"/>
  <c r="ER296"/>
  <c r="EQ297"/>
  <c r="ER297"/>
  <c r="EY297" s="1"/>
  <c r="EQ298"/>
  <c r="ER298"/>
  <c r="EQ299"/>
  <c r="ER299"/>
  <c r="EY299" s="1"/>
  <c r="EQ300"/>
  <c r="ER300"/>
  <c r="EQ301"/>
  <c r="ER301"/>
  <c r="ES301" s="1"/>
  <c r="ET301" s="1"/>
  <c r="EQ32"/>
  <c r="ER32"/>
  <c r="EY32" s="1"/>
  <c r="EQ33"/>
  <c r="ER33"/>
  <c r="EQ34"/>
  <c r="ER34"/>
  <c r="EY34" s="1"/>
  <c r="EQ35"/>
  <c r="ER35"/>
  <c r="EQ36"/>
  <c r="ER36"/>
  <c r="EY36" s="1"/>
  <c r="EQ37"/>
  <c r="ER37"/>
  <c r="EQ38"/>
  <c r="ER38"/>
  <c r="EY38" s="1"/>
  <c r="EQ39"/>
  <c r="ER39"/>
  <c r="EQ40"/>
  <c r="ER40"/>
  <c r="EY40" s="1"/>
  <c r="EQ41"/>
  <c r="ER41"/>
  <c r="EQ42"/>
  <c r="ER42"/>
  <c r="EY42" s="1"/>
  <c r="EQ43"/>
  <c r="ER43"/>
  <c r="EQ44"/>
  <c r="ER44"/>
  <c r="EY44" s="1"/>
  <c r="EQ45"/>
  <c r="ER45"/>
  <c r="EQ46"/>
  <c r="ER46"/>
  <c r="EY46" s="1"/>
  <c r="EQ47"/>
  <c r="ER47"/>
  <c r="EQ48"/>
  <c r="ER48"/>
  <c r="EY48" s="1"/>
  <c r="EQ49"/>
  <c r="ER49"/>
  <c r="EQ50"/>
  <c r="ER50"/>
  <c r="EY50" s="1"/>
  <c r="EQ51"/>
  <c r="ER51"/>
  <c r="EQ52"/>
  <c r="ER52"/>
  <c r="EY52" s="1"/>
  <c r="EQ53"/>
  <c r="ER53"/>
  <c r="EQ54"/>
  <c r="EW54" s="1"/>
  <c r="ER54"/>
  <c r="EY54" s="1"/>
  <c r="EQ55"/>
  <c r="ER55"/>
  <c r="EQ56"/>
  <c r="ER56"/>
  <c r="EY56" s="1"/>
  <c r="EQ57"/>
  <c r="ER57"/>
  <c r="EQ58"/>
  <c r="ER58"/>
  <c r="EY58" s="1"/>
  <c r="EQ59"/>
  <c r="ER59"/>
  <c r="EQ60"/>
  <c r="ER60"/>
  <c r="EY60" s="1"/>
  <c r="EQ61"/>
  <c r="ER61"/>
  <c r="EQ62"/>
  <c r="ER62"/>
  <c r="EY62" s="1"/>
  <c r="EQ63"/>
  <c r="EW63" s="1"/>
  <c r="ER63"/>
  <c r="EQ64"/>
  <c r="ER64"/>
  <c r="EY64" s="1"/>
  <c r="EQ65"/>
  <c r="ER65"/>
  <c r="EQ66"/>
  <c r="ER66"/>
  <c r="ES66" s="1"/>
  <c r="ET66" s="1"/>
  <c r="EQ67"/>
  <c r="ER67"/>
  <c r="EQ68"/>
  <c r="ER68"/>
  <c r="EY68" s="1"/>
  <c r="EQ69"/>
  <c r="ER69"/>
  <c r="EQ70"/>
  <c r="ER70"/>
  <c r="EY70" s="1"/>
  <c r="EQ71"/>
  <c r="ER71"/>
  <c r="EQ72"/>
  <c r="ER72"/>
  <c r="EY72" s="1"/>
  <c r="EW73"/>
  <c r="ER73"/>
  <c r="EY73" s="1"/>
  <c r="EQ74"/>
  <c r="ER74"/>
  <c r="CX300"/>
  <c r="CW300"/>
  <c r="CW49"/>
  <c r="CX49"/>
  <c r="ES49" s="1"/>
  <c r="ET49" s="1"/>
  <c r="CW50"/>
  <c r="CX50"/>
  <c r="CW51"/>
  <c r="CX51"/>
  <c r="ES51" s="1"/>
  <c r="ET51" s="1"/>
  <c r="CW52"/>
  <c r="CX52"/>
  <c r="CW53"/>
  <c r="CX53"/>
  <c r="ES53" s="1"/>
  <c r="ET53" s="1"/>
  <c r="CW54"/>
  <c r="CX54"/>
  <c r="ES54" s="1"/>
  <c r="ET54" s="1"/>
  <c r="CW55"/>
  <c r="CX55"/>
  <c r="CW56"/>
  <c r="CX56"/>
  <c r="CW57"/>
  <c r="CX57"/>
  <c r="EX57" s="1"/>
  <c r="CW58"/>
  <c r="CX58"/>
  <c r="EX58" s="1"/>
  <c r="CW59"/>
  <c r="CX59"/>
  <c r="ES59" s="1"/>
  <c r="ET59" s="1"/>
  <c r="CW60"/>
  <c r="CX60"/>
  <c r="EX60" s="1"/>
  <c r="CW61"/>
  <c r="CX61"/>
  <c r="ES61" s="1"/>
  <c r="ET61" s="1"/>
  <c r="CW62"/>
  <c r="CX62"/>
  <c r="CW63"/>
  <c r="CX63"/>
  <c r="CW64"/>
  <c r="CX64"/>
  <c r="ES64" s="1"/>
  <c r="ET64" s="1"/>
  <c r="CW65"/>
  <c r="CX65"/>
  <c r="CW67"/>
  <c r="EV67" s="1"/>
  <c r="CX67"/>
  <c r="CW68"/>
  <c r="CX68"/>
  <c r="CW69"/>
  <c r="EV69" s="1"/>
  <c r="CX69"/>
  <c r="CW70"/>
  <c r="CX70"/>
  <c r="CW71"/>
  <c r="EV71" s="1"/>
  <c r="CX71"/>
  <c r="CW72"/>
  <c r="CX72"/>
  <c r="CW74"/>
  <c r="CX74"/>
  <c r="CW75"/>
  <c r="CX75"/>
  <c r="CW76"/>
  <c r="CX76"/>
  <c r="CW77"/>
  <c r="CX77"/>
  <c r="CW78"/>
  <c r="CX78"/>
  <c r="CW79"/>
  <c r="CX79"/>
  <c r="CW80"/>
  <c r="CX80"/>
  <c r="CW81"/>
  <c r="CX81"/>
  <c r="CW82"/>
  <c r="CX82"/>
  <c r="CW83"/>
  <c r="CX83"/>
  <c r="CW84"/>
  <c r="CX84"/>
  <c r="CW85"/>
  <c r="CX85"/>
  <c r="CW86"/>
  <c r="CX86"/>
  <c r="CW87"/>
  <c r="CX87"/>
  <c r="CW88"/>
  <c r="CX88"/>
  <c r="CW89"/>
  <c r="CX89"/>
  <c r="CW90"/>
  <c r="CX90"/>
  <c r="CW91"/>
  <c r="CX91"/>
  <c r="CW92"/>
  <c r="CX92"/>
  <c r="CW93"/>
  <c r="CX93"/>
  <c r="CW94"/>
  <c r="CX94"/>
  <c r="CW95"/>
  <c r="CX95"/>
  <c r="CW96"/>
  <c r="EV96" s="1"/>
  <c r="CX96"/>
  <c r="CW97"/>
  <c r="CX97"/>
  <c r="CW98"/>
  <c r="CX98"/>
  <c r="CW99"/>
  <c r="CX99"/>
  <c r="CW100"/>
  <c r="CX100"/>
  <c r="CW101"/>
  <c r="CX101"/>
  <c r="CW102"/>
  <c r="CX102"/>
  <c r="CW103"/>
  <c r="CX103"/>
  <c r="CX104"/>
  <c r="CW105"/>
  <c r="CX105"/>
  <c r="CW106"/>
  <c r="EV106" s="1"/>
  <c r="CX106"/>
  <c r="CW107"/>
  <c r="CX107"/>
  <c r="CW108"/>
  <c r="EV108" s="1"/>
  <c r="CX108"/>
  <c r="CW109"/>
  <c r="CX109"/>
  <c r="CW110"/>
  <c r="EV110" s="1"/>
  <c r="CX110"/>
  <c r="CW111"/>
  <c r="CX111"/>
  <c r="CW112"/>
  <c r="EV112" s="1"/>
  <c r="CX112"/>
  <c r="CW113"/>
  <c r="CX113"/>
  <c r="CW114"/>
  <c r="EV114" s="1"/>
  <c r="CX114"/>
  <c r="CW115"/>
  <c r="CX115"/>
  <c r="CW116"/>
  <c r="EV116" s="1"/>
  <c r="CX116"/>
  <c r="CW117"/>
  <c r="CX117"/>
  <c r="CW118"/>
  <c r="EV118" s="1"/>
  <c r="CX118"/>
  <c r="CW119"/>
  <c r="CX119"/>
  <c r="CW120"/>
  <c r="EV120" s="1"/>
  <c r="CX120"/>
  <c r="CW121"/>
  <c r="CX121"/>
  <c r="CW122"/>
  <c r="EV122" s="1"/>
  <c r="CX122"/>
  <c r="CW123"/>
  <c r="CX123"/>
  <c r="CW124"/>
  <c r="EV124" s="1"/>
  <c r="CX124"/>
  <c r="CW125"/>
  <c r="CX125"/>
  <c r="CW126"/>
  <c r="EV126" s="1"/>
  <c r="CX126"/>
  <c r="CW127"/>
  <c r="CX127"/>
  <c r="CW128"/>
  <c r="EV128" s="1"/>
  <c r="CX128"/>
  <c r="CW129"/>
  <c r="CX129"/>
  <c r="CW130"/>
  <c r="EV130" s="1"/>
  <c r="CX130"/>
  <c r="CW131"/>
  <c r="CX131"/>
  <c r="CW132"/>
  <c r="EV132" s="1"/>
  <c r="CX132"/>
  <c r="CW133"/>
  <c r="CX133"/>
  <c r="CW134"/>
  <c r="EV134" s="1"/>
  <c r="CX134"/>
  <c r="CW135"/>
  <c r="CX135"/>
  <c r="CW136"/>
  <c r="EV136" s="1"/>
  <c r="CX136"/>
  <c r="CW137"/>
  <c r="CX137"/>
  <c r="CW138"/>
  <c r="EV138" s="1"/>
  <c r="CX138"/>
  <c r="CW139"/>
  <c r="CX139"/>
  <c r="CW140"/>
  <c r="EV140" s="1"/>
  <c r="CX140"/>
  <c r="CW141"/>
  <c r="CX141"/>
  <c r="CW142"/>
  <c r="EV142" s="1"/>
  <c r="CX142"/>
  <c r="CW143"/>
  <c r="CX143"/>
  <c r="CW144"/>
  <c r="EV144" s="1"/>
  <c r="CX144"/>
  <c r="CW145"/>
  <c r="CX145"/>
  <c r="CW146"/>
  <c r="EV146" s="1"/>
  <c r="CX146"/>
  <c r="CW147"/>
  <c r="CX147"/>
  <c r="CW148"/>
  <c r="CX148"/>
  <c r="CW149"/>
  <c r="CX149"/>
  <c r="CW150"/>
  <c r="CX150"/>
  <c r="CW151"/>
  <c r="CX151"/>
  <c r="CW152"/>
  <c r="CX152"/>
  <c r="CW153"/>
  <c r="CX153"/>
  <c r="CW154"/>
  <c r="CX154"/>
  <c r="CW155"/>
  <c r="CX155"/>
  <c r="CW156"/>
  <c r="CX156"/>
  <c r="CW157"/>
  <c r="CX157"/>
  <c r="CW158"/>
  <c r="CX158"/>
  <c r="CW159"/>
  <c r="CX159"/>
  <c r="CW160"/>
  <c r="CX160"/>
  <c r="CW161"/>
  <c r="CX161"/>
  <c r="CW162"/>
  <c r="CX162"/>
  <c r="CW163"/>
  <c r="CX163"/>
  <c r="CW164"/>
  <c r="CX164"/>
  <c r="CW165"/>
  <c r="CX165"/>
  <c r="CW166"/>
  <c r="CX166"/>
  <c r="CW167"/>
  <c r="CX167"/>
  <c r="CW168"/>
  <c r="CX168"/>
  <c r="CW169"/>
  <c r="CX169"/>
  <c r="CW170"/>
  <c r="CX170"/>
  <c r="CW171"/>
  <c r="CX171"/>
  <c r="CW172"/>
  <c r="CX172"/>
  <c r="CW173"/>
  <c r="CX173"/>
  <c r="CW174"/>
  <c r="CX174"/>
  <c r="CW175"/>
  <c r="CX175"/>
  <c r="CW176"/>
  <c r="CX176"/>
  <c r="CW177"/>
  <c r="CX177"/>
  <c r="CW178"/>
  <c r="CX178"/>
  <c r="CW179"/>
  <c r="CX179"/>
  <c r="CW180"/>
  <c r="CX180"/>
  <c r="CW181"/>
  <c r="CX181"/>
  <c r="CW182"/>
  <c r="CX182"/>
  <c r="CW183"/>
  <c r="CX183"/>
  <c r="CW184"/>
  <c r="CX184"/>
  <c r="CW185"/>
  <c r="CX185"/>
  <c r="CW186"/>
  <c r="CX186"/>
  <c r="CW187"/>
  <c r="CX187"/>
  <c r="CW188"/>
  <c r="CX188"/>
  <c r="CW189"/>
  <c r="CX189"/>
  <c r="CW190"/>
  <c r="CX190"/>
  <c r="CW191"/>
  <c r="CX191"/>
  <c r="CW192"/>
  <c r="CX192"/>
  <c r="CW193"/>
  <c r="CX193"/>
  <c r="CW194"/>
  <c r="CX194"/>
  <c r="CW195"/>
  <c r="CX195"/>
  <c r="CW196"/>
  <c r="CX196"/>
  <c r="CW197"/>
  <c r="CX197"/>
  <c r="CW198"/>
  <c r="CX198"/>
  <c r="CW199"/>
  <c r="CX199"/>
  <c r="CW200"/>
  <c r="CX200"/>
  <c r="CW201"/>
  <c r="CX201"/>
  <c r="CW202"/>
  <c r="CX202"/>
  <c r="CW203"/>
  <c r="CX203"/>
  <c r="CW204"/>
  <c r="CX204"/>
  <c r="CW205"/>
  <c r="CX205"/>
  <c r="CW206"/>
  <c r="CX206"/>
  <c r="CW207"/>
  <c r="CX207"/>
  <c r="CW208"/>
  <c r="CX208"/>
  <c r="CW209"/>
  <c r="CX209"/>
  <c r="CW210"/>
  <c r="CX210"/>
  <c r="CW211"/>
  <c r="CX211"/>
  <c r="CW212"/>
  <c r="CX212"/>
  <c r="CW213"/>
  <c r="CX213"/>
  <c r="CW214"/>
  <c r="CX214"/>
  <c r="CW215"/>
  <c r="CX215"/>
  <c r="CW216"/>
  <c r="CX216"/>
  <c r="CW217"/>
  <c r="CX217"/>
  <c r="CW218"/>
  <c r="CX218"/>
  <c r="CW219"/>
  <c r="CX219"/>
  <c r="CW220"/>
  <c r="CX220"/>
  <c r="CW221"/>
  <c r="CX221"/>
  <c r="CW222"/>
  <c r="CX222"/>
  <c r="CW223"/>
  <c r="CX223"/>
  <c r="CW224"/>
  <c r="CX224"/>
  <c r="CW225"/>
  <c r="CX225"/>
  <c r="CW226"/>
  <c r="CX226"/>
  <c r="CW227"/>
  <c r="CX227"/>
  <c r="CW228"/>
  <c r="CX228"/>
  <c r="CW229"/>
  <c r="CX229"/>
  <c r="CW230"/>
  <c r="CX230"/>
  <c r="CW231"/>
  <c r="CX231"/>
  <c r="CW232"/>
  <c r="CX232"/>
  <c r="CW233"/>
  <c r="CX233"/>
  <c r="CW234"/>
  <c r="CX234"/>
  <c r="CW235"/>
  <c r="CX235"/>
  <c r="CW236"/>
  <c r="CX236"/>
  <c r="CW237"/>
  <c r="CX237"/>
  <c r="CW238"/>
  <c r="CX238"/>
  <c r="CW239"/>
  <c r="CX239"/>
  <c r="CW240"/>
  <c r="CX240"/>
  <c r="CW241"/>
  <c r="CX241"/>
  <c r="CW242"/>
  <c r="CX242"/>
  <c r="CW243"/>
  <c r="CX243"/>
  <c r="CW244"/>
  <c r="CX244"/>
  <c r="CW245"/>
  <c r="CX245"/>
  <c r="CW246"/>
  <c r="CX246"/>
  <c r="CW247"/>
  <c r="CX247"/>
  <c r="CW248"/>
  <c r="CX248"/>
  <c r="CW249"/>
  <c r="CX249"/>
  <c r="CW250"/>
  <c r="CX250"/>
  <c r="CW251"/>
  <c r="CX251"/>
  <c r="CW252"/>
  <c r="CX252"/>
  <c r="CW253"/>
  <c r="CX253"/>
  <c r="CW254"/>
  <c r="CX254"/>
  <c r="CW255"/>
  <c r="CX255"/>
  <c r="CW256"/>
  <c r="CX256"/>
  <c r="CW257"/>
  <c r="CX257"/>
  <c r="CW258"/>
  <c r="CX258"/>
  <c r="CW259"/>
  <c r="CX259"/>
  <c r="CW260"/>
  <c r="CX260"/>
  <c r="CW261"/>
  <c r="CX261"/>
  <c r="CW262"/>
  <c r="CX262"/>
  <c r="CW263"/>
  <c r="CX263"/>
  <c r="CW264"/>
  <c r="CX264"/>
  <c r="CW265"/>
  <c r="CX265"/>
  <c r="CW266"/>
  <c r="CX266"/>
  <c r="CW267"/>
  <c r="CX267"/>
  <c r="CW268"/>
  <c r="CX268"/>
  <c r="CW269"/>
  <c r="CX269"/>
  <c r="CW270"/>
  <c r="CX270"/>
  <c r="CW271"/>
  <c r="CX271"/>
  <c r="CW272"/>
  <c r="CX272"/>
  <c r="CW273"/>
  <c r="CX273"/>
  <c r="CW274"/>
  <c r="CX274"/>
  <c r="CW275"/>
  <c r="CX275"/>
  <c r="CW276"/>
  <c r="CX276"/>
  <c r="CW277"/>
  <c r="CX277"/>
  <c r="CW278"/>
  <c r="CX278"/>
  <c r="CW279"/>
  <c r="CX279"/>
  <c r="CW280"/>
  <c r="CX280"/>
  <c r="CW281"/>
  <c r="CX281"/>
  <c r="CW282"/>
  <c r="CX282"/>
  <c r="CW283"/>
  <c r="CX283"/>
  <c r="CW284"/>
  <c r="CX284"/>
  <c r="CW285"/>
  <c r="CX285"/>
  <c r="CW286"/>
  <c r="CX286"/>
  <c r="CW287"/>
  <c r="CX287"/>
  <c r="CW288"/>
  <c r="CX288"/>
  <c r="CW289"/>
  <c r="CX289"/>
  <c r="CW290"/>
  <c r="CX290"/>
  <c r="CW291"/>
  <c r="CX291"/>
  <c r="CW292"/>
  <c r="CX292"/>
  <c r="CW293"/>
  <c r="CX293"/>
  <c r="CW294"/>
  <c r="CX294"/>
  <c r="CW295"/>
  <c r="CX295"/>
  <c r="CW296"/>
  <c r="CX296"/>
  <c r="CW297"/>
  <c r="CX297"/>
  <c r="CW298"/>
  <c r="CX298"/>
  <c r="CW299"/>
  <c r="CX299"/>
  <c r="CW32"/>
  <c r="CX32"/>
  <c r="CW33"/>
  <c r="CX33"/>
  <c r="CW34"/>
  <c r="CX34"/>
  <c r="CW35"/>
  <c r="EV35" s="1"/>
  <c r="CX35"/>
  <c r="EX35" s="1"/>
  <c r="CW36"/>
  <c r="EV36" s="1"/>
  <c r="CX36"/>
  <c r="CW37"/>
  <c r="EV37" s="1"/>
  <c r="CX37"/>
  <c r="EX37" s="1"/>
  <c r="CW38"/>
  <c r="EV38" s="1"/>
  <c r="CX38"/>
  <c r="EX38" s="1"/>
  <c r="CW39"/>
  <c r="CX39"/>
  <c r="CW40"/>
  <c r="EV40" s="1"/>
  <c r="CX40"/>
  <c r="EX40" s="1"/>
  <c r="CW41"/>
  <c r="CX41"/>
  <c r="CW42"/>
  <c r="CX42"/>
  <c r="CW43"/>
  <c r="CX43"/>
  <c r="CW44"/>
  <c r="EV44" s="1"/>
  <c r="CX44"/>
  <c r="CW45"/>
  <c r="EV45" s="1"/>
  <c r="CX45"/>
  <c r="CW46"/>
  <c r="EV46" s="1"/>
  <c r="CX46"/>
  <c r="CW47"/>
  <c r="EV47" s="1"/>
  <c r="CX47"/>
  <c r="CW48"/>
  <c r="EV48" s="1"/>
  <c r="CX48"/>
  <c r="EX48" s="1"/>
  <c r="EQ31"/>
  <c r="EW31" s="1"/>
  <c r="ER31"/>
  <c r="CW31"/>
  <c r="EV31" s="1"/>
  <c r="CX31"/>
  <c r="ES31" s="1"/>
  <c r="ET31" s="1"/>
  <c r="ER30"/>
  <c r="EQ30"/>
  <c r="EW30" s="1"/>
  <c r="CX30"/>
  <c r="ES30" s="1"/>
  <c r="ET30" s="1"/>
  <c r="CW30"/>
  <c r="EV30" s="1"/>
  <c r="CX29"/>
  <c r="EX29" s="1"/>
  <c r="CW29"/>
  <c r="EV29" s="1"/>
  <c r="ER29"/>
  <c r="EQ29"/>
  <c r="EW29" s="1"/>
  <c r="CX28"/>
  <c r="CW28"/>
  <c r="ER28"/>
  <c r="EV28"/>
  <c r="EX28"/>
  <c r="EW32"/>
  <c r="EW33"/>
  <c r="EW34"/>
  <c r="EW35"/>
  <c r="EW36"/>
  <c r="EW37"/>
  <c r="EW38"/>
  <c r="EW39"/>
  <c r="EW40"/>
  <c r="EW41"/>
  <c r="EW42"/>
  <c r="EW43"/>
  <c r="EW44"/>
  <c r="EW45"/>
  <c r="EW46"/>
  <c r="EW47"/>
  <c r="EW48"/>
  <c r="EV49"/>
  <c r="EW49"/>
  <c r="EX49"/>
  <c r="EV50"/>
  <c r="EW50"/>
  <c r="EV51"/>
  <c r="EW51"/>
  <c r="EV52"/>
  <c r="EW52"/>
  <c r="EV53"/>
  <c r="EW53"/>
  <c r="EX53"/>
  <c r="EV54"/>
  <c r="EV55"/>
  <c r="EW55"/>
  <c r="EX55"/>
  <c r="EV56"/>
  <c r="EW56"/>
  <c r="EV57"/>
  <c r="EW57"/>
  <c r="EV58"/>
  <c r="EW58"/>
  <c r="EV59"/>
  <c r="EW59"/>
  <c r="EX59"/>
  <c r="EV60"/>
  <c r="EW60"/>
  <c r="EV61"/>
  <c r="EW61"/>
  <c r="EV62"/>
  <c r="EW62"/>
  <c r="EV63"/>
  <c r="EV64"/>
  <c r="EW64"/>
  <c r="EV65"/>
  <c r="EW65"/>
  <c r="EV66"/>
  <c r="EW66"/>
  <c r="EX66"/>
  <c r="EW67"/>
  <c r="EX67"/>
  <c r="EV68"/>
  <c r="EW68"/>
  <c r="EX68"/>
  <c r="EW69"/>
  <c r="EX69"/>
  <c r="EV70"/>
  <c r="EW70"/>
  <c r="EX70"/>
  <c r="EW71"/>
  <c r="EX71"/>
  <c r="EV72"/>
  <c r="EW72"/>
  <c r="EX72"/>
  <c r="EV73"/>
  <c r="EX73"/>
  <c r="EV74"/>
  <c r="EW74"/>
  <c r="EV75"/>
  <c r="EW75"/>
  <c r="EX75"/>
  <c r="EV76"/>
  <c r="EW76"/>
  <c r="EV77"/>
  <c r="EW77"/>
  <c r="EV78"/>
  <c r="EW78"/>
  <c r="EX78"/>
  <c r="EV79"/>
  <c r="EW79"/>
  <c r="EV80"/>
  <c r="EW80"/>
  <c r="EX80"/>
  <c r="EV81"/>
  <c r="EW81"/>
  <c r="EV82"/>
  <c r="EW82"/>
  <c r="EX82"/>
  <c r="EV83"/>
  <c r="EW83"/>
  <c r="EV84"/>
  <c r="EW84"/>
  <c r="EX84"/>
  <c r="EV85"/>
  <c r="EW85"/>
  <c r="EV86"/>
  <c r="EW86"/>
  <c r="EX86"/>
  <c r="EV87"/>
  <c r="EW87"/>
  <c r="EV88"/>
  <c r="EW88"/>
  <c r="EX88"/>
  <c r="EV89"/>
  <c r="EW89"/>
  <c r="EV90"/>
  <c r="EW90"/>
  <c r="EX90"/>
  <c r="EV91"/>
  <c r="EW91"/>
  <c r="EV92"/>
  <c r="EW92"/>
  <c r="EX92"/>
  <c r="EV93"/>
  <c r="EW93"/>
  <c r="EV94"/>
  <c r="EW94"/>
  <c r="EX94"/>
  <c r="EV95"/>
  <c r="EW95"/>
  <c r="EW96"/>
  <c r="EV97"/>
  <c r="EW97"/>
  <c r="EX97"/>
  <c r="EV98"/>
  <c r="EW98"/>
  <c r="EV99"/>
  <c r="EW99"/>
  <c r="EX99"/>
  <c r="EV100"/>
  <c r="EW100"/>
  <c r="EV101"/>
  <c r="EW101"/>
  <c r="EX101"/>
  <c r="EV102"/>
  <c r="EW102"/>
  <c r="EV103"/>
  <c r="EW103"/>
  <c r="EX103"/>
  <c r="EV104"/>
  <c r="EW104"/>
  <c r="EX104"/>
  <c r="EV105"/>
  <c r="EW105"/>
  <c r="EX105"/>
  <c r="EW106"/>
  <c r="EX106"/>
  <c r="EV107"/>
  <c r="EW107"/>
  <c r="EX107"/>
  <c r="EW108"/>
  <c r="EX108"/>
  <c r="EV109"/>
  <c r="EW109"/>
  <c r="EX109"/>
  <c r="EW110"/>
  <c r="EX110"/>
  <c r="EV111"/>
  <c r="EW111"/>
  <c r="EX111"/>
  <c r="EW112"/>
  <c r="EX112"/>
  <c r="EV113"/>
  <c r="EW113"/>
  <c r="EX113"/>
  <c r="EW114"/>
  <c r="EX114"/>
  <c r="EV115"/>
  <c r="EW115"/>
  <c r="EX115"/>
  <c r="EW116"/>
  <c r="EX116"/>
  <c r="EV117"/>
  <c r="EW117"/>
  <c r="EX117"/>
  <c r="EW118"/>
  <c r="EX118"/>
  <c r="EV119"/>
  <c r="EW119"/>
  <c r="EX119"/>
  <c r="EW120"/>
  <c r="EX120"/>
  <c r="EV121"/>
  <c r="EW121"/>
  <c r="EX121"/>
  <c r="EW122"/>
  <c r="EX122"/>
  <c r="EV123"/>
  <c r="EW123"/>
  <c r="EX123"/>
  <c r="EW124"/>
  <c r="EV125"/>
  <c r="EW125"/>
  <c r="EW126"/>
  <c r="EX126"/>
  <c r="EV127"/>
  <c r="EW127"/>
  <c r="EX127"/>
  <c r="EW128"/>
  <c r="EX128"/>
  <c r="EV129"/>
  <c r="EW129"/>
  <c r="EX129"/>
  <c r="EW130"/>
  <c r="EX130"/>
  <c r="EV131"/>
  <c r="EW131"/>
  <c r="EX131"/>
  <c r="EW132"/>
  <c r="EX132"/>
  <c r="EV133"/>
  <c r="EW133"/>
  <c r="EX133"/>
  <c r="EW134"/>
  <c r="EX134"/>
  <c r="EV135"/>
  <c r="EW135"/>
  <c r="EX135"/>
  <c r="EW136"/>
  <c r="EX136"/>
  <c r="EV137"/>
  <c r="EW137"/>
  <c r="EX137"/>
  <c r="EW138"/>
  <c r="EX138"/>
  <c r="EV139"/>
  <c r="EW139"/>
  <c r="EX139"/>
  <c r="EW140"/>
  <c r="EX140"/>
  <c r="EV141"/>
  <c r="EW141"/>
  <c r="EX141"/>
  <c r="EW142"/>
  <c r="EX142"/>
  <c r="EV143"/>
  <c r="EW143"/>
  <c r="EX143"/>
  <c r="EW144"/>
  <c r="EX144"/>
  <c r="EV145"/>
  <c r="EW145"/>
  <c r="EX145"/>
  <c r="EW146"/>
  <c r="EX146"/>
  <c r="EV147"/>
  <c r="EW147"/>
  <c r="EX147"/>
  <c r="EV148"/>
  <c r="EW148"/>
  <c r="EX148"/>
  <c r="EV149"/>
  <c r="EW149"/>
  <c r="EX149"/>
  <c r="EV150"/>
  <c r="EW150"/>
  <c r="EX150"/>
  <c r="EV151"/>
  <c r="EW151"/>
  <c r="EX151"/>
  <c r="EV152"/>
  <c r="EW152"/>
  <c r="EX152"/>
  <c r="EV153"/>
  <c r="EW153"/>
  <c r="EX153"/>
  <c r="EV154"/>
  <c r="EW154"/>
  <c r="EX154"/>
  <c r="EV155"/>
  <c r="EW155"/>
  <c r="EX155"/>
  <c r="EV156"/>
  <c r="EW156"/>
  <c r="EX156"/>
  <c r="EV157"/>
  <c r="EW157"/>
  <c r="EX157"/>
  <c r="EV158"/>
  <c r="EW158"/>
  <c r="EX158"/>
  <c r="EV159"/>
  <c r="EW159"/>
  <c r="EX159"/>
  <c r="EV160"/>
  <c r="EW160"/>
  <c r="EX160"/>
  <c r="EV161"/>
  <c r="EW161"/>
  <c r="EX161"/>
  <c r="EV162"/>
  <c r="EW162"/>
  <c r="EX162"/>
  <c r="EV163"/>
  <c r="EW163"/>
  <c r="EX163"/>
  <c r="EV164"/>
  <c r="EW164"/>
  <c r="EX164"/>
  <c r="EV165"/>
  <c r="EW165"/>
  <c r="EX165"/>
  <c r="EV166"/>
  <c r="EW166"/>
  <c r="EX166"/>
  <c r="EV167"/>
  <c r="EW167"/>
  <c r="EX167"/>
  <c r="EV168"/>
  <c r="EW168"/>
  <c r="EX168"/>
  <c r="EV169"/>
  <c r="EW169"/>
  <c r="EX169"/>
  <c r="EV170"/>
  <c r="EW170"/>
  <c r="EX170"/>
  <c r="EV171"/>
  <c r="EW171"/>
  <c r="EX171"/>
  <c r="EV172"/>
  <c r="EW172"/>
  <c r="EX172"/>
  <c r="EV173"/>
  <c r="EW173"/>
  <c r="EX173"/>
  <c r="EV174"/>
  <c r="EW174"/>
  <c r="EX174"/>
  <c r="EV175"/>
  <c r="EW175"/>
  <c r="EX175"/>
  <c r="EV176"/>
  <c r="EW176"/>
  <c r="EX176"/>
  <c r="EV177"/>
  <c r="EW177"/>
  <c r="EX177"/>
  <c r="EV178"/>
  <c r="EW178"/>
  <c r="EX178"/>
  <c r="EV179"/>
  <c r="EW179"/>
  <c r="EX179"/>
  <c r="EV180"/>
  <c r="EW180"/>
  <c r="EX180"/>
  <c r="EV181"/>
  <c r="EW181"/>
  <c r="EX181"/>
  <c r="EV182"/>
  <c r="EW182"/>
  <c r="EX182"/>
  <c r="EV183"/>
  <c r="EW183"/>
  <c r="EX183"/>
  <c r="EV184"/>
  <c r="EW184"/>
  <c r="EX184"/>
  <c r="EV185"/>
  <c r="EW185"/>
  <c r="EX185"/>
  <c r="EV186"/>
  <c r="EW186"/>
  <c r="EX186"/>
  <c r="EV187"/>
  <c r="EW187"/>
  <c r="EX187"/>
  <c r="EV188"/>
  <c r="EW188"/>
  <c r="EX188"/>
  <c r="EV189"/>
  <c r="EW189"/>
  <c r="EX189"/>
  <c r="EV190"/>
  <c r="EW190"/>
  <c r="EX190"/>
  <c r="EV191"/>
  <c r="EW191"/>
  <c r="EX191"/>
  <c r="EV192"/>
  <c r="EW192"/>
  <c r="EX192"/>
  <c r="EV193"/>
  <c r="EW193"/>
  <c r="EX193"/>
  <c r="EV194"/>
  <c r="EW194"/>
  <c r="EX194"/>
  <c r="EV195"/>
  <c r="EW195"/>
  <c r="EX195"/>
  <c r="EV196"/>
  <c r="EW196"/>
  <c r="EX196"/>
  <c r="EV197"/>
  <c r="EW197"/>
  <c r="EX197"/>
  <c r="EV198"/>
  <c r="EW198"/>
  <c r="EX198"/>
  <c r="EV199"/>
  <c r="EW199"/>
  <c r="EX199"/>
  <c r="EV200"/>
  <c r="EW200"/>
  <c r="EX200"/>
  <c r="EV201"/>
  <c r="EW201"/>
  <c r="EX201"/>
  <c r="EV202"/>
  <c r="EW202"/>
  <c r="EX202"/>
  <c r="EV203"/>
  <c r="EW203"/>
  <c r="EX203"/>
  <c r="EV204"/>
  <c r="EW204"/>
  <c r="EX204"/>
  <c r="EV205"/>
  <c r="EW205"/>
  <c r="EX205"/>
  <c r="EV206"/>
  <c r="EW206"/>
  <c r="EX206"/>
  <c r="EV207"/>
  <c r="EW207"/>
  <c r="EX207"/>
  <c r="EV208"/>
  <c r="EW208"/>
  <c r="EX208"/>
  <c r="EV209"/>
  <c r="EW209"/>
  <c r="EX209"/>
  <c r="EV210"/>
  <c r="EW210"/>
  <c r="EX210"/>
  <c r="EV211"/>
  <c r="EW211"/>
  <c r="EX211"/>
  <c r="EV212"/>
  <c r="EW212"/>
  <c r="EX212"/>
  <c r="EV213"/>
  <c r="EW213"/>
  <c r="EX213"/>
  <c r="EV214"/>
  <c r="EW214"/>
  <c r="EX214"/>
  <c r="EV215"/>
  <c r="EW215"/>
  <c r="EX215"/>
  <c r="EV216"/>
  <c r="EW216"/>
  <c r="EX216"/>
  <c r="EV217"/>
  <c r="EW217"/>
  <c r="EX217"/>
  <c r="EV218"/>
  <c r="EW218"/>
  <c r="EX218"/>
  <c r="EV219"/>
  <c r="EW219"/>
  <c r="EX219"/>
  <c r="EV220"/>
  <c r="EW220"/>
  <c r="EX220"/>
  <c r="EV221"/>
  <c r="EW221"/>
  <c r="EX221"/>
  <c r="EV222"/>
  <c r="EW222"/>
  <c r="EX222"/>
  <c r="EV223"/>
  <c r="EW223"/>
  <c r="EX223"/>
  <c r="EV224"/>
  <c r="EW224"/>
  <c r="EX224"/>
  <c r="EV225"/>
  <c r="EW225"/>
  <c r="EX225"/>
  <c r="EV226"/>
  <c r="EW226"/>
  <c r="EX226"/>
  <c r="EV227"/>
  <c r="EW227"/>
  <c r="EX227"/>
  <c r="EV228"/>
  <c r="EW228"/>
  <c r="EX228"/>
  <c r="EV229"/>
  <c r="EW229"/>
  <c r="EX229"/>
  <c r="EV230"/>
  <c r="EW230"/>
  <c r="EX230"/>
  <c r="EV231"/>
  <c r="EW231"/>
  <c r="EX231"/>
  <c r="EV232"/>
  <c r="EW232"/>
  <c r="EX232"/>
  <c r="EV233"/>
  <c r="EW233"/>
  <c r="EX233"/>
  <c r="EV234"/>
  <c r="EW234"/>
  <c r="EX234"/>
  <c r="EV235"/>
  <c r="EW235"/>
  <c r="EX235"/>
  <c r="EV236"/>
  <c r="EW236"/>
  <c r="EX236"/>
  <c r="EV237"/>
  <c r="EW237"/>
  <c r="EX237"/>
  <c r="EV238"/>
  <c r="EW238"/>
  <c r="EX238"/>
  <c r="EV239"/>
  <c r="EW239"/>
  <c r="EX239"/>
  <c r="EV240"/>
  <c r="EW240"/>
  <c r="EX240"/>
  <c r="EV241"/>
  <c r="EW241"/>
  <c r="EX241"/>
  <c r="EV242"/>
  <c r="EW242"/>
  <c r="EX242"/>
  <c r="EV243"/>
  <c r="EW243"/>
  <c r="EX243"/>
  <c r="EV244"/>
  <c r="EW244"/>
  <c r="EX244"/>
  <c r="EV245"/>
  <c r="EW245"/>
  <c r="EX245"/>
  <c r="EV246"/>
  <c r="EW246"/>
  <c r="EX246"/>
  <c r="EV247"/>
  <c r="EW247"/>
  <c r="EX247"/>
  <c r="EV248"/>
  <c r="EW248"/>
  <c r="EX248"/>
  <c r="EV249"/>
  <c r="EW249"/>
  <c r="EX249"/>
  <c r="EV250"/>
  <c r="EW250"/>
  <c r="EX250"/>
  <c r="EV251"/>
  <c r="EW251"/>
  <c r="EX251"/>
  <c r="EV252"/>
  <c r="EW252"/>
  <c r="EX252"/>
  <c r="EV253"/>
  <c r="EW253"/>
  <c r="EX253"/>
  <c r="EV254"/>
  <c r="EW254"/>
  <c r="EX254"/>
  <c r="EV255"/>
  <c r="EW255"/>
  <c r="EX255"/>
  <c r="EV256"/>
  <c r="EW256"/>
  <c r="EX256"/>
  <c r="EV257"/>
  <c r="EW257"/>
  <c r="EX257"/>
  <c r="EV258"/>
  <c r="EW258"/>
  <c r="EX258"/>
  <c r="EV259"/>
  <c r="EW259"/>
  <c r="EX259"/>
  <c r="EV260"/>
  <c r="EW260"/>
  <c r="EX260"/>
  <c r="EV261"/>
  <c r="EW261"/>
  <c r="EX261"/>
  <c r="EV262"/>
  <c r="EW262"/>
  <c r="EX262"/>
  <c r="EV263"/>
  <c r="EW263"/>
  <c r="EX263"/>
  <c r="EV264"/>
  <c r="EW264"/>
  <c r="EX264"/>
  <c r="EV265"/>
  <c r="EW265"/>
  <c r="EX265"/>
  <c r="EV266"/>
  <c r="EW266"/>
  <c r="EX266"/>
  <c r="EV267"/>
  <c r="EW267"/>
  <c r="EX267"/>
  <c r="EV268"/>
  <c r="EW268"/>
  <c r="EX268"/>
  <c r="EV269"/>
  <c r="EW269"/>
  <c r="EX269"/>
  <c r="EV270"/>
  <c r="EW270"/>
  <c r="EX270"/>
  <c r="EV271"/>
  <c r="EW271"/>
  <c r="EX271"/>
  <c r="EV272"/>
  <c r="EW272"/>
  <c r="EX272"/>
  <c r="EV273"/>
  <c r="EW273"/>
  <c r="EX273"/>
  <c r="EV274"/>
  <c r="EW274"/>
  <c r="EX274"/>
  <c r="EV275"/>
  <c r="EW275"/>
  <c r="EX275"/>
  <c r="EV276"/>
  <c r="EW276"/>
  <c r="EX276"/>
  <c r="EV277"/>
  <c r="EW277"/>
  <c r="EX277"/>
  <c r="EV278"/>
  <c r="EW278"/>
  <c r="EX278"/>
  <c r="EV279"/>
  <c r="EW279"/>
  <c r="EX279"/>
  <c r="EV280"/>
  <c r="EW280"/>
  <c r="EX280"/>
  <c r="EV281"/>
  <c r="EW281"/>
  <c r="EX281"/>
  <c r="EV282"/>
  <c r="EW282"/>
  <c r="EX282"/>
  <c r="EV283"/>
  <c r="EW283"/>
  <c r="EX283"/>
  <c r="EV284"/>
  <c r="EW284"/>
  <c r="EX284"/>
  <c r="EV285"/>
  <c r="EW285"/>
  <c r="EX285"/>
  <c r="EV286"/>
  <c r="EW286"/>
  <c r="EX286"/>
  <c r="EV287"/>
  <c r="EW287"/>
  <c r="EX287"/>
  <c r="EV288"/>
  <c r="EW288"/>
  <c r="EX288"/>
  <c r="EV289"/>
  <c r="EW289"/>
  <c r="EX289"/>
  <c r="EV290"/>
  <c r="EW290"/>
  <c r="EX290"/>
  <c r="EV291"/>
  <c r="EW291"/>
  <c r="EX291"/>
  <c r="EV292"/>
  <c r="EW292"/>
  <c r="EX292"/>
  <c r="EV293"/>
  <c r="EW293"/>
  <c r="EX293"/>
  <c r="EV294"/>
  <c r="EW294"/>
  <c r="EX294"/>
  <c r="EV295"/>
  <c r="EW295"/>
  <c r="EX295"/>
  <c r="EV296"/>
  <c r="EW296"/>
  <c r="EX296"/>
  <c r="EV297"/>
  <c r="EW297"/>
  <c r="EX297"/>
  <c r="EV298"/>
  <c r="EW298"/>
  <c r="EX298"/>
  <c r="EV299"/>
  <c r="EW299"/>
  <c r="EX299"/>
  <c r="EV300"/>
  <c r="EW300"/>
  <c r="EX300"/>
  <c r="EV301"/>
  <c r="EW301"/>
  <c r="EX301"/>
  <c r="EV302"/>
  <c r="EW302"/>
  <c r="EX302"/>
  <c r="EY302"/>
  <c r="EY28"/>
  <c r="EY29"/>
  <c r="EY30"/>
  <c r="EY31"/>
  <c r="EY33"/>
  <c r="EY35"/>
  <c r="EY37"/>
  <c r="EY39"/>
  <c r="EY41"/>
  <c r="EY43"/>
  <c r="EY45"/>
  <c r="EY47"/>
  <c r="EY49"/>
  <c r="EY51"/>
  <c r="EY53"/>
  <c r="EY55"/>
  <c r="EY57"/>
  <c r="EY59"/>
  <c r="EY61"/>
  <c r="EY63"/>
  <c r="EY65"/>
  <c r="EY67"/>
  <c r="EY69"/>
  <c r="EY71"/>
  <c r="EY74"/>
  <c r="EY76"/>
  <c r="EY78"/>
  <c r="EY80"/>
  <c r="EY82"/>
  <c r="EY84"/>
  <c r="EY86"/>
  <c r="EY88"/>
  <c r="EY90"/>
  <c r="EY92"/>
  <c r="EY94"/>
  <c r="EY96"/>
  <c r="EY98"/>
  <c r="EY100"/>
  <c r="EY102"/>
  <c r="EY104"/>
  <c r="EY106"/>
  <c r="EY108"/>
  <c r="EY110"/>
  <c r="EY112"/>
  <c r="EY114"/>
  <c r="EY116"/>
  <c r="EY118"/>
  <c r="EY120"/>
  <c r="EY122"/>
  <c r="EY124"/>
  <c r="EY126"/>
  <c r="EY128"/>
  <c r="EY130"/>
  <c r="EY132"/>
  <c r="EY134"/>
  <c r="EY136"/>
  <c r="EY138"/>
  <c r="EY140"/>
  <c r="EY142"/>
  <c r="EY144"/>
  <c r="EY146"/>
  <c r="EY148"/>
  <c r="EY150"/>
  <c r="EY152"/>
  <c r="EY154"/>
  <c r="EY156"/>
  <c r="EY158"/>
  <c r="EY160"/>
  <c r="EY162"/>
  <c r="EY164"/>
  <c r="EY166"/>
  <c r="EY168"/>
  <c r="EY170"/>
  <c r="EY172"/>
  <c r="EY174"/>
  <c r="EY176"/>
  <c r="EY178"/>
  <c r="EY180"/>
  <c r="EY182"/>
  <c r="EY184"/>
  <c r="EY186"/>
  <c r="EY188"/>
  <c r="EY190"/>
  <c r="EY192"/>
  <c r="EY194"/>
  <c r="EY196"/>
  <c r="EY198"/>
  <c r="EY200"/>
  <c r="EY202"/>
  <c r="EY204"/>
  <c r="EY206"/>
  <c r="EY208"/>
  <c r="EY210"/>
  <c r="EY212"/>
  <c r="EY214"/>
  <c r="EY216"/>
  <c r="EY218"/>
  <c r="EY220"/>
  <c r="EY222"/>
  <c r="EY224"/>
  <c r="EY226"/>
  <c r="EY228"/>
  <c r="EY230"/>
  <c r="EY232"/>
  <c r="EY234"/>
  <c r="EY236"/>
  <c r="EY238"/>
  <c r="EY240"/>
  <c r="EY242"/>
  <c r="EY244"/>
  <c r="EY246"/>
  <c r="EY248"/>
  <c r="EY250"/>
  <c r="EY252"/>
  <c r="EY254"/>
  <c r="EY256"/>
  <c r="EY258"/>
  <c r="EY260"/>
  <c r="EY262"/>
  <c r="EY264"/>
  <c r="EY266"/>
  <c r="EY268"/>
  <c r="EY270"/>
  <c r="EY272"/>
  <c r="EY274"/>
  <c r="EY276"/>
  <c r="EY278"/>
  <c r="EY280"/>
  <c r="EY282"/>
  <c r="EY284"/>
  <c r="EY286"/>
  <c r="EY288"/>
  <c r="EY290"/>
  <c r="EY292"/>
  <c r="EY294"/>
  <c r="EY296"/>
  <c r="EY298"/>
  <c r="EY300"/>
  <c r="CX27"/>
  <c r="EX27" s="1"/>
  <c r="CW27"/>
  <c r="EV27" s="1"/>
  <c r="ER27"/>
  <c r="EY27" s="1"/>
  <c r="ER26"/>
  <c r="EY26" s="1"/>
  <c r="EQ27"/>
  <c r="EW27" s="1"/>
  <c r="EQ28"/>
  <c r="EW28" s="1"/>
  <c r="CX26"/>
  <c r="EX26" s="1"/>
  <c r="CW26"/>
  <c r="EV26" s="1"/>
  <c r="EQ26"/>
  <c r="EW26" s="1"/>
  <c r="CX25"/>
  <c r="EX25" s="1"/>
  <c r="CW25"/>
  <c r="EV25" s="1"/>
  <c r="ER25"/>
  <c r="EY25" s="1"/>
  <c r="EQ25"/>
  <c r="EW25" s="1"/>
  <c r="ER24"/>
  <c r="EY24" s="1"/>
  <c r="EQ24"/>
  <c r="EW24" s="1"/>
  <c r="CX24"/>
  <c r="EX24" s="1"/>
  <c r="CW24"/>
  <c r="EV24" s="1"/>
  <c r="ER23"/>
  <c r="EY23" s="1"/>
  <c r="EQ23"/>
  <c r="EW23" s="1"/>
  <c r="CX23"/>
  <c r="EX23" s="1"/>
  <c r="CW23"/>
  <c r="EV23" s="1"/>
  <c r="ER22"/>
  <c r="EY22" s="1"/>
  <c r="EQ22"/>
  <c r="EW22" s="1"/>
  <c r="CX22"/>
  <c r="EX22" s="1"/>
  <c r="CW22"/>
  <c r="EV22" s="1"/>
  <c r="ER21"/>
  <c r="EQ21"/>
  <c r="EW21" s="1"/>
  <c r="ET18"/>
  <c r="ER19"/>
  <c r="EY19" s="1"/>
  <c r="ER20"/>
  <c r="EY20" s="1"/>
  <c r="EQ19"/>
  <c r="EW19" s="1"/>
  <c r="EQ20"/>
  <c r="EW20" s="1"/>
  <c r="CX19"/>
  <c r="ES19" s="1"/>
  <c r="ET19" s="1"/>
  <c r="CX20"/>
  <c r="ES20" s="1"/>
  <c r="ET20" s="1"/>
  <c r="CX21"/>
  <c r="EX21" s="1"/>
  <c r="CW19"/>
  <c r="EV19" s="1"/>
  <c r="CW20"/>
  <c r="EV20" s="1"/>
  <c r="CW21"/>
  <c r="EV21" s="1"/>
  <c r="CW18"/>
  <c r="EX30" l="1"/>
  <c r="ES65"/>
  <c r="ET65" s="1"/>
  <c r="EX65"/>
  <c r="ES63"/>
  <c r="ET63" s="1"/>
  <c r="EX63"/>
  <c r="ES62"/>
  <c r="ET62" s="1"/>
  <c r="EX62"/>
  <c r="ES56"/>
  <c r="ET56" s="1"/>
  <c r="EX56"/>
  <c r="ES52"/>
  <c r="ET52" s="1"/>
  <c r="EX52"/>
  <c r="ES50"/>
  <c r="ET50" s="1"/>
  <c r="EX50"/>
  <c r="ES102"/>
  <c r="ET102" s="1"/>
  <c r="EX102"/>
  <c r="ES100"/>
  <c r="ET100" s="1"/>
  <c r="EX100"/>
  <c r="ES98"/>
  <c r="ET98" s="1"/>
  <c r="EX98"/>
  <c r="ES96"/>
  <c r="ET96" s="1"/>
  <c r="EX96"/>
  <c r="ES95"/>
  <c r="ET95" s="1"/>
  <c r="EX95"/>
  <c r="ES93"/>
  <c r="ET93" s="1"/>
  <c r="EX93"/>
  <c r="ES91"/>
  <c r="ET91" s="1"/>
  <c r="EX91"/>
  <c r="ES89"/>
  <c r="ET89" s="1"/>
  <c r="EX89"/>
  <c r="ES87"/>
  <c r="ET87" s="1"/>
  <c r="EX87"/>
  <c r="ES85"/>
  <c r="ET85" s="1"/>
  <c r="EX85"/>
  <c r="ES83"/>
  <c r="ET83" s="1"/>
  <c r="EX83"/>
  <c r="ES81"/>
  <c r="ET81" s="1"/>
  <c r="EX81"/>
  <c r="ES79"/>
  <c r="ET79" s="1"/>
  <c r="EX79"/>
  <c r="ES77"/>
  <c r="ET77" s="1"/>
  <c r="EX77"/>
  <c r="ES74"/>
  <c r="ET74" s="1"/>
  <c r="EX74"/>
  <c r="EY66"/>
  <c r="EY301"/>
  <c r="EX64"/>
  <c r="EX61"/>
  <c r="EX51"/>
  <c r="ES103"/>
  <c r="ET103" s="1"/>
  <c r="ES101"/>
  <c r="ET101" s="1"/>
  <c r="ES99"/>
  <c r="ET99" s="1"/>
  <c r="ES97"/>
  <c r="ET97" s="1"/>
  <c r="ES94"/>
  <c r="ET94" s="1"/>
  <c r="ES92"/>
  <c r="ET92" s="1"/>
  <c r="ES90"/>
  <c r="ET90" s="1"/>
  <c r="ES88"/>
  <c r="ET88" s="1"/>
  <c r="ES86"/>
  <c r="ET86" s="1"/>
  <c r="ES84"/>
  <c r="ET84" s="1"/>
  <c r="ES82"/>
  <c r="ET82" s="1"/>
  <c r="ES80"/>
  <c r="ET80" s="1"/>
  <c r="ES78"/>
  <c r="ET78" s="1"/>
  <c r="ES76"/>
  <c r="ET76" s="1"/>
  <c r="ES75"/>
  <c r="ET75" s="1"/>
  <c r="ES73"/>
  <c r="ET73" s="1"/>
  <c r="ES46"/>
  <c r="ET46" s="1"/>
  <c r="ES45"/>
  <c r="ET45" s="1"/>
  <c r="ES44"/>
  <c r="ET44" s="1"/>
  <c r="ES299"/>
  <c r="ET299" s="1"/>
  <c r="ES298"/>
  <c r="ET298" s="1"/>
  <c r="ES297"/>
  <c r="ET297" s="1"/>
  <c r="ES296"/>
  <c r="ET296" s="1"/>
  <c r="ES295"/>
  <c r="ET295" s="1"/>
  <c r="ES294"/>
  <c r="ET294" s="1"/>
  <c r="ES293"/>
  <c r="ET293" s="1"/>
  <c r="ES292"/>
  <c r="ET292" s="1"/>
  <c r="ES291"/>
  <c r="ET291" s="1"/>
  <c r="ES290"/>
  <c r="ET290" s="1"/>
  <c r="ES289"/>
  <c r="ET289" s="1"/>
  <c r="ES288"/>
  <c r="ET288" s="1"/>
  <c r="ES287"/>
  <c r="ET287" s="1"/>
  <c r="ES286"/>
  <c r="ET286" s="1"/>
  <c r="ES285"/>
  <c r="ET285" s="1"/>
  <c r="ES284"/>
  <c r="ET284" s="1"/>
  <c r="ES283"/>
  <c r="ET283" s="1"/>
  <c r="ES282"/>
  <c r="ET282" s="1"/>
  <c r="ES281"/>
  <c r="ET281" s="1"/>
  <c r="ES280"/>
  <c r="ET280" s="1"/>
  <c r="ES279"/>
  <c r="ET279" s="1"/>
  <c r="ES278"/>
  <c r="ET278" s="1"/>
  <c r="ES277"/>
  <c r="ET277" s="1"/>
  <c r="ES276"/>
  <c r="ET276" s="1"/>
  <c r="ES275"/>
  <c r="ET275" s="1"/>
  <c r="ES274"/>
  <c r="ET274" s="1"/>
  <c r="ES273"/>
  <c r="ET273" s="1"/>
  <c r="ES272"/>
  <c r="ET272" s="1"/>
  <c r="ES271"/>
  <c r="ET271" s="1"/>
  <c r="ES270"/>
  <c r="ET270" s="1"/>
  <c r="ES269"/>
  <c r="ET269" s="1"/>
  <c r="ES268"/>
  <c r="ET268" s="1"/>
  <c r="ES267"/>
  <c r="ET267" s="1"/>
  <c r="ES266"/>
  <c r="ET266" s="1"/>
  <c r="ES265"/>
  <c r="ET265" s="1"/>
  <c r="ES264"/>
  <c r="ET264" s="1"/>
  <c r="ES263"/>
  <c r="ET263" s="1"/>
  <c r="ES262"/>
  <c r="ET262" s="1"/>
  <c r="ES261"/>
  <c r="ET261" s="1"/>
  <c r="ES260"/>
  <c r="ET260" s="1"/>
  <c r="ES259"/>
  <c r="ET259" s="1"/>
  <c r="ES258"/>
  <c r="ET258" s="1"/>
  <c r="ES257"/>
  <c r="ET257" s="1"/>
  <c r="ES256"/>
  <c r="ET256" s="1"/>
  <c r="ES255"/>
  <c r="ET255" s="1"/>
  <c r="ES254"/>
  <c r="ET254" s="1"/>
  <c r="ES253"/>
  <c r="ET253" s="1"/>
  <c r="ES252"/>
  <c r="ET252" s="1"/>
  <c r="ES251"/>
  <c r="ET251" s="1"/>
  <c r="ES250"/>
  <c r="ET250" s="1"/>
  <c r="ES249"/>
  <c r="ET249" s="1"/>
  <c r="ES248"/>
  <c r="ET248" s="1"/>
  <c r="ES247"/>
  <c r="ET247" s="1"/>
  <c r="ES246"/>
  <c r="ET246" s="1"/>
  <c r="ES245"/>
  <c r="ET245" s="1"/>
  <c r="ES244"/>
  <c r="ET244" s="1"/>
  <c r="ES243"/>
  <c r="ET243" s="1"/>
  <c r="ES242"/>
  <c r="ET242" s="1"/>
  <c r="ES241"/>
  <c r="ET241" s="1"/>
  <c r="ES240"/>
  <c r="ET240" s="1"/>
  <c r="ES239"/>
  <c r="ET239" s="1"/>
  <c r="ES238"/>
  <c r="ET238" s="1"/>
  <c r="ES237"/>
  <c r="ET237" s="1"/>
  <c r="ES236"/>
  <c r="ET236" s="1"/>
  <c r="ES235"/>
  <c r="ET235" s="1"/>
  <c r="ES234"/>
  <c r="ET234" s="1"/>
  <c r="ES233"/>
  <c r="ET233" s="1"/>
  <c r="ES232"/>
  <c r="ET232" s="1"/>
  <c r="ES231"/>
  <c r="ET231" s="1"/>
  <c r="ES230"/>
  <c r="ET230" s="1"/>
  <c r="ES229"/>
  <c r="ET229" s="1"/>
  <c r="ES228"/>
  <c r="ET228" s="1"/>
  <c r="ES227"/>
  <c r="ET227" s="1"/>
  <c r="ES226"/>
  <c r="ET226" s="1"/>
  <c r="ES225"/>
  <c r="ET225" s="1"/>
  <c r="ES224"/>
  <c r="ET224" s="1"/>
  <c r="ES223"/>
  <c r="ET223" s="1"/>
  <c r="ES222"/>
  <c r="ET222" s="1"/>
  <c r="ES221"/>
  <c r="ET221" s="1"/>
  <c r="ES220"/>
  <c r="ET220" s="1"/>
  <c r="ES219"/>
  <c r="ET219" s="1"/>
  <c r="ES218"/>
  <c r="ET218" s="1"/>
  <c r="ES217"/>
  <c r="ET217" s="1"/>
  <c r="ES216"/>
  <c r="ET216" s="1"/>
  <c r="ES215"/>
  <c r="ET215" s="1"/>
  <c r="ES214"/>
  <c r="ET214" s="1"/>
  <c r="ES213"/>
  <c r="ET213" s="1"/>
  <c r="ES212"/>
  <c r="ET212" s="1"/>
  <c r="ES211"/>
  <c r="ET211" s="1"/>
  <c r="ES210"/>
  <c r="ET210" s="1"/>
  <c r="ES209"/>
  <c r="ET209" s="1"/>
  <c r="ES208"/>
  <c r="ET208" s="1"/>
  <c r="ES207"/>
  <c r="ET207" s="1"/>
  <c r="ES206"/>
  <c r="ET206" s="1"/>
  <c r="ES205"/>
  <c r="ET205" s="1"/>
  <c r="ES204"/>
  <c r="ET204" s="1"/>
  <c r="ES203"/>
  <c r="ET203" s="1"/>
  <c r="ES202"/>
  <c r="ET202" s="1"/>
  <c r="ES201"/>
  <c r="ET201" s="1"/>
  <c r="ES200"/>
  <c r="ET200" s="1"/>
  <c r="ES199"/>
  <c r="ET199" s="1"/>
  <c r="ES198"/>
  <c r="ET198" s="1"/>
  <c r="ES197"/>
  <c r="ET197" s="1"/>
  <c r="ES196"/>
  <c r="ET196" s="1"/>
  <c r="ES195"/>
  <c r="ET195" s="1"/>
  <c r="ES194"/>
  <c r="ET194" s="1"/>
  <c r="ES193"/>
  <c r="ET193" s="1"/>
  <c r="ES192"/>
  <c r="ET192" s="1"/>
  <c r="ES191"/>
  <c r="ET191" s="1"/>
  <c r="ES190"/>
  <c r="ET190" s="1"/>
  <c r="ES189"/>
  <c r="ET189" s="1"/>
  <c r="ES188"/>
  <c r="ET188" s="1"/>
  <c r="ES187"/>
  <c r="ET187" s="1"/>
  <c r="ES186"/>
  <c r="ET186" s="1"/>
  <c r="ES185"/>
  <c r="ET185" s="1"/>
  <c r="ES184"/>
  <c r="ET184" s="1"/>
  <c r="ES183"/>
  <c r="ET183" s="1"/>
  <c r="ES182"/>
  <c r="ET182" s="1"/>
  <c r="ES181"/>
  <c r="ET181" s="1"/>
  <c r="ES180"/>
  <c r="ET180" s="1"/>
  <c r="ES179"/>
  <c r="ET179" s="1"/>
  <c r="ES178"/>
  <c r="ET178" s="1"/>
  <c r="ES177"/>
  <c r="ET177" s="1"/>
  <c r="ES176"/>
  <c r="ET176" s="1"/>
  <c r="ES175"/>
  <c r="ET175" s="1"/>
  <c r="ES174"/>
  <c r="ET174" s="1"/>
  <c r="ES173"/>
  <c r="ET173" s="1"/>
  <c r="ES172"/>
  <c r="ET172" s="1"/>
  <c r="ES171"/>
  <c r="ET171" s="1"/>
  <c r="ES170"/>
  <c r="ET170" s="1"/>
  <c r="ES169"/>
  <c r="ET169" s="1"/>
  <c r="ES168"/>
  <c r="ET168" s="1"/>
  <c r="ES167"/>
  <c r="ET167" s="1"/>
  <c r="ES166"/>
  <c r="ET166" s="1"/>
  <c r="ES165"/>
  <c r="ET165" s="1"/>
  <c r="ES164"/>
  <c r="ET164" s="1"/>
  <c r="ES163"/>
  <c r="ET163" s="1"/>
  <c r="ES162"/>
  <c r="ET162" s="1"/>
  <c r="ES161"/>
  <c r="ET161" s="1"/>
  <c r="ES160"/>
  <c r="ET160" s="1"/>
  <c r="ES159"/>
  <c r="ET159" s="1"/>
  <c r="ES158"/>
  <c r="ET158" s="1"/>
  <c r="ES157"/>
  <c r="ET157" s="1"/>
  <c r="ES156"/>
  <c r="ET156" s="1"/>
  <c r="ES155"/>
  <c r="ET155" s="1"/>
  <c r="ES154"/>
  <c r="ET154" s="1"/>
  <c r="ES153"/>
  <c r="ET153" s="1"/>
  <c r="ES152"/>
  <c r="ET152" s="1"/>
  <c r="ES151"/>
  <c r="ET151" s="1"/>
  <c r="ES150"/>
  <c r="ET150" s="1"/>
  <c r="ES149"/>
  <c r="ET149" s="1"/>
  <c r="ES148"/>
  <c r="ET148" s="1"/>
  <c r="ES147"/>
  <c r="ET147" s="1"/>
  <c r="ES146"/>
  <c r="ET146" s="1"/>
  <c r="ES145"/>
  <c r="ET145" s="1"/>
  <c r="ES144"/>
  <c r="ET144" s="1"/>
  <c r="ES143"/>
  <c r="ET143" s="1"/>
  <c r="ES142"/>
  <c r="ET142" s="1"/>
  <c r="ES141"/>
  <c r="ET141" s="1"/>
  <c r="ES140"/>
  <c r="ET140" s="1"/>
  <c r="ES139"/>
  <c r="ET139" s="1"/>
  <c r="ES138"/>
  <c r="ET138" s="1"/>
  <c r="ES137"/>
  <c r="ET137" s="1"/>
  <c r="ES136"/>
  <c r="ET136" s="1"/>
  <c r="ES135"/>
  <c r="ET135" s="1"/>
  <c r="ES134"/>
  <c r="ET134" s="1"/>
  <c r="ES133"/>
  <c r="ET133" s="1"/>
  <c r="ES132"/>
  <c r="ET132" s="1"/>
  <c r="ES131"/>
  <c r="ET131" s="1"/>
  <c r="ES130"/>
  <c r="ET130" s="1"/>
  <c r="ES129"/>
  <c r="ET129" s="1"/>
  <c r="ES128"/>
  <c r="ET128" s="1"/>
  <c r="ES127"/>
  <c r="ET127" s="1"/>
  <c r="ES126"/>
  <c r="ET126" s="1"/>
  <c r="ES125"/>
  <c r="ET125" s="1"/>
  <c r="ES124"/>
  <c r="ET124" s="1"/>
  <c r="ES123"/>
  <c r="ET123" s="1"/>
  <c r="ES122"/>
  <c r="ET122" s="1"/>
  <c r="ES121"/>
  <c r="ET121" s="1"/>
  <c r="ES120"/>
  <c r="ET120" s="1"/>
  <c r="ES119"/>
  <c r="ET119" s="1"/>
  <c r="ES118"/>
  <c r="ET118" s="1"/>
  <c r="ES117"/>
  <c r="ET117" s="1"/>
  <c r="ES116"/>
  <c r="ET116" s="1"/>
  <c r="ES115"/>
  <c r="ET115" s="1"/>
  <c r="ES114"/>
  <c r="ET114" s="1"/>
  <c r="ES113"/>
  <c r="ET113" s="1"/>
  <c r="ES112"/>
  <c r="ET112" s="1"/>
  <c r="ES111"/>
  <c r="ET111" s="1"/>
  <c r="ES110"/>
  <c r="ET110" s="1"/>
  <c r="ES109"/>
  <c r="ET109" s="1"/>
  <c r="ES108"/>
  <c r="ET108" s="1"/>
  <c r="ES107"/>
  <c r="ET107" s="1"/>
  <c r="ES106"/>
  <c r="ET106" s="1"/>
  <c r="ES105"/>
  <c r="ET105" s="1"/>
  <c r="ES104"/>
  <c r="ET104" s="1"/>
  <c r="ES72"/>
  <c r="ET72" s="1"/>
  <c r="ES71"/>
  <c r="ET71" s="1"/>
  <c r="ES70"/>
  <c r="ET70" s="1"/>
  <c r="ES69"/>
  <c r="ET69" s="1"/>
  <c r="ES68"/>
  <c r="ET68" s="1"/>
  <c r="ES300"/>
  <c r="ET300" s="1"/>
  <c r="EX46"/>
  <c r="ES26"/>
  <c r="ET26" s="1"/>
  <c r="EX31"/>
  <c r="ES28"/>
  <c r="ET28" s="1"/>
  <c r="ES29"/>
  <c r="ET29" s="1"/>
  <c r="ES21"/>
  <c r="ET21" s="1"/>
  <c r="ES27"/>
  <c r="ET27" s="1"/>
  <c r="EX20"/>
  <c r="EY21"/>
  <c r="ES22"/>
  <c r="ET22" s="1"/>
  <c r="ES23"/>
  <c r="ET23" s="1"/>
  <c r="ES24"/>
  <c r="ET24" s="1"/>
  <c r="ES25"/>
  <c r="ET25" s="1"/>
  <c r="EX45"/>
  <c r="ES48"/>
  <c r="ET48" s="1"/>
  <c r="EX44"/>
  <c r="EX19"/>
  <c r="EX76"/>
  <c r="ES67"/>
  <c r="ET67" s="1"/>
  <c r="ES55"/>
  <c r="ET55" s="1"/>
  <c r="ES60"/>
  <c r="ET60" s="1"/>
  <c r="ES58"/>
  <c r="ET58" s="1"/>
  <c r="ES57"/>
  <c r="ET57" s="1"/>
  <c r="ER18"/>
  <c r="EY18" s="1"/>
  <c r="EQ18"/>
  <c r="EW18" s="1"/>
  <c r="ER17"/>
  <c r="EY17" s="1"/>
  <c r="EQ17"/>
  <c r="EW17" s="1"/>
  <c r="CX17"/>
  <c r="EX17" s="1"/>
  <c r="CW17"/>
  <c r="EV17" s="1"/>
  <c r="CX16"/>
  <c r="EX16" s="1"/>
  <c r="CW16"/>
  <c r="EV16" s="1"/>
  <c r="CX15"/>
  <c r="EX15" s="1"/>
  <c r="CW15"/>
  <c r="EV15" s="1"/>
  <c r="EX13"/>
  <c r="CW13"/>
  <c r="EV13" s="1"/>
  <c r="ER16"/>
  <c r="EY16" s="1"/>
  <c r="EQ16"/>
  <c r="EW16" s="1"/>
  <c r="ER15"/>
  <c r="ES15" s="1"/>
  <c r="ET15" s="1"/>
  <c r="EQ15"/>
  <c r="EW15" s="1"/>
  <c r="ER13"/>
  <c r="EY13" s="1"/>
  <c r="EQ13"/>
  <c r="EW13" s="1"/>
  <c r="EY15"/>
  <c r="ER14"/>
  <c r="EY14" s="1"/>
  <c r="EQ14"/>
  <c r="EW14" s="1"/>
  <c r="CW14"/>
  <c r="EV14" s="1"/>
  <c r="CX14"/>
  <c r="EX14" s="1"/>
  <c r="EX304" l="1"/>
  <c r="I305" s="1"/>
  <c r="EY304"/>
  <c r="EV304"/>
  <c r="EW304"/>
  <c r="ES17"/>
  <c r="ET17" s="1"/>
  <c r="ES16"/>
  <c r="ET16" s="1"/>
  <c r="ES14"/>
  <c r="ES304" l="1"/>
  <c r="ET14"/>
  <c r="ET304" s="1"/>
  <c r="S15"/>
  <c r="AB15" s="1"/>
  <c r="S16"/>
  <c r="AB16" s="1"/>
  <c r="S17"/>
  <c r="AB17" s="1"/>
  <c r="S18"/>
  <c r="AB18" s="1"/>
  <c r="S19"/>
  <c r="AB19" s="1"/>
  <c r="S20"/>
  <c r="AB20" s="1"/>
  <c r="S21"/>
  <c r="AB21" s="1"/>
  <c r="S22"/>
  <c r="AB22" s="1"/>
  <c r="S23"/>
  <c r="AB23" s="1"/>
  <c r="S24"/>
  <c r="AB24" s="1"/>
  <c r="S25"/>
  <c r="AB25" s="1"/>
  <c r="S26"/>
  <c r="AB26" s="1"/>
  <c r="S27"/>
  <c r="AB27" s="1"/>
  <c r="S28"/>
  <c r="AB28" s="1"/>
  <c r="S29"/>
  <c r="AB29" s="1"/>
  <c r="S30"/>
  <c r="AB30" s="1"/>
  <c r="S31"/>
  <c r="AB31" s="1"/>
  <c r="S32"/>
  <c r="AB32" s="1"/>
  <c r="S33"/>
  <c r="AB33" s="1"/>
  <c r="S34"/>
  <c r="AB34" s="1"/>
  <c r="S35"/>
  <c r="AB35" s="1"/>
  <c r="S36"/>
  <c r="AB36" s="1"/>
  <c r="S37"/>
  <c r="AB37" s="1"/>
  <c r="S38"/>
  <c r="AB38" s="1"/>
  <c r="S39"/>
  <c r="AB39" s="1"/>
  <c r="S40"/>
  <c r="AB40" s="1"/>
  <c r="S41"/>
  <c r="AB41" s="1"/>
  <c r="S42"/>
  <c r="AB42" s="1"/>
  <c r="S43"/>
  <c r="AB43" s="1"/>
  <c r="S44"/>
  <c r="AB44" s="1"/>
  <c r="S45"/>
  <c r="AB45" s="1"/>
  <c r="S46"/>
  <c r="AB46" s="1"/>
  <c r="S47"/>
  <c r="AB47" s="1"/>
  <c r="S48"/>
  <c r="AB48" s="1"/>
  <c r="S49"/>
  <c r="AB49" s="1"/>
  <c r="S50"/>
  <c r="AB50" s="1"/>
  <c r="S51"/>
  <c r="AB51" s="1"/>
  <c r="S52"/>
  <c r="AB52" s="1"/>
  <c r="S53"/>
  <c r="AB53" s="1"/>
  <c r="S54"/>
  <c r="AB54" s="1"/>
  <c r="S55"/>
  <c r="AB55" s="1"/>
  <c r="S56"/>
  <c r="AB56" s="1"/>
  <c r="S57"/>
  <c r="AB57" s="1"/>
  <c r="S58"/>
  <c r="AB58" s="1"/>
  <c r="S59"/>
  <c r="AB59" s="1"/>
  <c r="S60"/>
  <c r="AB60" s="1"/>
  <c r="S61"/>
  <c r="AB61" s="1"/>
  <c r="S62"/>
  <c r="AB62" s="1"/>
  <c r="S63"/>
  <c r="AB63" s="1"/>
  <c r="S64"/>
  <c r="AB64" s="1"/>
  <c r="S65"/>
  <c r="AB65" s="1"/>
  <c r="S66"/>
  <c r="AB66" s="1"/>
  <c r="S67"/>
  <c r="AB67" s="1"/>
  <c r="S68"/>
  <c r="AB68" s="1"/>
  <c r="S69"/>
  <c r="AB69" s="1"/>
  <c r="S70"/>
  <c r="AB70" s="1"/>
  <c r="S71"/>
  <c r="AB71" s="1"/>
  <c r="S72"/>
  <c r="AB72" s="1"/>
  <c r="S73"/>
  <c r="AB73" s="1"/>
  <c r="S74"/>
  <c r="AB74" s="1"/>
  <c r="S75"/>
  <c r="AB75" s="1"/>
  <c r="S76"/>
  <c r="AB76" s="1"/>
  <c r="S77"/>
  <c r="AB77" s="1"/>
  <c r="S78"/>
  <c r="AB78" s="1"/>
  <c r="S79"/>
  <c r="AB79" s="1"/>
  <c r="S80"/>
  <c r="AB80" s="1"/>
  <c r="S81"/>
  <c r="AB81" s="1"/>
  <c r="S82"/>
  <c r="AB82" s="1"/>
  <c r="S83"/>
  <c r="AB83" s="1"/>
  <c r="S84"/>
  <c r="AB84" s="1"/>
  <c r="S85"/>
  <c r="AB85" s="1"/>
  <c r="S86"/>
  <c r="AB86" s="1"/>
  <c r="S87"/>
  <c r="AB87" s="1"/>
  <c r="S88"/>
  <c r="AB88" s="1"/>
  <c r="S89"/>
  <c r="AB89" s="1"/>
  <c r="S90"/>
  <c r="AB90" s="1"/>
  <c r="S91"/>
  <c r="AB91" s="1"/>
  <c r="S92"/>
  <c r="AB92" s="1"/>
  <c r="S93"/>
  <c r="AB93" s="1"/>
  <c r="S94"/>
  <c r="AB94" s="1"/>
  <c r="S95"/>
  <c r="AB95" s="1"/>
  <c r="S96"/>
  <c r="AB96" s="1"/>
  <c r="S97"/>
  <c r="AB97" s="1"/>
  <c r="S98"/>
  <c r="AB98" s="1"/>
  <c r="S99"/>
  <c r="AB99" s="1"/>
  <c r="S100"/>
  <c r="AB100" s="1"/>
  <c r="S101"/>
  <c r="AB101" s="1"/>
  <c r="S102"/>
  <c r="AB102" s="1"/>
  <c r="S103"/>
  <c r="AB103" s="1"/>
  <c r="S104"/>
  <c r="AB104" s="1"/>
  <c r="S105"/>
  <c r="AB105" s="1"/>
  <c r="S106"/>
  <c r="AB106" s="1"/>
  <c r="S107"/>
  <c r="AB107" s="1"/>
  <c r="S108"/>
  <c r="AB108" s="1"/>
  <c r="S109"/>
  <c r="AB109" s="1"/>
  <c r="S110"/>
  <c r="AB110" s="1"/>
  <c r="S111"/>
  <c r="AB111" s="1"/>
  <c r="S112"/>
  <c r="AB112" s="1"/>
  <c r="S113"/>
  <c r="AB113" s="1"/>
  <c r="S114"/>
  <c r="AB114" s="1"/>
  <c r="S115"/>
  <c r="AB115" s="1"/>
  <c r="S116"/>
  <c r="AB116" s="1"/>
  <c r="S117"/>
  <c r="AB117" s="1"/>
  <c r="S118"/>
  <c r="AB118" s="1"/>
  <c r="S119"/>
  <c r="AB119" s="1"/>
  <c r="S120"/>
  <c r="AB120" s="1"/>
  <c r="S121"/>
  <c r="AB121" s="1"/>
  <c r="S122"/>
  <c r="AB122" s="1"/>
  <c r="S123"/>
  <c r="AB123" s="1"/>
  <c r="S124"/>
  <c r="AB124" s="1"/>
  <c r="S125"/>
  <c r="AB125" s="1"/>
  <c r="S126"/>
  <c r="AB126" s="1"/>
  <c r="S127"/>
  <c r="AB127" s="1"/>
  <c r="S128"/>
  <c r="AB128" s="1"/>
  <c r="S129"/>
  <c r="AB129" s="1"/>
  <c r="S130"/>
  <c r="AB130" s="1"/>
  <c r="S131"/>
  <c r="AB131" s="1"/>
  <c r="S132"/>
  <c r="AB132" s="1"/>
  <c r="S133"/>
  <c r="AB133" s="1"/>
  <c r="S134"/>
  <c r="AB134" s="1"/>
  <c r="S135"/>
  <c r="AB135" s="1"/>
  <c r="S136"/>
  <c r="AB136" s="1"/>
  <c r="S137"/>
  <c r="AB137" s="1"/>
  <c r="S138"/>
  <c r="AB138" s="1"/>
  <c r="S139"/>
  <c r="AB139" s="1"/>
  <c r="S140"/>
  <c r="AB140" s="1"/>
  <c r="S141"/>
  <c r="AB141" s="1"/>
  <c r="S142"/>
  <c r="AB142" s="1"/>
  <c r="S143"/>
  <c r="AB143" s="1"/>
  <c r="S144"/>
  <c r="AB144" s="1"/>
  <c r="S145"/>
  <c r="AB145" s="1"/>
  <c r="S146"/>
  <c r="AB146" s="1"/>
  <c r="S147"/>
  <c r="AB147" s="1"/>
  <c r="S148"/>
  <c r="AB148" s="1"/>
  <c r="S149"/>
  <c r="AB149" s="1"/>
  <c r="S150"/>
  <c r="AB150" s="1"/>
  <c r="S151"/>
  <c r="AB151" s="1"/>
  <c r="S152"/>
  <c r="AB152" s="1"/>
  <c r="S153"/>
  <c r="AB153" s="1"/>
  <c r="S154"/>
  <c r="AB154" s="1"/>
  <c r="S155"/>
  <c r="AB155" s="1"/>
  <c r="S156"/>
  <c r="AB156" s="1"/>
  <c r="S157"/>
  <c r="AB157" s="1"/>
  <c r="S158"/>
  <c r="AB158" s="1"/>
  <c r="S159"/>
  <c r="AB159" s="1"/>
  <c r="S160"/>
  <c r="AB160" s="1"/>
  <c r="S161"/>
  <c r="AB161" s="1"/>
  <c r="S162"/>
  <c r="AB162" s="1"/>
  <c r="S163"/>
  <c r="AB163" s="1"/>
  <c r="S164"/>
  <c r="AB164" s="1"/>
  <c r="S165"/>
  <c r="AB165" s="1"/>
  <c r="S166"/>
  <c r="AB166" s="1"/>
  <c r="S167"/>
  <c r="AB167" s="1"/>
  <c r="S168"/>
  <c r="AB168" s="1"/>
  <c r="S169"/>
  <c r="AB169" s="1"/>
  <c r="S170"/>
  <c r="AB170" s="1"/>
  <c r="S171"/>
  <c r="AB171" s="1"/>
  <c r="S172"/>
  <c r="AB172" s="1"/>
  <c r="S173"/>
  <c r="AB173" s="1"/>
  <c r="S174"/>
  <c r="AB174" s="1"/>
  <c r="S175"/>
  <c r="AB175" s="1"/>
  <c r="S176"/>
  <c r="AB176" s="1"/>
  <c r="S177"/>
  <c r="AB177" s="1"/>
  <c r="S178"/>
  <c r="AB178" s="1"/>
  <c r="S179"/>
  <c r="AB179" s="1"/>
  <c r="S180"/>
  <c r="AB180" s="1"/>
  <c r="S181"/>
  <c r="AB181" s="1"/>
  <c r="S182"/>
  <c r="AB182" s="1"/>
  <c r="S183"/>
  <c r="AB183" s="1"/>
  <c r="S184"/>
  <c r="AB184" s="1"/>
  <c r="S185"/>
  <c r="AB185" s="1"/>
  <c r="S186"/>
  <c r="AB186" s="1"/>
  <c r="S187"/>
  <c r="AB187" s="1"/>
  <c r="S188"/>
  <c r="AB188" s="1"/>
  <c r="S189"/>
  <c r="AB189" s="1"/>
  <c r="S190"/>
  <c r="AB190" s="1"/>
  <c r="S191"/>
  <c r="AB191" s="1"/>
  <c r="S192"/>
  <c r="AB192" s="1"/>
  <c r="S193"/>
  <c r="AB193" s="1"/>
  <c r="S194"/>
  <c r="AB194" s="1"/>
  <c r="S195"/>
  <c r="AB195" s="1"/>
  <c r="S196"/>
  <c r="AB196" s="1"/>
  <c r="S197"/>
  <c r="AB197" s="1"/>
  <c r="S198"/>
  <c r="AB198" s="1"/>
  <c r="S199"/>
  <c r="AB199" s="1"/>
  <c r="S200"/>
  <c r="AB200" s="1"/>
  <c r="S201"/>
  <c r="AB201" s="1"/>
  <c r="S202"/>
  <c r="AB202" s="1"/>
  <c r="S203"/>
  <c r="AB203" s="1"/>
  <c r="S204"/>
  <c r="AB204" s="1"/>
  <c r="S205"/>
  <c r="AB205" s="1"/>
  <c r="S206"/>
  <c r="AB206" s="1"/>
  <c r="S207"/>
  <c r="AB207" s="1"/>
  <c r="S208"/>
  <c r="AB208" s="1"/>
  <c r="S209"/>
  <c r="AB209" s="1"/>
  <c r="S210"/>
  <c r="AB210" s="1"/>
  <c r="S211"/>
  <c r="AB211" s="1"/>
  <c r="S212"/>
  <c r="AB212" s="1"/>
  <c r="S213"/>
  <c r="AB213" s="1"/>
  <c r="S214"/>
  <c r="AB214" s="1"/>
  <c r="S215"/>
  <c r="AB215" s="1"/>
  <c r="S216"/>
  <c r="AB216" s="1"/>
  <c r="S217"/>
  <c r="AB217" s="1"/>
  <c r="S218"/>
  <c r="AB218" s="1"/>
  <c r="S219"/>
  <c r="AB219" s="1"/>
  <c r="S220"/>
  <c r="AB220" s="1"/>
  <c r="S221"/>
  <c r="AB221" s="1"/>
  <c r="S222"/>
  <c r="AB222" s="1"/>
  <c r="S223"/>
  <c r="AB223" s="1"/>
  <c r="S224"/>
  <c r="AB224" s="1"/>
  <c r="S225"/>
  <c r="AB225" s="1"/>
  <c r="S226"/>
  <c r="AB226" s="1"/>
  <c r="S227"/>
  <c r="AB227" s="1"/>
  <c r="S228"/>
  <c r="AB228" s="1"/>
  <c r="S229"/>
  <c r="AB229" s="1"/>
  <c r="S230"/>
  <c r="AB230" s="1"/>
  <c r="S231"/>
  <c r="AB231" s="1"/>
  <c r="S232"/>
  <c r="AB232" s="1"/>
  <c r="S233"/>
  <c r="AB233" s="1"/>
  <c r="S234"/>
  <c r="AB234" s="1"/>
  <c r="S235"/>
  <c r="AB235" s="1"/>
  <c r="S236"/>
  <c r="AB236" s="1"/>
  <c r="S237"/>
  <c r="AB237" s="1"/>
  <c r="S238"/>
  <c r="AB238" s="1"/>
  <c r="S239"/>
  <c r="AB239" s="1"/>
  <c r="S240"/>
  <c r="AB240" s="1"/>
  <c r="S241"/>
  <c r="AB241" s="1"/>
  <c r="S242"/>
  <c r="AB242" s="1"/>
  <c r="S243"/>
  <c r="AB243" s="1"/>
  <c r="S244"/>
  <c r="AB244" s="1"/>
  <c r="S245"/>
  <c r="AB245" s="1"/>
  <c r="S246"/>
  <c r="AB246" s="1"/>
  <c r="S247"/>
  <c r="AB247" s="1"/>
  <c r="S248"/>
  <c r="AB248" s="1"/>
  <c r="S249"/>
  <c r="AB249" s="1"/>
  <c r="S250"/>
  <c r="AB250" s="1"/>
  <c r="S251"/>
  <c r="AB251" s="1"/>
  <c r="S252"/>
  <c r="AB252" s="1"/>
  <c r="S253"/>
  <c r="AB253" s="1"/>
  <c r="S254"/>
  <c r="AB254" s="1"/>
  <c r="S255"/>
  <c r="AB255" s="1"/>
  <c r="S256"/>
  <c r="AB256" s="1"/>
  <c r="S257"/>
  <c r="AB257" s="1"/>
  <c r="S258"/>
  <c r="AB258" s="1"/>
  <c r="S259"/>
  <c r="AB259" s="1"/>
  <c r="S260"/>
  <c r="AB260" s="1"/>
  <c r="S261"/>
  <c r="AB261" s="1"/>
  <c r="S262"/>
  <c r="AB262" s="1"/>
  <c r="S263"/>
  <c r="AB263" s="1"/>
  <c r="S264"/>
  <c r="AB264" s="1"/>
  <c r="S265"/>
  <c r="AB265" s="1"/>
  <c r="S266"/>
  <c r="AB266" s="1"/>
  <c r="S267"/>
  <c r="AB267" s="1"/>
  <c r="S268"/>
  <c r="AB268" s="1"/>
  <c r="S269"/>
  <c r="AB269" s="1"/>
  <c r="S270"/>
  <c r="AB270" s="1"/>
  <c r="S271"/>
  <c r="AB271" s="1"/>
  <c r="S272"/>
  <c r="AB272" s="1"/>
  <c r="S273"/>
  <c r="AB273" s="1"/>
  <c r="S274"/>
  <c r="AB274" s="1"/>
  <c r="S275"/>
  <c r="AB275" s="1"/>
  <c r="S276"/>
  <c r="AB276" s="1"/>
  <c r="S277"/>
  <c r="AB277" s="1"/>
  <c r="S278"/>
  <c r="AB278" s="1"/>
  <c r="S279"/>
  <c r="AB279" s="1"/>
  <c r="S280"/>
  <c r="AB280" s="1"/>
  <c r="S281"/>
  <c r="AB281" s="1"/>
  <c r="S282"/>
  <c r="AB282" s="1"/>
  <c r="S283"/>
  <c r="AB283" s="1"/>
  <c r="S284"/>
  <c r="AB284" s="1"/>
  <c r="S285"/>
  <c r="AB285" s="1"/>
  <c r="S286"/>
  <c r="AB286" s="1"/>
  <c r="S287"/>
  <c r="AB287" s="1"/>
  <c r="S288"/>
  <c r="AB288" s="1"/>
  <c r="S289"/>
  <c r="AB289" s="1"/>
  <c r="S290"/>
  <c r="AB290" s="1"/>
  <c r="S291"/>
  <c r="AB291" s="1"/>
  <c r="S292"/>
  <c r="AB292" s="1"/>
  <c r="S293"/>
  <c r="AB293" s="1"/>
  <c r="S294"/>
  <c r="AB294" s="1"/>
  <c r="S295"/>
  <c r="AB295" s="1"/>
  <c r="S296"/>
  <c r="AB296" s="1"/>
  <c r="S297"/>
  <c r="AB297" s="1"/>
  <c r="S298"/>
  <c r="AB298" s="1"/>
  <c r="S299"/>
  <c r="AB299" s="1"/>
  <c r="S300"/>
  <c r="AB300" s="1"/>
  <c r="S301"/>
  <c r="AB301" s="1"/>
  <c r="S302"/>
  <c r="AB302" s="1"/>
  <c r="S13"/>
  <c r="AB13" s="1"/>
  <c r="S14"/>
  <c r="AB14" s="1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14"/>
  <c r="O13"/>
</calcChain>
</file>

<file path=xl/sharedStrings.xml><?xml version="1.0" encoding="utf-8"?>
<sst xmlns="http://schemas.openxmlformats.org/spreadsheetml/2006/main" count="11313" uniqueCount="2776">
  <si>
    <t>Наименование МРСК/РСК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</si>
  <si>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</si>
  <si>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</si>
  <si>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</si>
  <si>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Сумма договора тех. присоединения, тыс. руб. с НДС</t>
  </si>
  <si>
    <t>Реквизиты платежных поручений на получение авансовых платежей</t>
  </si>
  <si>
    <t xml:space="preserve">% от суммы договора </t>
  </si>
  <si>
    <t>Ед. изм. закупаемой продукции</t>
  </si>
  <si>
    <t>Количество</t>
  </si>
  <si>
    <t>Цена за ед-цу, тыс. руб. с НДС</t>
  </si>
  <si>
    <t>Дата исполнения обязательств по договору ТП</t>
  </si>
  <si>
    <t>Физические параметры объекта</t>
  </si>
  <si>
    <t>Сметная стоимость объекта, тыс. руб. с НДС</t>
  </si>
  <si>
    <t>Дата ввода объекта в эксплуатацию</t>
  </si>
  <si>
    <t>Дата ввода объекта на основные фонды</t>
  </si>
  <si>
    <t>№ п/п</t>
  </si>
  <si>
    <t>Присоединяемая мощность, кВт</t>
  </si>
  <si>
    <t>График финансирования, тыс. руб. с НДС</t>
  </si>
  <si>
    <t>График освоения, тыс. руб. без НДС</t>
  </si>
  <si>
    <t>Дефицит/профицит средств на реализацию тех. присоединения в разрезе годового финансирования</t>
  </si>
  <si>
    <t>Дефицит/профицит тех. присоединения по сравнению со стоимостью кап. строя.</t>
  </si>
  <si>
    <t>установленная мощность</t>
  </si>
  <si>
    <t>необходимое резервирование</t>
  </si>
  <si>
    <t>доступная мощность для ТП</t>
  </si>
  <si>
    <t>заявки потребителей МВА</t>
  </si>
  <si>
    <t>Наименование филиала</t>
  </si>
  <si>
    <t>Порядковый номер раздела</t>
  </si>
  <si>
    <t>Порядковый номер проекта в своде МРСК/РСК*</t>
  </si>
  <si>
    <t>Номер титула согласно бухгалтерского учета</t>
  </si>
  <si>
    <t>на 01.01.2010</t>
  </si>
  <si>
    <t>% изменения</t>
  </si>
  <si>
    <t>Порядковый номер проекта в своде филиала*</t>
  </si>
  <si>
    <t>год начала строительства</t>
  </si>
  <si>
    <t>Наименование лота ГКПЗ на 2011 год с расшифровкой перечня работ в рамках укрупненного сметного расчета</t>
  </si>
  <si>
    <t>на 01.01.2011</t>
  </si>
  <si>
    <t>Предельная цена лота для ГКПЗ 2011 года, тыс. руб. с НДС</t>
  </si>
  <si>
    <t>Наименование объекта капитального строительства для включения в ИПР 2011 года</t>
  </si>
  <si>
    <t>Объем незавершенного строительства (стр. 130 баланса) на 01.01.2011</t>
  </si>
  <si>
    <t>Доля денежных средств, полученная от заявителя (лей) от суммы договора (ов) на тех. присоединение на 01.01.2012</t>
  </si>
  <si>
    <t>включен в ИПР 2011 г.(да/нет)</t>
  </si>
  <si>
    <t>жилой дом (коммунально-бытовые нужды)</t>
  </si>
  <si>
    <t>4а</t>
  </si>
  <si>
    <t>4б</t>
  </si>
  <si>
    <t>Курскэнерго</t>
  </si>
  <si>
    <t>33а</t>
  </si>
  <si>
    <t>20а</t>
  </si>
  <si>
    <t>за счет средств тех.присоед.</t>
  </si>
  <si>
    <t>за счет средств тарифа на передачу</t>
  </si>
  <si>
    <t>Высоков пункт учета (шт)</t>
  </si>
  <si>
    <t>АИИС КУЭ (точка)</t>
  </si>
  <si>
    <t>Бустер (шт)</t>
  </si>
  <si>
    <t>Реклоузер  (шт)</t>
  </si>
  <si>
    <t>Сметная стоимость объекта за счет средств тех.присоед., тыс. руб. с НДС</t>
  </si>
  <si>
    <t>Физические параметры и стоимость объекта по средствам технологического присоединения</t>
  </si>
  <si>
    <t>Строит КЛ-6-10 кВ  км</t>
  </si>
  <si>
    <t>Строит-во ВЛ-10кв   км</t>
  </si>
  <si>
    <t>Строит-во 0,4 кВ   км</t>
  </si>
  <si>
    <t>Рек-ция ВЛ-0,4 кВ   км</t>
  </si>
  <si>
    <t>Строт-во ТП         (кВА)</t>
  </si>
  <si>
    <t>Рек-ция ТП              (кВА)</t>
  </si>
  <si>
    <t>Рек-ция  РУ ПС - ячейки   (шт)</t>
  </si>
  <si>
    <t>Физические параметры и стоимость объекта по средствам тарифа на передачу</t>
  </si>
  <si>
    <t>2011 тех.присоед</t>
  </si>
  <si>
    <t>2012 тех.присоед.</t>
  </si>
  <si>
    <t>2012 передача</t>
  </si>
  <si>
    <t>2011год</t>
  </si>
  <si>
    <t>2012 год</t>
  </si>
  <si>
    <t>Сметная стоимость объекта за счет средств тарифа на передачу., тыс. руб. с НДС</t>
  </si>
  <si>
    <t>столбцы не заполнять</t>
  </si>
  <si>
    <t>Категория присоединения</t>
  </si>
  <si>
    <t>5а</t>
  </si>
  <si>
    <t>ОАО "Курские электрические сети"</t>
  </si>
  <si>
    <t>Литошенко Валерий Дмитриевич</t>
  </si>
  <si>
    <t>ООО "Авангард"</t>
  </si>
  <si>
    <t>ОАО "Регионгазхолдинг"</t>
  </si>
  <si>
    <t>Красников Владимир Григорьевич</t>
  </si>
  <si>
    <t>Чушков Сергей Васильевич</t>
  </si>
  <si>
    <t>ОАО «Регионгазхолдинг»</t>
  </si>
  <si>
    <t>ЗАО "Агрокомплекс "Мансурово"</t>
  </si>
  <si>
    <t>ООО «Щигры Главпродукт»</t>
  </si>
  <si>
    <t>Администрация Муниципального образования "Винниковский сельсовет"</t>
  </si>
  <si>
    <t>Курское региональное отделение Центрального филиала ОАО "Мегафон"</t>
  </si>
  <si>
    <t>Костин Сергей Борисович</t>
  </si>
  <si>
    <t>ООО "Газпром информ"</t>
  </si>
  <si>
    <t>ООО "Комплексные упаковочные решения"</t>
  </si>
  <si>
    <t>ООО "Свинокомплекс Пристенский"</t>
  </si>
  <si>
    <t>Дзюба Дмитрий Анатольевич</t>
  </si>
  <si>
    <t>ООО "Курскметалл"</t>
  </si>
  <si>
    <t>Томах Елена Леонидовна</t>
  </si>
  <si>
    <t>МО "Советский сельсовет Советского района"</t>
  </si>
  <si>
    <t>ООО "Газпром трансгаз Москва" ОАО "Газпром"</t>
  </si>
  <si>
    <t>ООО "Газпром трансгаз Москва"</t>
  </si>
  <si>
    <t>Гуров Виктор Васильевич</t>
  </si>
  <si>
    <t>Беженар Айнара Гасанкулуевна</t>
  </si>
  <si>
    <t>ЗАО "Аграрно-производственный центр Фатежский"</t>
  </si>
  <si>
    <t>ООО "Пристенская зерновая компания"</t>
  </si>
  <si>
    <t>Администрация Ольговского сельсовета Кореневского р-на Курской области, МО</t>
  </si>
  <si>
    <t>ООО «Защитное»</t>
  </si>
  <si>
    <t>Гаражно-строительный кооператив №3</t>
  </si>
  <si>
    <t>Аникин Алексей Сергеевич</t>
  </si>
  <si>
    <t>СНТ "Зеленый берег"</t>
  </si>
  <si>
    <t>ОАО "Курский завод КПД"</t>
  </si>
  <si>
    <t>СНТ "Надежда "</t>
  </si>
  <si>
    <t>ОАО "ВымпелКом"</t>
  </si>
  <si>
    <t>Полторацкая Ольга Николаевна</t>
  </si>
  <si>
    <t>ОАО "Магнитный +"</t>
  </si>
  <si>
    <t>Стаханова Любовь Сергеевна</t>
  </si>
  <si>
    <t>КФХ Антипов Василий Николаевич</t>
  </si>
  <si>
    <t>Попов Владимир Александрович</t>
  </si>
  <si>
    <t>Дорохина Эльвира Эдвардовна</t>
  </si>
  <si>
    <t>ООО "Тракт"</t>
  </si>
  <si>
    <t>ООО "Вектор-С"</t>
  </si>
  <si>
    <t>Домашева Евдокия Дмитриевна</t>
  </si>
  <si>
    <t>Апальков Сергей Витальевич</t>
  </si>
  <si>
    <t>Галушкин Александр Сергеевич</t>
  </si>
  <si>
    <t>Котарева Майя Анатольевна</t>
  </si>
  <si>
    <t>Городенский Дмитрий Александрович</t>
  </si>
  <si>
    <t>СПК "Ленинский призыв"</t>
  </si>
  <si>
    <t>Согомонян Ануш Андраниковна</t>
  </si>
  <si>
    <t>Коренева Светлана Владимировна</t>
  </si>
  <si>
    <t>Долженкова Наталья Викторовна</t>
  </si>
  <si>
    <t>Стекачев Владимир Васильевич</t>
  </si>
  <si>
    <t>ЗАО "Курская сотовая связь" (Теле 2 - Курск)</t>
  </si>
  <si>
    <t>Смецкой Александр Анатольевич</t>
  </si>
  <si>
    <t>Кручинин Николай Васильевич</t>
  </si>
  <si>
    <t>ИП Шумаков Олег Анатольевич</t>
  </si>
  <si>
    <t>Нагомир Тамара Григорьевна</t>
  </si>
  <si>
    <t>Павлов Василий Иванович</t>
  </si>
  <si>
    <t>Драгалев Виктор Павлович</t>
  </si>
  <si>
    <t>Брехова Ольга Александровна</t>
  </si>
  <si>
    <t>Савенков Виталий Васильевич</t>
  </si>
  <si>
    <t>Шишлова Елена Николаевна</t>
  </si>
  <si>
    <t>ОГСОУ Льговская с(к)о школа-интернат VIII вида</t>
  </si>
  <si>
    <t>ООО "Регион Сервис"</t>
  </si>
  <si>
    <t>Афонасьев Сергей Николаевич</t>
  </si>
  <si>
    <t>Администрация Большесолдатского района Курской области</t>
  </si>
  <si>
    <t>Амелин Евгений Геннадьевич</t>
  </si>
  <si>
    <t>Маклыгина Наталья Сергеевна</t>
  </si>
  <si>
    <t>Надененко Владимир Васильевич</t>
  </si>
  <si>
    <t>ИП Жарких Алексей Николаевич</t>
  </si>
  <si>
    <t>Картышова Нина Александровна</t>
  </si>
  <si>
    <t>Татарникова Ольга Алексеевна</t>
  </si>
  <si>
    <t>Кулугин Андрей Игоревич</t>
  </si>
  <si>
    <t>Тарасова Эльвира Александровна</t>
  </si>
  <si>
    <t>Титов Николай Николаевич</t>
  </si>
  <si>
    <t>Аплинов Эдуард Матвеевич</t>
  </si>
  <si>
    <t>Мельниченко Марина Валерьевна</t>
  </si>
  <si>
    <t>Белоцерковская Раиса Ивановна</t>
  </si>
  <si>
    <t>Курасов Виталий Григорьевич</t>
  </si>
  <si>
    <t>Татаринов Сергей Алексеевич</t>
  </si>
  <si>
    <t>Дюмин Эдуард Николаевич</t>
  </si>
  <si>
    <t>Малыхин Сергей Викторович</t>
  </si>
  <si>
    <t>ОАО "Вымпелком"</t>
  </si>
  <si>
    <t>Стародубцева Людмила Владимировна в лице Стародубцева Артема Александровича</t>
  </si>
  <si>
    <t>Горячева Дина Андреевна</t>
  </si>
  <si>
    <t>ООО "Продовольственный рай"</t>
  </si>
  <si>
    <t>Посашовка Ирина Леонидовна</t>
  </si>
  <si>
    <t>Воронкова Галина Николаевна</t>
  </si>
  <si>
    <t>ООО "АПК-Черноземье"</t>
  </si>
  <si>
    <t>Гембицкий Александр Мустафович</t>
  </si>
  <si>
    <t>ЗАО "Теплоэнергосбытовая компания"</t>
  </si>
  <si>
    <t>Сергеев Степан Владимирович</t>
  </si>
  <si>
    <t>Местная религиозная организация православный Приход храма Святителя Николая п. Кшенский Советского р-на Курской обл. Курской Епархии Русской Православной Церкви</t>
  </si>
  <si>
    <t>ОАО "Мобильные ТелеСистемы"</t>
  </si>
  <si>
    <t>Гусенко Валентина Николаевна</t>
  </si>
  <si>
    <t>Олейников Владимир Станиславович</t>
  </si>
  <si>
    <t>Солодилов Владимир Александрович</t>
  </si>
  <si>
    <t>Фальковский Николай Иванович</t>
  </si>
  <si>
    <t>Тупицкий Сергей Владимирович</t>
  </si>
  <si>
    <t>Андрейкин Евгений Петрович</t>
  </si>
  <si>
    <t>Маклакова Галина Александровна</t>
  </si>
  <si>
    <t>Брусенцев Алексей Михайлович</t>
  </si>
  <si>
    <t>Черемисинова Галина Васильевна</t>
  </si>
  <si>
    <t>Местная религиозная организация православный приход Храма Рождества Христова</t>
  </si>
  <si>
    <t>Плеханов Павел Николаевич</t>
  </si>
  <si>
    <t>Кононов Александр Васильевич</t>
  </si>
  <si>
    <t>Грищенко Анатолий Григорьевич</t>
  </si>
  <si>
    <t>ООО "Паритет"</t>
  </si>
  <si>
    <t>СНТ "Горняк"</t>
  </si>
  <si>
    <t>КХ Гончарук Юрий Анатольевич</t>
  </si>
  <si>
    <t>ООО "Визор"</t>
  </si>
  <si>
    <t>Нефедов Владимир Иванович</t>
  </si>
  <si>
    <t>Васильев Александр Петрович</t>
  </si>
  <si>
    <t>Ишутин Евгений Владимирович</t>
  </si>
  <si>
    <t>Дзюба Максим Анатольевич</t>
  </si>
  <si>
    <t>Шульгинова  Тамара Алексеевна</t>
  </si>
  <si>
    <t>Яковлев Олег Юрьевич</t>
  </si>
  <si>
    <t>Сопин Валерий Анатольевич</t>
  </si>
  <si>
    <t>Бескровный Александр Викторович</t>
  </si>
  <si>
    <t>ООО СУ "Спецжилстрой"</t>
  </si>
  <si>
    <t>Коломоец Раиса Ивановна</t>
  </si>
  <si>
    <t>ИП Шевцов Николай Владимирович</t>
  </si>
  <si>
    <t>ИП КФХ Козлов Виктор Иванович</t>
  </si>
  <si>
    <t>Белан Диана Владимировна</t>
  </si>
  <si>
    <t>Мезенцева Анна Никитична</t>
  </si>
  <si>
    <t>Дахин Михаил Викторович</t>
  </si>
  <si>
    <t>Тулупов Владимир Леонидович</t>
  </si>
  <si>
    <t>Курское региональное отделение Центрального филиала ОАО «МегаФон»</t>
  </si>
  <si>
    <t>Верханова Эльвира Вячеславовна</t>
  </si>
  <si>
    <t>Юносова Валентина Федоровна</t>
  </si>
  <si>
    <t>Феоктистов Евгений Александрович</t>
  </si>
  <si>
    <t>Открытое акционерное общество " ВымпелКом"</t>
  </si>
  <si>
    <t>Хижнякова Наталья Петровна</t>
  </si>
  <si>
    <t>ОАО " ВымпелКом"</t>
  </si>
  <si>
    <t>Умеренкова Алла Ивановна</t>
  </si>
  <si>
    <t>Власов Игорь Трофимович</t>
  </si>
  <si>
    <t>Администрация г. Обояни</t>
  </si>
  <si>
    <t>Радченко Игорь Викторович</t>
  </si>
  <si>
    <t>Администрация Щетининского сельсовета Курского района Курской области</t>
  </si>
  <si>
    <t>Машкина Елена Николаевна</t>
  </si>
  <si>
    <t>Михилева Татьяна Михайловна</t>
  </si>
  <si>
    <t>Авилов Сергей Витальевич</t>
  </si>
  <si>
    <t>Залунин Виктор Викторович</t>
  </si>
  <si>
    <t>Рыльское отделение № 3891 ОАО «Сбербанк России»</t>
  </si>
  <si>
    <t>Некрасов Виталий Вячеславович</t>
  </si>
  <si>
    <t>ООО "Псельское"</t>
  </si>
  <si>
    <t>Администрация Ворошневского сельсовета</t>
  </si>
  <si>
    <t>ООО "Промконсервы"</t>
  </si>
  <si>
    <t>Лихачева Наталья Викторовна</t>
  </si>
  <si>
    <t>ОГУП "Курское жилищно-эксплуатационное предприятие"</t>
  </si>
  <si>
    <t>Зайшлый Анатолий Прокоповьевич</t>
  </si>
  <si>
    <t>Лунева Юлия Анатольевна</t>
  </si>
  <si>
    <t>Агейкина Валентина Николаевна</t>
  </si>
  <si>
    <t>Турищев Александр Иванович</t>
  </si>
  <si>
    <t>Ельшин Виктор Павлович</t>
  </si>
  <si>
    <t>Белашов Олег Анатольевич</t>
  </si>
  <si>
    <t>Плотников Сергей Викторович</t>
  </si>
  <si>
    <t>ИП Дюдин Андрей Иванович</t>
  </si>
  <si>
    <t>Андреева Татьяна Алексеевна</t>
  </si>
  <si>
    <t>Буданов Игорь Константинович</t>
  </si>
  <si>
    <t>ФКУ «Управление автомобильной магистрали Москва -  Харьков Федерального дорожного агенства»</t>
  </si>
  <si>
    <t>Администрация  Ивановского сельсовета Рыльского района</t>
  </si>
  <si>
    <t>Администрация Щекинского сельсовета Рыльского района</t>
  </si>
  <si>
    <t>Бирюков Иван Павлович</t>
  </si>
  <si>
    <t>Маслова Наталья Александровна</t>
  </si>
  <si>
    <t>Шадрин Эдуард Анатольевич</t>
  </si>
  <si>
    <t>ИП Пикалова Елена Сергеевна</t>
  </si>
  <si>
    <t>Немцев Владимир Федорович</t>
  </si>
  <si>
    <t>Слепухов Владимир Андреевич</t>
  </si>
  <si>
    <t>Администрация п.Кшенский</t>
  </si>
  <si>
    <t>Администрация г. Обоянь Курской области</t>
  </si>
  <si>
    <t>ИП Товмасян Каролина Анатольевна</t>
  </si>
  <si>
    <t>Медведева Ольга Валерьевна</t>
  </si>
  <si>
    <t>Чернышов Александр Михайлович</t>
  </si>
  <si>
    <t>Воробьев Сергей Егорович</t>
  </si>
  <si>
    <t>Бабкин Юрий Михайлович</t>
  </si>
  <si>
    <t>Селихов Леонид Алексеевич</t>
  </si>
  <si>
    <t>Репалова Наталья Владимировна</t>
  </si>
  <si>
    <t>Бреев Павел Николаевич</t>
  </si>
  <si>
    <t>Манохина Елена Ивановна</t>
  </si>
  <si>
    <t>Гриднев Евгений Александрович</t>
  </si>
  <si>
    <t>ИП Чернышов Александр Михайлович</t>
  </si>
  <si>
    <t>Алисова Марина Петровна</t>
  </si>
  <si>
    <t>Иванова Оксана Борисовна</t>
  </si>
  <si>
    <t>Лецкий Василий Николаевич</t>
  </si>
  <si>
    <t>Иллариошкин Вячеслав Михайлович</t>
  </si>
  <si>
    <t>МОУ "Комаровская средняя общеоразовательная школа"</t>
  </si>
  <si>
    <t>Чурсинов Владимир Александрович</t>
  </si>
  <si>
    <t>Ястребов Сергей Иванович</t>
  </si>
  <si>
    <t>Лукьянчиков Иван Никитович</t>
  </si>
  <si>
    <t>Татаркин Геннадий Алексеевич</t>
  </si>
  <si>
    <t>Балыкин Сергей Владимирович</t>
  </si>
  <si>
    <t>Тарубаров Александр Николаевич</t>
  </si>
  <si>
    <t>Шеховцов Игорь Юрьевич</t>
  </si>
  <si>
    <t>Ковальский Александр Михайлович</t>
  </si>
  <si>
    <t>ООО "Газ Тех Пром"</t>
  </si>
  <si>
    <t>энергопринимающих устройств расположенных в р-не ул. Соловьиная 1, 45 и школы - интернат в Клюкве, принадлежащих ОАО «Курские электрические сети;</t>
  </si>
  <si>
    <t>хоз. Постройка</t>
  </si>
  <si>
    <t>Комбикормовый завод</t>
  </si>
  <si>
    <t>хоз. постройка</t>
  </si>
  <si>
    <t>хозяйственная посторойка (коммунально-бытовые нужды)</t>
  </si>
  <si>
    <t>Агропромышленный комплекс ЗАО "Агрокомплекс "Мансурово"</t>
  </si>
  <si>
    <t>свиноводческий комплекс</t>
  </si>
  <si>
    <t>водонапорная башня</t>
  </si>
  <si>
    <t>базовая станция сотовой связи</t>
  </si>
  <si>
    <t>КП 306, газопровод ШБКБ 217,5 км по Проекту "Реконструкция телемеханики на газопроводах и ГРС Курского УМГ ООО "Мострансгаз"</t>
  </si>
  <si>
    <t>КП 307, газопровод ШБКБ 215,3 км по Проекту "Реконструкция телемеханики на газопроводах  и ГРС Курского УМГ ООО "Мострансгаз"</t>
  </si>
  <si>
    <t>именно КП 424, газопровод ШКБШ 331 км по Проекту «Реконструкция телемеханики на газпроводах и ГРС Курского УМГ ООО «Мострангаз»</t>
  </si>
  <si>
    <t>КП 425, газопровод ШКБШ 338,1 км по Проекту «Реконструкция телемеханики на газпроводах и ГРС Курского УМГ ООО «Мострангаз»</t>
  </si>
  <si>
    <t>КП 411, газопровод ШБКБ 274,9 км, по проекту "Реконструкция телемеханики на газопроводах отводах И ГРС Курского УМГ ООО "Мострансгаз"</t>
  </si>
  <si>
    <t>цех по переработке картона (бумаги)</t>
  </si>
  <si>
    <t>НУП и кабель связи телемеханики крановой площадки №422, линейного крана и СКЗ к газопроводу ШБКБ (от 305,8 км до 347,0 км) на 321,9 км</t>
  </si>
  <si>
    <t>откорм-1</t>
  </si>
  <si>
    <t>репродуктор</t>
  </si>
  <si>
    <t>откорм-2</t>
  </si>
  <si>
    <t>жилой дом</t>
  </si>
  <si>
    <t>нежилое помещение</t>
  </si>
  <si>
    <t>гараж</t>
  </si>
  <si>
    <t>производственная база</t>
  </si>
  <si>
    <t>нежилое здание</t>
  </si>
  <si>
    <t>напорный канализационный коллектор</t>
  </si>
  <si>
    <t>"Газопровод- отвод и АГРС к пос. Конышевка Курской области". Катодная станция УКЗ № 2, оборудование телемеханики</t>
  </si>
  <si>
    <t>газовая котельная</t>
  </si>
  <si>
    <t>"Газопровод- отвод и АГРС к пос. Конышевка Курской области" .Катодная станция УКЗ № 3 в районе н.п. Севенки</t>
  </si>
  <si>
    <t>Газопровод-отвод иАГРС к пос.Конышевка Конышевского района Курской области , катодная станция  УКЗ №1 в районе а/дороги Фатеж-Дмитриев</t>
  </si>
  <si>
    <t>водозаборная скважина</t>
  </si>
  <si>
    <t>хоз.постройка</t>
  </si>
  <si>
    <t>административное здание</t>
  </si>
  <si>
    <t>газопровод межпоселковый</t>
  </si>
  <si>
    <t>зернохранилище, рем.база стоянки техники, первичная обработка зерна</t>
  </si>
  <si>
    <t>система водоснабжения (водоснабжение с. Кремяное)</t>
  </si>
  <si>
    <t>пункт для приемки, очистки и хранения зерна</t>
  </si>
  <si>
    <t>гаражно-строительный кооператив №3</t>
  </si>
  <si>
    <t>СНТ (садовые участки)</t>
  </si>
  <si>
    <t>Жилой район ОАО "Курский завод КПД" "Северный" Нижнимедведицкого с/с Курского района Курской области, Микрорайон №4</t>
  </si>
  <si>
    <t>садовый дом</t>
  </si>
  <si>
    <t>садовые домики</t>
  </si>
  <si>
    <t>жилое строение</t>
  </si>
  <si>
    <t>здание свинокомплекса</t>
  </si>
  <si>
    <t>сотохранилище</t>
  </si>
  <si>
    <t>вагончик</t>
  </si>
  <si>
    <t>здание библиотеки</t>
  </si>
  <si>
    <t>АЗС</t>
  </si>
  <si>
    <t>Административное здание</t>
  </si>
  <si>
    <t>картофелехранилище на 16 тысяч тонн</t>
  </si>
  <si>
    <t>торговый центр с устройством открытых парковок автотранспорта</t>
  </si>
  <si>
    <t>водозаборный узел</t>
  </si>
  <si>
    <t>садовый домик</t>
  </si>
  <si>
    <t>учебный корпус, спальный корпус</t>
  </si>
  <si>
    <t>детский сад на 140 мест</t>
  </si>
  <si>
    <t>сборный щитовой домик</t>
  </si>
  <si>
    <t>церковь "Преображение Господне"</t>
  </si>
  <si>
    <t>вагончик для охраны</t>
  </si>
  <si>
    <t>жилого дома</t>
  </si>
  <si>
    <t>нежилое здание (1/2 доля)</t>
  </si>
  <si>
    <t>часть нежилого строения "мойка"</t>
  </si>
  <si>
    <t>базовая станция сотовой связи №4530 Белые Пены</t>
  </si>
  <si>
    <t>домик смотрителя</t>
  </si>
  <si>
    <t>базовая станция сотовой связи №4570 Песчаное</t>
  </si>
  <si>
    <t>КП ТМ на газопроводе-отводе к ГРС Дмитровск, 0 км по проекту «Реконструкция телемеханики газопроводов-отводов и ГРС Орловского УМГ»</t>
  </si>
  <si>
    <t>свинокомплекс на 52000 голов (доращивание и откорм)</t>
  </si>
  <si>
    <t>свинокопмплекс на 52000 голов (репродуктор)</t>
  </si>
  <si>
    <t>ТЭЦ</t>
  </si>
  <si>
    <t>церковный дом</t>
  </si>
  <si>
    <t>склад</t>
  </si>
  <si>
    <t>нежилое здание-магазин</t>
  </si>
  <si>
    <t>хоз. строения</t>
  </si>
  <si>
    <t>нежилое здание с пристройкой</t>
  </si>
  <si>
    <t>храм</t>
  </si>
  <si>
    <t>сарай</t>
  </si>
  <si>
    <t>охранный вагончик</t>
  </si>
  <si>
    <t>садовое общество</t>
  </si>
  <si>
    <t>цех по переработке древесины</t>
  </si>
  <si>
    <t>4-х квартирный жилой дом (коммунально-бытовые нужды)</t>
  </si>
  <si>
    <t>КТП-10/0,4 кВ</t>
  </si>
  <si>
    <t>дачный домик</t>
  </si>
  <si>
    <t>автозаправочная станция</t>
  </si>
  <si>
    <t>здание склада под зерно</t>
  </si>
  <si>
    <t>нежилое строение</t>
  </si>
  <si>
    <t>базовая станция сотовой связи № 4592 Шустово</t>
  </si>
  <si>
    <t>гидротехническое сооружение</t>
  </si>
  <si>
    <t>базовая станция сотовой связи № 4571 Орехово</t>
  </si>
  <si>
    <t>водопроводная насосная станция</t>
  </si>
  <si>
    <t>базовая станция сотовой связи №4576 Зорино</t>
  </si>
  <si>
    <t>памятник</t>
  </si>
  <si>
    <t>дополнительный офис</t>
  </si>
  <si>
    <t>свинокомплекс на 2400 свиноматок с законченным циклом</t>
  </si>
  <si>
    <t>водозабор</t>
  </si>
  <si>
    <t>Торгово-произведственная база</t>
  </si>
  <si>
    <t>искусственное освещение на а/д А142 «Тросна – Калиновка» на участке км 39+625 км 40+720 н.п. Долгая Щека</t>
  </si>
  <si>
    <t>система водоснабжения пос. Барашек</t>
  </si>
  <si>
    <t>торговый комплекс</t>
  </si>
  <si>
    <t>торговый павильон</t>
  </si>
  <si>
    <t>хозяйственные постройки</t>
  </si>
  <si>
    <t>времянка</t>
  </si>
  <si>
    <t>обеспечение водоснабжения п.Кшенский</t>
  </si>
  <si>
    <t>водопроводной насосная станция третьего подъема</t>
  </si>
  <si>
    <t>парикмахерская</t>
  </si>
  <si>
    <t>4-х квартирный жилой дом</t>
  </si>
  <si>
    <t>4-х квартирный жилой дома</t>
  </si>
  <si>
    <t>гидротехническое сооружение(пруд)</t>
  </si>
  <si>
    <t>вводное устройство газового блочного пункта</t>
  </si>
  <si>
    <t>многотопливная АЗС</t>
  </si>
  <si>
    <t>40079381</t>
  </si>
  <si>
    <t>40169811</t>
  </si>
  <si>
    <t>40119280</t>
  </si>
  <si>
    <t>40169837</t>
  </si>
  <si>
    <t>40171193</t>
  </si>
  <si>
    <t>40231385</t>
  </si>
  <si>
    <t>40099244</t>
  </si>
  <si>
    <t>40258523</t>
  </si>
  <si>
    <t>40258414</t>
  </si>
  <si>
    <t>40244246</t>
  </si>
  <si>
    <t>40283169</t>
  </si>
  <si>
    <t>40234231</t>
  </si>
  <si>
    <t>40234239</t>
  </si>
  <si>
    <t>40314726</t>
  </si>
  <si>
    <t>40314692</t>
  </si>
  <si>
    <t>40235331</t>
  </si>
  <si>
    <t>40290289</t>
  </si>
  <si>
    <t>40242510</t>
  </si>
  <si>
    <t>40242519</t>
  </si>
  <si>
    <t>40288425</t>
  </si>
  <si>
    <t>40288441</t>
  </si>
  <si>
    <t>40237134</t>
  </si>
  <si>
    <t>40287381</t>
  </si>
  <si>
    <t>40288457</t>
  </si>
  <si>
    <t>40288468</t>
  </si>
  <si>
    <t>40288473</t>
  </si>
  <si>
    <t>40288501</t>
  </si>
  <si>
    <t>40288448</t>
  </si>
  <si>
    <t>40288488</t>
  </si>
  <si>
    <t>40287266</t>
  </si>
  <si>
    <t>40288417</t>
  </si>
  <si>
    <t>40375390</t>
  </si>
  <si>
    <t>40307759</t>
  </si>
  <si>
    <t>40314128</t>
  </si>
  <si>
    <t>40288913</t>
  </si>
  <si>
    <t>40288879</t>
  </si>
  <si>
    <t>40303918</t>
  </si>
  <si>
    <t>40303819</t>
  </si>
  <si>
    <t>40288918</t>
  </si>
  <si>
    <t>40303846</t>
  </si>
  <si>
    <t>40317020</t>
  </si>
  <si>
    <t>40321555</t>
  </si>
  <si>
    <t>40314997</t>
  </si>
  <si>
    <t>40260341</t>
  </si>
  <si>
    <t>40320801</t>
  </si>
  <si>
    <t>40316944</t>
  </si>
  <si>
    <t>40319799</t>
  </si>
  <si>
    <t>40314852</t>
  </si>
  <si>
    <t>40326046</t>
  </si>
  <si>
    <t>40338116</t>
  </si>
  <si>
    <t>40348539</t>
  </si>
  <si>
    <t>40368427</t>
  </si>
  <si>
    <t>40362062</t>
  </si>
  <si>
    <t>40356665</t>
  </si>
  <si>
    <t>40341951</t>
  </si>
  <si>
    <t>40361882</t>
  </si>
  <si>
    <t>40350701</t>
  </si>
  <si>
    <t>40353283</t>
  </si>
  <si>
    <t>40361976</t>
  </si>
  <si>
    <t>40365878</t>
  </si>
  <si>
    <t>40353077</t>
  </si>
  <si>
    <t>40363890</t>
  </si>
  <si>
    <t>40362507</t>
  </si>
  <si>
    <t>40356685</t>
  </si>
  <si>
    <t>40364780</t>
  </si>
  <si>
    <t>40362332</t>
  </si>
  <si>
    <t>40353477</t>
  </si>
  <si>
    <t>40362298</t>
  </si>
  <si>
    <t>40349580</t>
  </si>
  <si>
    <t>40354469</t>
  </si>
  <si>
    <t>40354821</t>
  </si>
  <si>
    <t>40363852</t>
  </si>
  <si>
    <t>40346828</t>
  </si>
  <si>
    <t>40372591</t>
  </si>
  <si>
    <t>40351371</t>
  </si>
  <si>
    <t>40358882</t>
  </si>
  <si>
    <t>40362317</t>
  </si>
  <si>
    <t>40364562</t>
  </si>
  <si>
    <t>40364805</t>
  </si>
  <si>
    <t>40303224</t>
  </si>
  <si>
    <t>40338214</t>
  </si>
  <si>
    <t>40310025</t>
  </si>
  <si>
    <t>40360922</t>
  </si>
  <si>
    <t>40374533</t>
  </si>
  <si>
    <t>40365819</t>
  </si>
  <si>
    <t>40365847</t>
  </si>
  <si>
    <t>40362431</t>
  </si>
  <si>
    <t>40361859</t>
  </si>
  <si>
    <t>40351348</t>
  </si>
  <si>
    <t>40365679</t>
  </si>
  <si>
    <t>40353434</t>
  </si>
  <si>
    <t>40367373</t>
  </si>
  <si>
    <t>40364942</t>
  </si>
  <si>
    <t>40365868</t>
  </si>
  <si>
    <t>40367351</t>
  </si>
  <si>
    <t>40370620</t>
  </si>
  <si>
    <t>40367589</t>
  </si>
  <si>
    <t>40334206</t>
  </si>
  <si>
    <t>40367313</t>
  </si>
  <si>
    <t>40365623</t>
  </si>
  <si>
    <t>40362641</t>
  </si>
  <si>
    <t>40370605</t>
  </si>
  <si>
    <t>40372822</t>
  </si>
  <si>
    <t>40370643</t>
  </si>
  <si>
    <t>40369669</t>
  </si>
  <si>
    <t>40372091</t>
  </si>
  <si>
    <t>40370585</t>
  </si>
  <si>
    <t>40385136</t>
  </si>
  <si>
    <t>40366526</t>
  </si>
  <si>
    <t>40356240</t>
  </si>
  <si>
    <t>40369042</t>
  </si>
  <si>
    <t>40369219</t>
  </si>
  <si>
    <t>40369184</t>
  </si>
  <si>
    <t>40368180</t>
  </si>
  <si>
    <t>40385053</t>
  </si>
  <si>
    <t>40373584</t>
  </si>
  <si>
    <t>40377116</t>
  </si>
  <si>
    <t>40379041</t>
  </si>
  <si>
    <t>40392216</t>
  </si>
  <si>
    <t>40392087</t>
  </si>
  <si>
    <t>40375193</t>
  </si>
  <si>
    <t>40378950</t>
  </si>
  <si>
    <t>40372559</t>
  </si>
  <si>
    <t>40397298</t>
  </si>
  <si>
    <t>40390465</t>
  </si>
  <si>
    <t>40365855</t>
  </si>
  <si>
    <t>40383256</t>
  </si>
  <si>
    <t>40341377</t>
  </si>
  <si>
    <t>40384491</t>
  </si>
  <si>
    <t>40341207</t>
  </si>
  <si>
    <t>40391865</t>
  </si>
  <si>
    <t>40393715</t>
  </si>
  <si>
    <t>40381659</t>
  </si>
  <si>
    <t>40391799</t>
  </si>
  <si>
    <t>40391918</t>
  </si>
  <si>
    <t>40391885</t>
  </si>
  <si>
    <t>40391900</t>
  </si>
  <si>
    <t>40391926</t>
  </si>
  <si>
    <t>40391922</t>
  </si>
  <si>
    <t>40394898</t>
  </si>
  <si>
    <t>40386424</t>
  </si>
  <si>
    <t>40383173</t>
  </si>
  <si>
    <t>40381638</t>
  </si>
  <si>
    <t>40393849</t>
  </si>
  <si>
    <t>40379053</t>
  </si>
  <si>
    <t>40381611</t>
  </si>
  <si>
    <t>40405565</t>
  </si>
  <si>
    <t>40386202</t>
  </si>
  <si>
    <t>40386279</t>
  </si>
  <si>
    <t>40395486</t>
  </si>
  <si>
    <t>40386262</t>
  </si>
  <si>
    <t>40386242</t>
  </si>
  <si>
    <t>40393544</t>
  </si>
  <si>
    <t>40386211</t>
  </si>
  <si>
    <t>40386235</t>
  </si>
  <si>
    <t>40398402</t>
  </si>
  <si>
    <t>40396973</t>
  </si>
  <si>
    <t>40397186</t>
  </si>
  <si>
    <t>40375266</t>
  </si>
  <si>
    <t>40399392</t>
  </si>
  <si>
    <t>40393936</t>
  </si>
  <si>
    <t>40403120</t>
  </si>
  <si>
    <t>40396271</t>
  </si>
  <si>
    <t>40375353</t>
  </si>
  <si>
    <t>40399365</t>
  </si>
  <si>
    <t>40395323</t>
  </si>
  <si>
    <t>40388974</t>
  </si>
  <si>
    <t>40400947</t>
  </si>
  <si>
    <t>40395977</t>
  </si>
  <si>
    <t>40399374</t>
  </si>
  <si>
    <t>40393523</t>
  </si>
  <si>
    <t>40409035</t>
  </si>
  <si>
    <t>40411206</t>
  </si>
  <si>
    <t>40396818</t>
  </si>
  <si>
    <t>40396141</t>
  </si>
  <si>
    <t>40408930</t>
  </si>
  <si>
    <t>40385841</t>
  </si>
  <si>
    <t>40394916</t>
  </si>
  <si>
    <t>40403609</t>
  </si>
  <si>
    <t>40403311</t>
  </si>
  <si>
    <t>40377647</t>
  </si>
  <si>
    <t>40382493</t>
  </si>
  <si>
    <t>40379004</t>
  </si>
  <si>
    <t>40410141</t>
  </si>
  <si>
    <t>40397422</t>
  </si>
  <si>
    <t>40420014</t>
  </si>
  <si>
    <t>40396111</t>
  </si>
  <si>
    <t>40403268</t>
  </si>
  <si>
    <t>40397516</t>
  </si>
  <si>
    <t>40412245</t>
  </si>
  <si>
    <t>40411849</t>
  </si>
  <si>
    <t>40409939</t>
  </si>
  <si>
    <t>40375098</t>
  </si>
  <si>
    <t>40415370</t>
  </si>
  <si>
    <t>40408895</t>
  </si>
  <si>
    <t/>
  </si>
  <si>
    <t>40361391</t>
  </si>
  <si>
    <t>40410022</t>
  </si>
  <si>
    <t>40391967</t>
  </si>
  <si>
    <t>40408966</t>
  </si>
  <si>
    <t>40437895</t>
  </si>
  <si>
    <t>40410128</t>
  </si>
  <si>
    <t>40410045</t>
  </si>
  <si>
    <t>40428378</t>
  </si>
  <si>
    <t>40428408</t>
  </si>
  <si>
    <t>40428441</t>
  </si>
  <si>
    <t>40405723</t>
  </si>
  <si>
    <t>40411266</t>
  </si>
  <si>
    <t>40413240</t>
  </si>
  <si>
    <t>40341295</t>
  </si>
  <si>
    <t>40411520</t>
  </si>
  <si>
    <t>40413259</t>
  </si>
  <si>
    <t>40410489</t>
  </si>
  <si>
    <t>40413379</t>
  </si>
  <si>
    <t>40413423</t>
  </si>
  <si>
    <t>40413338</t>
  </si>
  <si>
    <t>40405253</t>
  </si>
  <si>
    <t>40412936</t>
  </si>
  <si>
    <t>40413446</t>
  </si>
  <si>
    <t>40412414</t>
  </si>
  <si>
    <t>40412810</t>
  </si>
  <si>
    <t>40404552</t>
  </si>
  <si>
    <t>40413814</t>
  </si>
  <si>
    <t>40415563</t>
  </si>
  <si>
    <t>40420365</t>
  </si>
  <si>
    <t>40413882</t>
  </si>
  <si>
    <t>40406386</t>
  </si>
  <si>
    <t>40401272</t>
  </si>
  <si>
    <t>40406529</t>
  </si>
  <si>
    <t>40431113</t>
  </si>
  <si>
    <t>40415724</t>
  </si>
  <si>
    <t>40425930</t>
  </si>
  <si>
    <t>40425691</t>
  </si>
  <si>
    <t>40421244</t>
  </si>
  <si>
    <t>40406498</t>
  </si>
  <si>
    <t>40397265</t>
  </si>
  <si>
    <t>40409115</t>
  </si>
  <si>
    <t>40416388</t>
  </si>
  <si>
    <t>40424481</t>
  </si>
  <si>
    <t>40416341</t>
  </si>
  <si>
    <t>40424931</t>
  </si>
  <si>
    <t>40425720</t>
  </si>
  <si>
    <t>40417292</t>
  </si>
  <si>
    <t>40425747</t>
  </si>
  <si>
    <t>40425889</t>
  </si>
  <si>
    <t>40443035</t>
  </si>
  <si>
    <t>40432283</t>
  </si>
  <si>
    <t>40412405</t>
  </si>
  <si>
    <t>40429277</t>
  </si>
  <si>
    <t>40412334</t>
  </si>
  <si>
    <t>40393964</t>
  </si>
  <si>
    <t>40416570</t>
  </si>
  <si>
    <t>40429159</t>
  </si>
  <si>
    <t>40428546</t>
  </si>
  <si>
    <t>40427905</t>
  </si>
  <si>
    <t>40432298</t>
  </si>
  <si>
    <t>40429228</t>
  </si>
  <si>
    <t>40432242</t>
  </si>
  <si>
    <t>40419791</t>
  </si>
  <si>
    <t>40413463</t>
  </si>
  <si>
    <t>40432316</t>
  </si>
  <si>
    <t>40428939</t>
  </si>
  <si>
    <t>40443484</t>
  </si>
  <si>
    <t>40440647</t>
  </si>
  <si>
    <t>40443771</t>
  </si>
  <si>
    <t>40428584</t>
  </si>
  <si>
    <t>40428608</t>
  </si>
  <si>
    <t>40428655</t>
  </si>
  <si>
    <t>40428697</t>
  </si>
  <si>
    <t>40428735</t>
  </si>
  <si>
    <t>40428763</t>
  </si>
  <si>
    <t>40428787</t>
  </si>
  <si>
    <t>40428881</t>
  </si>
  <si>
    <t>40429262</t>
  </si>
  <si>
    <t>40428914</t>
  </si>
  <si>
    <t>40429245</t>
  </si>
  <si>
    <t>40428965</t>
  </si>
  <si>
    <t>40428984</t>
  </si>
  <si>
    <t>40429010</t>
  </si>
  <si>
    <t>40429034</t>
  </si>
  <si>
    <t>40429052</t>
  </si>
  <si>
    <t>40429111</t>
  </si>
  <si>
    <t>40429175</t>
  </si>
  <si>
    <t>40429194</t>
  </si>
  <si>
    <t>40429212</t>
  </si>
  <si>
    <t>40427837</t>
  </si>
  <si>
    <t>40428897</t>
  </si>
  <si>
    <t>40436409</t>
  </si>
  <si>
    <t>Ц-1180/520-ОТП/2010 от 18.05.10г.</t>
  </si>
  <si>
    <t>Ц-1749/886-ОТП/2010, ДС №1 от 11.02.2011, ДС№2 от 07.09.2011г. от 21.07.10г.</t>
  </si>
  <si>
    <t>З-464/960-ОТП/2010, ДС №1 от 27.06.2011г. от 30.07.10г.</t>
  </si>
  <si>
    <t>Ц-1760/1036-ОТП/2010, ДС №1 от 25.02.2011, ДС№2 от 07.09.2011 от 12.08.10г.</t>
  </si>
  <si>
    <t>Ц-1777/1229-ОТП/2010, ДС№1 от 31.03.2011, ДС №2 от 23.09.2011 от 15.09.10г.</t>
  </si>
  <si>
    <t>В-1024/1469-ОТП/2010, ДС №1 от 09.02.2011, ДС №2 от 18.08.2011г., ДС №3 от 19.08.2011г. от 28.10.10г.</t>
  </si>
  <si>
    <t>Ц-1322/1622-ОТП/2010 от 30.11.10г.</t>
  </si>
  <si>
    <t>Ц-2244/1694-ОТП/2010, ДС №1 от 23.09.2011 от 15.12.10г.</t>
  </si>
  <si>
    <t>Ц-2243/1695-ОТП/2010, ДС №1 от 27.06.2011 от 15.12.10г.</t>
  </si>
  <si>
    <t>З-642/1765-ОТП/2010, ДС №1 от 20.07.2011 от 29.12.10г.</t>
  </si>
  <si>
    <t>В-1070/43-ОРЗТП/2011, ДС №1 от 20.07.2011 от 20.01.11г.</t>
  </si>
  <si>
    <t>Ю-898/105-ОРЗТП/2011 от 04.02.11г.</t>
  </si>
  <si>
    <t>Ю-897/104-ОРЗТП/2011 от 04.02.11г.</t>
  </si>
  <si>
    <t>С-678/114-ОРЗТП/2011, ДС №1 от 17.05.2011 от 04.02.11г.</t>
  </si>
  <si>
    <t>С-677/115-ОРЗТП/2011, ДС №1 от 17.05.2011 от 04.02.11г.</t>
  </si>
  <si>
    <t>Ц-2153/106-ОРЗТП/2011 от 04.02.11г.</t>
  </si>
  <si>
    <t>С-672/114-ОРЗТП/2011, ДС №1 от 17.02.2011 от 04.02.11г.</t>
  </si>
  <si>
    <t>С-675/112-ОРЗТП/2011,ДС №1 от 15.05.2011 от 04.02.11г.</t>
  </si>
  <si>
    <t>С-674/113-ОРЗТП/2011, ДС №1 от 17.05.2011 от 04.02.11г.</t>
  </si>
  <si>
    <t>Ю-957/191-ОРЗТП/2011 от 15.02.11г.</t>
  </si>
  <si>
    <t>Ю-958/192-ОРЗТП/2011 от 15.02.11г.</t>
  </si>
  <si>
    <t>Ю-953/187-ОРЗТП/2011 от 15.02.11г.</t>
  </si>
  <si>
    <t>Ю-955/189-ОРЗТП/2011 от 15.02.11г.</t>
  </si>
  <si>
    <t>Ю-960/194-ОРЗТП/2011 от 15.02.11г.</t>
  </si>
  <si>
    <t>Ю-961/195-ОРЗТП/2011 от 15.02.11г.</t>
  </si>
  <si>
    <t>Ю-962/196-ОРЗТП/2011 от 15.02.11г.</t>
  </si>
  <si>
    <t>Ю-964/198-ОРЗТП/2011 от 15.02.11г.</t>
  </si>
  <si>
    <t>Ю-959/193-ОРЗТП/2011 от 15.02.11г.</t>
  </si>
  <si>
    <t>Ю-963/197-ОРЗТП/2011 от 15.02.11г.</t>
  </si>
  <si>
    <t>Ю-954/188-ОРЗТП/2011 от 15.02.11г.</t>
  </si>
  <si>
    <t>Ю-956/190-ОРЗТП/2011 от 15.02.11г.</t>
  </si>
  <si>
    <t>Ц-2917/1191-ОРЗТП/2011 от 25.02.11г.</t>
  </si>
  <si>
    <t>Ц-2476/311-ОРЗТП/2011 от 22.03.11г.</t>
  </si>
  <si>
    <t>В-1157/395-ОРЗТП/2011 от 08.04.11г.</t>
  </si>
  <si>
    <t>З-725/426-ОРЗТП/2011 от 14.04.11г.</t>
  </si>
  <si>
    <t>З-724/425-ОРЗТП/2011 от 14.04.11г.</t>
  </si>
  <si>
    <t>С-778/428-ОРЗТП/2011 от 14.04.11г.</t>
  </si>
  <si>
    <t>С-769/421-ОРЗТП/2011 от 14.04.11г.</t>
  </si>
  <si>
    <t>З-726/427-ОРЗТП/2011 от 15.04.11г.</t>
  </si>
  <si>
    <t>С-770/439-ОРЗТП/2011 от 18.04.11г.</t>
  </si>
  <si>
    <t>С-789/494-ОРЗТП/2011 от 28.04.11г.</t>
  </si>
  <si>
    <t>В-1193/497-ОРЗТП/2011 от 28.04.11г.</t>
  </si>
  <si>
    <t>Ю-983/492-ОРЗТП/2011, ДС №1 от 08.06.2011 от 28.04.11г.</t>
  </si>
  <si>
    <t>З-663/542-ОРЗТП/2011 от 05.05.11г.</t>
  </si>
  <si>
    <t>В-1203/536-ОРЗТП/2011 от 05.05.11г.</t>
  </si>
  <si>
    <t>З-792/535-ОРЗТП/2011 от 05.05.11г.</t>
  </si>
  <si>
    <t>С-796/539-ОРЗТП/2011 от 05.05.11г.</t>
  </si>
  <si>
    <t>В-1186/576-ОРЗТП/2011 от 11.05.11г.</t>
  </si>
  <si>
    <t>Ц-2578/597-ОРЗТП/2011 от 13.05.11г.</t>
  </si>
  <si>
    <t>Ц-2609/632-ОРЗТП/2011 от 26.05.11г.</t>
  </si>
  <si>
    <t>В-1235/795-ОРЗТП/2011 от 27.06.11г.</t>
  </si>
  <si>
    <t>З-859/836-ОРЗТП/2011 от 04.07.11г.</t>
  </si>
  <si>
    <t>Ц-2771/830-ОРЗТП/2011 от 04.07.11г.</t>
  </si>
  <si>
    <t>Ю-1098/837-ОРЗТП/2011 от 04.07.11г.</t>
  </si>
  <si>
    <t>С-830/834-ОРЗТП/2011 от 04.07.11г.</t>
  </si>
  <si>
    <t>Ц-2704/835-ОРЗТП/2011 от 04.07.11г.</t>
  </si>
  <si>
    <t>Ю-1092/846-ОРЗТП/2011 от 06.07.11г.</t>
  </si>
  <si>
    <t>Ц-2696/845-ОРЗТП/2011 от 06.07.11г.</t>
  </si>
  <si>
    <t>Ц-2765/842-ОРЗТП/2011 от 06.07.11г.</t>
  </si>
  <si>
    <t>В-1295/864-ОРЗТП/2011 от 08.07.11г.</t>
  </si>
  <si>
    <t>З-865/850-ОРЗТП/2011 от 08.07.11г.</t>
  </si>
  <si>
    <t>Ц-2775/862-ОРЗТП/2011 от 08.07.11г.</t>
  </si>
  <si>
    <t>С-893/856-ОРЗТП/2011 от 08.07.11г.</t>
  </si>
  <si>
    <t>З-872/849-ОРЗТП/2011 от 08.07.11г.</t>
  </si>
  <si>
    <t>Ц-2822/858-ОРЗТП/2011 от 08.07.11г.</t>
  </si>
  <si>
    <t>Ц-2819/857-ОРЗТП/2011 от 08.07.11г.</t>
  </si>
  <si>
    <t>Ц-2783/860-ОРЗТП/2011 от 08.07.11г.</t>
  </si>
  <si>
    <t>С-870/863-ОРЗТП/2011 от 08.07.11г.</t>
  </si>
  <si>
    <t>В-1236/867-ОРЗТП/2011 от 11.07.11г.</t>
  </si>
  <si>
    <t>Ц-2726/869-ОРЗТП/2011 от 12.07.11г.</t>
  </si>
  <si>
    <t>С-872/879-ОРЗТП/2011 от 12.07.11г.</t>
  </si>
  <si>
    <t>Ц-2766/868-ОРЗТП/2011 от 12.07.11г.</t>
  </si>
  <si>
    <t>Ю-1090/884-ОРЗТП/2011 от 12.07.11г.</t>
  </si>
  <si>
    <t>Ц-2788/873-ОРЗТП/2011 от 12.07.11г.</t>
  </si>
  <si>
    <t>З-869/878-ОРЗТП/2011 от 12.07.11г.</t>
  </si>
  <si>
    <t>Ц-2789/896-ОРЗТП/2011 от 12.07.11г.</t>
  </si>
  <si>
    <t>С-901/905-ОРЗТП/2011 от 14.07.11г.</t>
  </si>
  <si>
    <t>Ц-2734/903-ОРЗТП/2011 от 14.07.11г.</t>
  </si>
  <si>
    <t>С-881/901-ОРЗТП/2011 от 14.07.11г.</t>
  </si>
  <si>
    <t>Ц-2496/902-ОРЗТП/2011 от 14.07.11г.</t>
  </si>
  <si>
    <t>З-822/904-ОРЗТП/2011 от 14.07.11г.</t>
  </si>
  <si>
    <t>В-1174/907-ОРЗТП/2011 от 15.07.11г.</t>
  </si>
  <si>
    <t>С-865/915-ОРЗТП/2011 от 15.07.11г.</t>
  </si>
  <si>
    <t>Ю-1121/920-ОРЗТП/2011, ДС№1 от 07.09.2011г. от 15.07.11г.</t>
  </si>
  <si>
    <t>Ц-2826/922-ОРЗТП/2011 от 18.07.11г.</t>
  </si>
  <si>
    <t>Ц-2832/921-ОРЗТП/2011 от 18.07.11г.</t>
  </si>
  <si>
    <t>Ц-2825/937-ОРЗТП/2011 от 18.07.11г.</t>
  </si>
  <si>
    <t>З-882/928-ОРЗТП/2011 от 18.07.11г.</t>
  </si>
  <si>
    <t>З-868/929-ОРЗТП/2011 от 18.07.11г.</t>
  </si>
  <si>
    <t>Ю-1118/957-ОРЗТП/2011 от 19.07.11г.</t>
  </si>
  <si>
    <t>Ц-2755/969-ОРЗТП/2011 от 20.07.11г.</t>
  </si>
  <si>
    <t>Ц-2847/975-ОРЗТП/2011 от 20.07.11г.</t>
  </si>
  <si>
    <t>В-1277/980-ОРЗТП/2011 от 20.07.11г.</t>
  </si>
  <si>
    <t>В-1292/976-ОРЗТП/2011 от 20.07.11г.</t>
  </si>
  <si>
    <t>Ц-2777/1000-ОРЗТП/2011 от 22.07.11г.</t>
  </si>
  <si>
    <t>С-888/985-ОРЗТП/2011 от 22.07.11г.</t>
  </si>
  <si>
    <t>З-883/984-ОРЗТП/2011 от 22.07.11г.</t>
  </si>
  <si>
    <t>С-814/987-ОРЗТП/2011 от 22.07.11г.</t>
  </si>
  <si>
    <t>Ц-2776/988-ОРЗТП/2011 от 22.07.11г.</t>
  </si>
  <si>
    <t>Ю-1115/999-ОРЗТП/2011 от 22.07.11г.</t>
  </si>
  <si>
    <t>Ц-2828/996-ОРЗТП/2011 от 22.07.11г.</t>
  </si>
  <si>
    <t>Ю-1126/1011-ОРЗТП/2011 от 29.07.11г.</t>
  </si>
  <si>
    <t>Ю-1119/1023-ОРЗТП/2011 от 29.07.11г.</t>
  </si>
  <si>
    <t>С-890/1021-ОРЗТП/2011 от 29.07.11г.</t>
  </si>
  <si>
    <t>В-1298/1014-ОРЗТП/2011 от 29.07.11г.</t>
  </si>
  <si>
    <t>Ц-2831/1022-ОРЗТП/2011 от 29.07.11г.</t>
  </si>
  <si>
    <t>Ю-1125/1012-ОРЗТП/2011 от 29.07.11г.</t>
  </si>
  <si>
    <t>Ц-2784/1016-ОРЗТП/2011 от 29.07.11г.</t>
  </si>
  <si>
    <t>С-898/1013-ОРЗТП/2011 от 29.07.11г.</t>
  </si>
  <si>
    <t>С-858/1019-ОРЗТП/2011 от 29.07.11г.</t>
  </si>
  <si>
    <t>З-884/1020-ОРЗТП/2011 от 29.07.11г.</t>
  </si>
  <si>
    <t>С-884/1039-ОРЗТП/2011 от 03.08.11г.</t>
  </si>
  <si>
    <t>С-883/1038-ОРЗТП/2011 от 03.08.11г.</t>
  </si>
  <si>
    <t>Ц-2859/1053-ОРЗТП/2011 от 04.08.11г.</t>
  </si>
  <si>
    <t>Ц-2910/1060-ОРЗТП/2011, ДС №1 от 15.08.2011 от 05.08.11г.</t>
  </si>
  <si>
    <t>Ц-2881/1069-ОРЗТП/2011 от 08.08.11г.</t>
  </si>
  <si>
    <t>В-1286/1064-ОРЗТП/2011 от 08.08.11г.</t>
  </si>
  <si>
    <t>Ю-1147/1075-ОРЗТП/2011 от 08.08.11г.</t>
  </si>
  <si>
    <t>Ц-2919/1062-ОРЗТП/2011 от 08.08.11г.</t>
  </si>
  <si>
    <t>Ц-2947/1076-ОРЗТП/2011 от 10.08.11г.</t>
  </si>
  <si>
    <t>В-1319/1078-ОРЗТП/2011 от 10.08.11г.</t>
  </si>
  <si>
    <t>В-1318/1079-ОРЗТП/2011 от 10.08.11г.</t>
  </si>
  <si>
    <t>Ц-2880/1091-ОРЗТП/2011 от 11.08.11г.</t>
  </si>
  <si>
    <t>Ц-3032/1104-ОРЗТП/2011 от 15.08.11г.</t>
  </si>
  <si>
    <t>В-1317/1128-ОРЗТП/2011 от 16.08.11г.</t>
  </si>
  <si>
    <t>В-1289/1131-ОРЗТП/2011 от 16.08.11г.</t>
  </si>
  <si>
    <t>С-922/1138-ОРЗТП/2011 от 16.08.11г.</t>
  </si>
  <si>
    <t>Ц-2558/1117-ОРЗТП/2011 от 16.08.11г.</t>
  </si>
  <si>
    <t>В-1330/1113-ОРЗТП/2011 от 16.08.11г.</t>
  </si>
  <si>
    <t>Ц-2557/1118-ОРЗТП/2011 от 16.08.11г.</t>
  </si>
  <si>
    <t>Ц-2943/1122-ОРЗТП/2011 от 16.08.11г.</t>
  </si>
  <si>
    <t>В-1338/1111-ОРЗТП/2011 от 16.08.11г.</t>
  </si>
  <si>
    <t>В-1333/1130-ОРЗТП/2011 от 16.08.11г.</t>
  </si>
  <si>
    <t>Ц-2944/1123-ОРЗТП/2011 от 16.08.11г.</t>
  </si>
  <si>
    <t>Ц-2945/1124-ОРЗТП/2011 от 16.08.11г.</t>
  </si>
  <si>
    <t>Ц-2942/1121-ОРЗТП/2011 от 16.08.11г.</t>
  </si>
  <si>
    <t>Ц-2946/1125-ОРЗТП/2011 от 16.08.11г.</t>
  </si>
  <si>
    <t>Ц-2941/1119-ОРЗТП/2011 от 16.08.11г.</t>
  </si>
  <si>
    <t>Ц-2940/1120-ОРЗТП/2011 от 16.08.11г.</t>
  </si>
  <si>
    <t>Ю-1164/1150-ОРЗТП/2011 от 19.08.11г.</t>
  </si>
  <si>
    <t>В-1326/1151-ОРЗТП/2011 от 19.08.11г.</t>
  </si>
  <si>
    <t>С-863/1152-ОРЗТП/2011 от 19.08.11г.</t>
  </si>
  <si>
    <t>В-1332/1163-ОРЗТП/2011 от 22.08.11г.</t>
  </si>
  <si>
    <t>С-934/1165-ОРЗТП/2011 от 22.08.11г.</t>
  </si>
  <si>
    <t>Ю-1151/1166-ОРЗТП/2011 от 22.08.11г.</t>
  </si>
  <si>
    <t>В-1329/1164-ОРЗТП/2011 от 22.08.11г.</t>
  </si>
  <si>
    <t>С-895/1174-ОРЗТП/2011 от 23.08.11г.</t>
  </si>
  <si>
    <t>З-907/1193-ОРЗТП/2011 от 25.08.11г.</t>
  </si>
  <si>
    <t>З-912/1195-ОРЗТП/2011 от 25.08.11г.</t>
  </si>
  <si>
    <t>В-1344/1186-ОРЗТП/2011 от 25.08.11г.</t>
  </si>
  <si>
    <t>З-911/1194-ОРЗТП/2011 от 25.08.11г.</t>
  </si>
  <si>
    <t>З-910/1196-ОРЗТП/2011 от 25.08.11г.</t>
  </si>
  <si>
    <t>В-1336/1201-ОРЗТП/2011 от 25.08.11г.</t>
  </si>
  <si>
    <t>З-908/1198-ОРЗТП/2011 от 25.08.11г.</t>
  </si>
  <si>
    <t>З-909/1197-ОРЗТП/2011 от 25.08.11г.</t>
  </si>
  <si>
    <t>Ц-2939/1181-ОРЗТП/2011 от 25.08.11г.</t>
  </si>
  <si>
    <t>З-929/1184-ОРЗТП/2011 от 25.08.11г.</t>
  </si>
  <si>
    <t>Ц-2980/1185-ОРЗТП/2011 от 25.08.11г.</t>
  </si>
  <si>
    <t>Ц-2904/1192-ОРЗТП/2011 от 25.08.11г.</t>
  </si>
  <si>
    <t>Ц-3105/1183-ОРЗТП/2011 от 25.08.11г.</t>
  </si>
  <si>
    <t>Ц-2931/1178-ОРЗТП/2011 от 25.08.11г.</t>
  </si>
  <si>
    <t>Ц-2915/1188-ОРЗТП/2011 от 25.08.11г.</t>
  </si>
  <si>
    <t>З-938/1180-ОРЗТП/2011 от 25.08.11г.</t>
  </si>
  <si>
    <t>Ц-2905/1190-ОРЗТП/2011 от 25.08.11г.</t>
  </si>
  <si>
    <t>Ц-2796/1210-ОРЗТП/2011 от 29.08.11г.</t>
  </si>
  <si>
    <t>С-956/1208-ОРЗТП/2011 от 29.08.11г.</t>
  </si>
  <si>
    <t>Ю-1157/1205-ОРЗТП/2011 от 29.08.11г.</t>
  </si>
  <si>
    <t>В-1311/1220-ОРЗТП/2011 от 31.08.11г.</t>
  </si>
  <si>
    <t>Ц-3047/1223-ОРЗТП/2011 от 31.08.11г.</t>
  </si>
  <si>
    <t>Ц-2797/1222-ОРЗТП/2011 от 31.08.11г.</t>
  </si>
  <si>
    <t>В-1334/1231-ОРЗТП/2011 от 02.09.11г.</t>
  </si>
  <si>
    <t>Ц-2950/1235-ОРЗТП/2011 от 05.09.11г.</t>
  </si>
  <si>
    <t>Ц-3046/1237-ОРЗТП/2011 от 05.09.11г.</t>
  </si>
  <si>
    <t>Ц-2938/1234-ОРЗТП/2011 от 05.09.11г.</t>
  </si>
  <si>
    <t>Ц-2998/1233-ОРЗТП/2011 от 05.09.11г.</t>
  </si>
  <si>
    <t>В-1309/1239-ОРЗТП/2011 от 06.09.11г.</t>
  </si>
  <si>
    <t>В-1301/1238-ОРЗТП/2011 от 06.09.11г.</t>
  </si>
  <si>
    <t>З-925/1247-ОРЗТП/2011 от 06.09.11г.</t>
  </si>
  <si>
    <t>В-1356/1241-ОРЗТП/2011 от 06.09.11г.</t>
  </si>
  <si>
    <t>В-1369/1242-ОРЗТП/2011 от 06.09.11г.</t>
  </si>
  <si>
    <t>З-896/1251-ОРЗТП/2011 от 08.09.11г.</t>
  </si>
  <si>
    <t>Ю-1142/1249-ОРЗТП/2011 от 08.09.11г.</t>
  </si>
  <si>
    <t>В-1325/1250-ОРЗТП/2011 от 08.09.11г.</t>
  </si>
  <si>
    <t>Ц-3067/1256-ОРЗТП/2011 от 12.09.11г.</t>
  </si>
  <si>
    <t>Ц-3035/1259-ОРЗТП/2011 от 12.09.11г.</t>
  </si>
  <si>
    <t>Ю-1211/1277-ОРЗТП/2011,соглашение о расторжении от 03.10.2011 от 12.09.11г.</t>
  </si>
  <si>
    <t>Ю-1167/1273-ОРЗТП/2011 от 12.09.11г.</t>
  </si>
  <si>
    <t>Ю-1188/1255-ОРЗТП/2011 от 12.09.11г.</t>
  </si>
  <si>
    <t>Ц-3060/1275-ОРЗТП/2011 от 12.09.11г.</t>
  </si>
  <si>
    <t>Ц-3099/1289-ОРЗТП/2011 от 13.09.11г.</t>
  </si>
  <si>
    <t>В-1351/1286-ОРЗТП/2011 от 13.09.11г.</t>
  </si>
  <si>
    <t>Ц-3111/1294-ОРЗТП/2011 от 14.09.11г.</t>
  </si>
  <si>
    <t>Ц-2848/1334-ОРЗТП/2011 от 15.09.11г.</t>
  </si>
  <si>
    <t>З-959/1353-ОРЗТП/2011 от 16.09.11г.</t>
  </si>
  <si>
    <t>Ц-3002/1338-ОРЗТП/2011 от 16.09.11г.</t>
  </si>
  <si>
    <t>Ю-1085/1349-ОРЗТП/2011 от 16.09.11г.</t>
  </si>
  <si>
    <t>Ц-2663/1336-ОРЗТП/2011 от 16.09.11г.</t>
  </si>
  <si>
    <t>В-1370/1342-ОРЗТП/2011 от 16.09.11г.</t>
  </si>
  <si>
    <t>Ц-2952/1355-ОРЗТП/2011 от 19.09.11г.</t>
  </si>
  <si>
    <t>Ц-3001/1365-ОРЗТП/2011 от 20.09.11г.</t>
  </si>
  <si>
    <t>Ц-3238/1384-ОРЗТП/2011 от 21.09.11г.</t>
  </si>
  <si>
    <t>С-964/1388-ОРЗТП/2011 от 22.09.11г.</t>
  </si>
  <si>
    <t>С-969/1389-ОРЗТП/2011 от 22.09.11г.</t>
  </si>
  <si>
    <t>Ц-3220/1394-ОРЗТП/2011 от 22.09.11г.</t>
  </si>
  <si>
    <t>Ц-3219/1396-ОРЗТП/2011 от 22.09.11г.</t>
  </si>
  <si>
    <t>Ц-3218/1395-ОРЗТП/2011 от 22.09.11г.</t>
  </si>
  <si>
    <t>Ц-3070/1412-ОРЗТП/2011 от 23.09.11г.</t>
  </si>
  <si>
    <t>Ц-3058/1436-ОРЗТП/2011 от 23.09.11г.</t>
  </si>
  <si>
    <t>В-1388/1419-ОРЗТП/2011 от 23.09.11г.</t>
  </si>
  <si>
    <t>Ц-2657/1435-ОРЗТП/2011 от 23.09.11г.</t>
  </si>
  <si>
    <t>Ц-3075/1434-ОРЗТП/2011 от 23.09.11г.</t>
  </si>
  <si>
    <t>В-1386/1418-ОРЗТП/2011 от 23.09.11г.</t>
  </si>
  <si>
    <t>С-965/1405-ОРЗТП/2011 от 23.09.11г.</t>
  </si>
  <si>
    <t>В-1382/1416-ОРЗТП/2011 от 23.09.11г.</t>
  </si>
  <si>
    <t>В-1383/1420-ОРЗТП/2011 от 23.09.11г.</t>
  </si>
  <si>
    <t>В-1384/1421-ОРЗТП/2011 от 23.09.11г.</t>
  </si>
  <si>
    <t>З-945/1415-ОРЗТП/2011 от 23.09.11г.</t>
  </si>
  <si>
    <t>З-946/1414-ОРЗТП/2011 от 23.09.11г.</t>
  </si>
  <si>
    <t>В-1385/1422-ОРЗТП/2011 от 23.09.11г.</t>
  </si>
  <si>
    <t>В-1387/1417-ОРЗТП/2011 от 23.09.11г.</t>
  </si>
  <si>
    <t>З-943/1411-ОРЗТП/2011 от 23.09.11г.</t>
  </si>
  <si>
    <t>В-1361/1449-ОРЗТП/2011 от 27.09.11г.</t>
  </si>
  <si>
    <t>В-1305/1448-ОРЗТП/2011 от 27.09.11г.</t>
  </si>
  <si>
    <t>З-954/1452-ОРЗТП/2011 от 27.09.11г.</t>
  </si>
  <si>
    <t>З-956/1451-ОРЗТП/2011 от 27.09.11г.</t>
  </si>
  <si>
    <t>З-962/1450-ОРЗТП/2011 от 27.09.11г.</t>
  </si>
  <si>
    <t>Ц-3050/1457-ОРЗТП/2011 от 29.09.11г.</t>
  </si>
  <si>
    <t>Ю-1187/1466-ОРЗТП/2011 от 29.09.11г.</t>
  </si>
  <si>
    <t>В-1371/1460-ОРЗТП/2011 от 29.09.11г.</t>
  </si>
  <si>
    <t>Ю-1252/1468-ОРЗТП/2011 от 29.09.11г.</t>
  </si>
  <si>
    <t>Ю-1198/1485-ОРЗТП/2011 от 03.10.11г.</t>
  </si>
  <si>
    <t>Ц-3160/1500-ОРЗТП/2011 от 03.10.11г.</t>
  </si>
  <si>
    <t>Ю-1239/1491-ОРЗТП/2011 от 03.10.11г.</t>
  </si>
  <si>
    <t>Ю-1235/1493-ОРЗТП/2011 от 03.10.11г.</t>
  </si>
  <si>
    <t>Ц-3162/1487-ОРЗТП/2011 от 03.10.11г.</t>
  </si>
  <si>
    <t>С-970/1489-ОРЗТП/2011 от 03.10.11г.</t>
  </si>
  <si>
    <t>Ц-3073/1478-ОРЗТП/2011 от 03.10.11г.</t>
  </si>
  <si>
    <t>Ц-3084/1495-ОРЗТП/2011 от 03.10.11г.</t>
  </si>
  <si>
    <t>З-965/1476-ОРЗТП/2011 от 03.10.11г.</t>
  </si>
  <si>
    <t>Ц-3158/1499-ОРЗТП/2011 от 03.10.11г.</t>
  </si>
  <si>
    <t>З-958/1477-ОРЗТП/2011 от 03.10.11г.</t>
  </si>
  <si>
    <t>Ю-1213/1513-ОРЗТП/2011 от 05.10.11г.</t>
  </si>
  <si>
    <t>В-1392/1515-ОРЗТП/2011 от 05.10.11г.</t>
  </si>
  <si>
    <t>Ю-1236/1512-ОРЗТП/2011 от 05.10.11г.</t>
  </si>
  <si>
    <t>Ц-3156/1517-ОРЗТП/2011 от 05.10.11г.</t>
  </si>
  <si>
    <t>Ю-1237/1511-ОРЗТП/2011 от 05.10.11г.</t>
  </si>
  <si>
    <t>Ю-1238/1510-ОРЗТП/2011 от 05.10.11г.</t>
  </si>
  <si>
    <t>Ц-3154/1514-ОРЗТП/2011 от 05.10.11г.</t>
  </si>
  <si>
    <t>Ц-2809/1565-ОРЗТП/2011 от 10.10.11г.</t>
  </si>
  <si>
    <t>Ц-3133/1549-ОРЗТП/2011 от 10.10.11г.</t>
  </si>
  <si>
    <t>Ц-3249/1547-ОРЗТП/2011 от 10.10.11г.</t>
  </si>
  <si>
    <t>В-1380/1570-ОРЗТП/2011 от 10.10.11г.</t>
  </si>
  <si>
    <t>З-916/1521-ОРЗТП/2011 от 10.10.11г.</t>
  </si>
  <si>
    <t>З-969/1518-ОРЗТП/2011 от 10.10.11г.</t>
  </si>
  <si>
    <t>Ц-2805/1561-ОРЗТП/2011 от 10.10.11г.</t>
  </si>
  <si>
    <t>Ц-2806/1562-ОРЗТП/2011 от 10.10.11г.</t>
  </si>
  <si>
    <t>Ц-3180/1559-ОРЗТП/2011 от 10.10.11г.</t>
  </si>
  <si>
    <t>Ц-2808/1564-ОРЗТП/2011 от 10.10.11г.</t>
  </si>
  <si>
    <t>Ц-3152/1541-ОРЗТП/2011 от 10.10.11г.</t>
  </si>
  <si>
    <t>Ц-2810/1566-ОРЗТП/2011 от 10.10.11г.</t>
  </si>
  <si>
    <t>З-963/1520-ОРЗТП/2011 от 10.10.11г.</t>
  </si>
  <si>
    <t>В-1389/1523-ОРЗТП/2011 от 10.10.11г.</t>
  </si>
  <si>
    <t>Ц-2807/1563-ОРЗТП/2011 от 10.10.11г.</t>
  </si>
  <si>
    <t>Ц-3226/1544-ОРЗТП/2011 от 10.10.11г.</t>
  </si>
  <si>
    <t>Ц-3182/1550-ОРЗТП/2011 от 10.10.11г.</t>
  </si>
  <si>
    <t>Ц-3185/1555-ОРЗТП/2011 от 10.10.11г.</t>
  </si>
  <si>
    <t>Ц-3186/1551-ОРЗТП/2011 от 10.10.11г.</t>
  </si>
  <si>
    <t>Ц-3204/1539-ОРЗТП/2011 от 10.10.11г.</t>
  </si>
  <si>
    <t>Ц-3207/1525-ОРЗТП/2011 от 10.10.11г.</t>
  </si>
  <si>
    <t>Ц-3213/1526-ОРЗТП/2011 от 10.10.11г.</t>
  </si>
  <si>
    <t>Ц-3216/1527-ОРЗТП/2011 от 10.10.11г.</t>
  </si>
  <si>
    <t>Ц-3217/1528-ОРЗТП/2011 от 10.10.11г.</t>
  </si>
  <si>
    <t>Ц-3221/1529-ОРЗТП/2011 от 10.10.11г.</t>
  </si>
  <si>
    <t>Ц-3222/1531-ОРЗТП/2011 от 10.10.11г.</t>
  </si>
  <si>
    <t>Ц-3223/1524-ОРЗТП/2011 от 10.10.11г.</t>
  </si>
  <si>
    <t>Ц-3248/1542-ОРЗТП/2011 от 10.10.11г.</t>
  </si>
  <si>
    <t>Ц-3225/1530-ОРЗТП/2011 от 10.10.11г.</t>
  </si>
  <si>
    <t>Ц-3247/1543-ОРЗТП/2011 от 10.10.11г.</t>
  </si>
  <si>
    <t>Ц-3228/1545-ОРЗТП/2011 от 10.10.11г.</t>
  </si>
  <si>
    <t>Ц-3229/1564-ОРЗТП/2011 от 10.10.11г.</t>
  </si>
  <si>
    <t>Ц-3230/1533-ОРЗТП/2011 от 10.10.11г.</t>
  </si>
  <si>
    <t>Ц-3231/1534-ОРЗТП/2011 от 10.10.11г.</t>
  </si>
  <si>
    <t>Ц-3232/1535-ОРЗТП/2011 от 10.10.11г.</t>
  </si>
  <si>
    <t>Ц-3233/1538-ОРЗТП/2011 от 10.10.11г.</t>
  </si>
  <si>
    <t>Ц-3240/1536-ОРЗТП/2011 от 10.10.11г.</t>
  </si>
  <si>
    <t>Ц-3242/1537-ОРЗТП/2011 от 10.10.11г.</t>
  </si>
  <si>
    <t>Ю-3243/1540-ОРЗТП/2011 от 10.10.11г.</t>
  </si>
  <si>
    <t>Ц-3181/1558-ОРЗТП/2011 от 10.10.11г.</t>
  </si>
  <si>
    <t>Ц-3224/1532-ОРЗТП/2011 от 10.10.11г.</t>
  </si>
  <si>
    <t>З-1005/1571-ОРЗТП/2011 от 12.10.11г.</t>
  </si>
  <si>
    <t>5б</t>
  </si>
  <si>
    <t>5в</t>
  </si>
  <si>
    <t>Адрес присоединяемого объекта</t>
  </si>
  <si>
    <t>Курская обл., ТП-296 (2х400 кВА) территория школы-интернат в Клюкве; 
- ТП-503 (160 кВА) г.Курск, ул.Соловьиная, 45;
- ТП-577 (160 кВА) г.Курск, ул.Соловьиная, 1;</t>
  </si>
  <si>
    <t>Курская обл., Курский р-н, Клюквинский с/с,  с. Клюква, уч. 297</t>
  </si>
  <si>
    <t>Курская обл., Глушковский р-н, ст. Глушково</t>
  </si>
  <si>
    <t>Курская обл., Курский р-н, Клюквинский с/с, с. Клюква, уч. 301</t>
  </si>
  <si>
    <t>Курская обл., Курский р-н, Моковский с/с, д. 2-я Моква, уч. 98</t>
  </si>
  <si>
    <t>Курская обл., Советский р-н, Крестищенский с/с</t>
  </si>
  <si>
    <t>Курская обл., Золотухинский район, Будановский сельсовет</t>
  </si>
  <si>
    <t>Курская обл., Курский р-н, Винниковский с/с, д. Отрешково</t>
  </si>
  <si>
    <t>Курская обл., Курский р-н, Винниковский с/с, д. Постоялые Дворы</t>
  </si>
  <si>
    <t>Курская обл., Рыльский р-н, с. Капыстичи</t>
  </si>
  <si>
    <t>Курская обл., Мантуровский р-н, с. Пузачи</t>
  </si>
  <si>
    <t>Курская обл., Обоянский р-он, Стрелецкий с/с.</t>
  </si>
  <si>
    <t>Курская область, Курский р-он, Моковский с/с</t>
  </si>
  <si>
    <t>Курская обл., Железногорский р-н, п. Новоандросово</t>
  </si>
  <si>
    <t>Курская обл., Обоянский р-н, Асфанасьевкий с/с</t>
  </si>
  <si>
    <t>Курская обл., Фатежский р-н, Дмитриевский с/с</t>
  </si>
  <si>
    <t>Курская обл., Фатежский р-н, Верхнелюбажский с/с</t>
  </si>
  <si>
    <t>Курская обл., Железногорский р-н, Волковский с/с</t>
  </si>
  <si>
    <t>Курская обл., Пристенский р-н, с. Чибисовка</t>
  </si>
  <si>
    <t>Курская обл., Пристенский р-н, с. Корытное</t>
  </si>
  <si>
    <t>Курская обл., Пристенский р-н, с. Пселец, (с.Чибисовка)</t>
  </si>
  <si>
    <t>Курская обл., Пристенский р-н, с. Пселец</t>
  </si>
  <si>
    <t>Курская обл., Пристенский р-н, с. Пристенное</t>
  </si>
  <si>
    <t>Курская обл., Пристенский р-н, с. Ракитинка</t>
  </si>
  <si>
    <t>Курская обл., Пристенский р-н, с. Кривцово</t>
  </si>
  <si>
    <t>Курская обл., Пристенский р-н, с. Корытное (с.Остренькое)</t>
  </si>
  <si>
    <t>Курская обл., Пристенский р-н, с. Кривцово (с.Ракитинка)</t>
  </si>
  <si>
    <t>Курская обл., Пристенский р-н, с. Серебренное</t>
  </si>
  <si>
    <t>Курская обл., Курский р-н, Новопоселеновский с/с, д. Кукуевка,</t>
  </si>
  <si>
    <t>Курская обл., г. Курск, ул. Силикатный проезд, д. 1-А</t>
  </si>
  <si>
    <t>Курская обл., Советский р-н, п. Кшенский</t>
  </si>
  <si>
    <t>Курская обл., Конышевский р-н, с. Севенки</t>
  </si>
  <si>
    <t>Курская обл., Конышевский р-н, п. Вабля</t>
  </si>
  <si>
    <t>Курская обл., г. Железногорск, СНТ "Горняк", зона "Рясник-1", участок №353</t>
  </si>
  <si>
    <t>Курская обл., Железногорский р-н,</t>
  </si>
  <si>
    <t>Курская обл., Конышевский р-н, ул. Татаринова</t>
  </si>
  <si>
    <t>Курская обл., г. Железногорск, СНТ "Горняк", зона "Рясник</t>
  </si>
  <si>
    <t>Курская обл., г. Фатеж, ул. Советская, д. 15-А</t>
  </si>
  <si>
    <t>Курская обл., Советский р-н, площадка ЗАО "Агрокомплекс Мансурово"</t>
  </si>
  <si>
    <t>Курская обл., Пристенский р-н, Среднеольшанский сельсовет</t>
  </si>
  <si>
    <t>Курская обл., Щигровский р-н, с. Защитное</t>
  </si>
  <si>
    <t>Курская обл., Кореневский р-н, с. Кремяное</t>
  </si>
  <si>
    <t>Курская обл., г. Курчатов,</t>
  </si>
  <si>
    <t>Курская обл., Железногорский р-н, сл. Михайловка, ул. Заречная, д. 1а</t>
  </si>
  <si>
    <t>Курская обл., Горшеченский р-н, с. Бараново</t>
  </si>
  <si>
    <t>Нижнимедведицкого с/с Курского района Курской области, д.Татаренкова</t>
  </si>
  <si>
    <t>Курская обл., Курский р-н, Полянский с/с</t>
  </si>
  <si>
    <t>Курская обл., Черемисиновский р-н, Петровский сельсовет, с. Петров-Хутарь</t>
  </si>
  <si>
    <t>Курская обл., Курский р-н, Пашковский с/с, СНТ "Биолог", уч.393</t>
  </si>
  <si>
    <t>Курская обл., Большесолдатский р-н, Розгребельский с/с, х. Бердин</t>
  </si>
  <si>
    <t>Курская обл.,Рыльский р-н, с. Степановка</t>
  </si>
  <si>
    <t>Курская обл., Железногорский р-н, сл. Михайловка, пер. Больничный, д. №3</t>
  </si>
  <si>
    <t>Курская обл., Курский р-н, Пашковский с/с,  снт "Биолог", уч. 451</t>
  </si>
  <si>
    <t>Курская обл., Пашковский с/с, СНТ "Биолог", уч.427</t>
  </si>
  <si>
    <t>Курская обл., г. Курск, ул. Магистральная</t>
  </si>
  <si>
    <t>Курская обл., Суджанский р-н, Замостянский с/с, трасса Суджа-Курск, кад. ном. 46:23:070601:77</t>
  </si>
  <si>
    <t>Курская обл., Курский р-н,  Камышинский с/с, с/т "Железнодорожник", уч. 15</t>
  </si>
  <si>
    <t>Курская обл., Железногорский р-н, Веретенинский сельсовет, с. Гнань</t>
  </si>
  <si>
    <t>Курская обл., Курский р-н, Клюквинский с/с, д. Дурнево</t>
  </si>
  <si>
    <t>Курская обл., Курский р-н, Моковский с/с, д. 1-я Моква, ул. Сосновская 27</t>
  </si>
  <si>
    <t>Курская обл., Железногорский р-н, с. Разветье</t>
  </si>
  <si>
    <t>Курская обл., Курский р-н, д. В. Медвенка</t>
  </si>
  <si>
    <t>Курская обл., Кореневский р-н,  с. Толпино</t>
  </si>
  <si>
    <t>Курская обл., Кореневский р-н, с. Толпино</t>
  </si>
  <si>
    <t>Курская обл., Тимский р-н, с. 3-е Выгорное, ул. Запрудная, д. 8-а</t>
  </si>
  <si>
    <t>Курская обл., Горшеченский р-н, с. Знаменка</t>
  </si>
  <si>
    <t>Курская обл., г. Курск, ул. В.Рябиновая</t>
  </si>
  <si>
    <t>Курская обл., Железногорский р-н, сл. Михайловка, ул. Молодежная</t>
  </si>
  <si>
    <t>Курская обл., Льговский р-н, д. Булгаковка, с/т "Железнодорожник", ул. Ягодка, участок № 34</t>
  </si>
  <si>
    <t>Курская обл.,  г. Курск, ул. Триумфальная</t>
  </si>
  <si>
    <t>Курская обл., Обоянский р-н, с. Рыбинские Буды, ул. Зорина, д. 5</t>
  </si>
  <si>
    <t>Курская обл., г. Курск, ул. Бойцов 9-ой дивизии-ул. Майский бульвар</t>
  </si>
  <si>
    <t>Курская обл., Курский р-н, Моковский с/с, д. Духовец, уч. 46:11:091209:8</t>
  </si>
  <si>
    <t>Курская обл., Курский р-н, Клюквинский с/с, с/т "Березка", уч. 218</t>
  </si>
  <si>
    <t>Курская обл., г. Фатеж, ул. Есенина, д. 14</t>
  </si>
  <si>
    <t>Курская обл., Дмитриевский р-н, п. Красная гора</t>
  </si>
  <si>
    <t>Курская обл., г. Льгов, у. Красная площадь, д. 8</t>
  </si>
  <si>
    <t>Курская обл., г. Курск, ул. Рябиновая и ул. Смародиновая</t>
  </si>
  <si>
    <t>Курская обл., Железногорский р-н, д. Погарище</t>
  </si>
  <si>
    <t>Курская обл., п. Черемисиново, ул. Зеленая 25</t>
  </si>
  <si>
    <t>Курская обл., Б.Солдатский р-н, с. Большое Солдатское, ул. Олимпийская, д. 2в</t>
  </si>
  <si>
    <t>Курская обл., Курский р-н, д. Зорино, ул. Центральная</t>
  </si>
  <si>
    <t>Курская обл., Льговский р-н, д. Булгаковка, с/т "Железнодорожник", ул. Ягодка, участок № 50</t>
  </si>
  <si>
    <t>Курская обл., Льговский р-н, МО «Густомойский с/с»</t>
  </si>
  <si>
    <t>Курская область, Курский р-н, Щетинский с/с, д. Шуклинка, уч.№10.</t>
  </si>
  <si>
    <t>Курская обл., г. Курск, ул. Просторная, д. 35</t>
  </si>
  <si>
    <t>Курская обл., Пристенский р-н, с. Пристенное, кад. №49:19:110101:343</t>
  </si>
  <si>
    <t>Курская обл., Горшеченский р-н, Знаменский с/с, д. Степановка</t>
  </si>
  <si>
    <t>Курская обл., Курский р-н, Моковский с/с, д. 2-я Моква, ул. Ясная, д. 33</t>
  </si>
  <si>
    <t>Курская обл., г. Курск,, ул. Каштановая</t>
  </si>
  <si>
    <t>Курская обл., Горшеченский р-н, Горшеченский поссовет</t>
  </si>
  <si>
    <t>Курская обл., Поныровский р-н, Ольховатский с/с, с. Становое</t>
  </si>
  <si>
    <t>Курская обл., Курчатовский р-н, Дичнянский с/с, с. Дичня, ул. Хреновка, д. 30</t>
  </si>
  <si>
    <t>Курская обл., Железногорский р-н, ст. Остапово</t>
  </si>
  <si>
    <t>Курская обл., Курский р-н, Моковский с/с, д. Духовец</t>
  </si>
  <si>
    <t>Курская обл., Золотухинский р-н, п. Солнечный, ул. Новая</t>
  </si>
  <si>
    <t>Курская обл., Железногорский р-н, г. Железногорск, СНТ "Родничок", участок №216</t>
  </si>
  <si>
    <t>Курская обл., Обоянский р-н, г. Обоянь, ул. Ленина, д. 165 в</t>
  </si>
  <si>
    <t>Курская обл., Беловский р-н, Песчанский с/с, с.Песчаное</t>
  </si>
  <si>
    <t>Курская обл., Солнцевский р-н, с. Плоское, ул. Центральная, д. 85</t>
  </si>
  <si>
    <t>Орловская обл., Троснянский район</t>
  </si>
  <si>
    <t>Курская обл., Курский р-н, Клюквинский с/с, с/т "Березка" уч. 236</t>
  </si>
  <si>
    <t>Курская обл., Железногорский р-н, г. Железногорск, СТ "Родничок", участок №22В</t>
  </si>
  <si>
    <t>Курская обл., Курчатовский р-н, Дичнянский с/с, с/т «Эскулап», уч. №54</t>
  </si>
  <si>
    <t>Курская обл., Хомутовский р-н, с. Ольховка</t>
  </si>
  <si>
    <t>Курская обл., Беловский р-н, Пенский с/с, с.Пены</t>
  </si>
  <si>
    <t>Курская обл., Курский р-н, Клюквинский с/с, с. Клюква</t>
  </si>
  <si>
    <t>Курская обл., Горшеченский р-н, с. Нижние Борки</t>
  </si>
  <si>
    <t>Курская обл., Дмитриевский р-н, с/с. Крупецкой</t>
  </si>
  <si>
    <t>Курская обл., Дмитриевский р-н, с/с. Первоавгустовский</t>
  </si>
  <si>
    <t>Курская обл., Курский р-н, Шумаковский с/с, с. Введенское, д. 312</t>
  </si>
  <si>
    <t>Курская обл., Курский р-н, Нижнемедведицкий с/с, д. Татаренкова, кад. №46:11:11 18 00:0024</t>
  </si>
  <si>
    <t>Курская обл., Курский р-н, д. 1-ое Цветово, ул. Школьная, д. 9 (кад. №46:11:120102:392)</t>
  </si>
  <si>
    <t>Курская обл., Советский р-н, п. Кшенский, ул. Занина, д. 3А</t>
  </si>
  <si>
    <t>Курская обл., Курский р-н, Клюквинский с/с, д. Долгое</t>
  </si>
  <si>
    <t>Курская обл., Беловский р-н, с. Белица, кад. №46:01:020202:41</t>
  </si>
  <si>
    <t>Курская обл., Курский р-н, Лебяженский с/с, х. Хоружевка</t>
  </si>
  <si>
    <t>Курская обл., Черемисиновский р-н, п. Черемисиново, пер. Мирный, д. 1а</t>
  </si>
  <si>
    <t>Курская обл., Черемисиновский р-н, с. Стаканово</t>
  </si>
  <si>
    <t>Курская обл., Курский р-н, Клюквинский с/с, д. Дурнево, уч. 154</t>
  </si>
  <si>
    <t>Курская обл., Октябрьский р-н, Катыринский с/с, д. Малютина, кад. 46.17.050101:453</t>
  </si>
  <si>
    <t>Курская обл., Курский р-н, Моковский с/с, д. Духовец, кад.46:11:091208:72</t>
  </si>
  <si>
    <t>Курская обл., Курский р-н, д. Кукуевка, ул. 3-я уч. 58</t>
  </si>
  <si>
    <t>Курская обл., Курский р-н, д. Кукуевка, ул. 3-я уч. 56</t>
  </si>
  <si>
    <t>Курская обл., Курский р-н, Моковский с/с, д. Духовец, кад.46:11:091208:141</t>
  </si>
  <si>
    <t>Курская обл., Курский р-н, Моковский с/с, д. Духовец, кад.46:11:091208:31</t>
  </si>
  <si>
    <t>Курская обл., Курский р-н, Моковский с/с, д. Духовец, кад.46:11:091209:18</t>
  </si>
  <si>
    <t>Курская обл., Курский р-н, Моковский с/с, д. Духовец, кад.46:11:091208:179</t>
  </si>
  <si>
    <t>Курская обл., Горшеченский р-н, п. Горшечное, пер. Октябрьский, д. 10</t>
  </si>
  <si>
    <t>Курская обл., Курский р-н, Моковский с/с, д. Духовец, кад.46:11:091209:13</t>
  </si>
  <si>
    <t>Курская обл., Советский р-н, В. Апоченский сельсовет</t>
  </si>
  <si>
    <t>Курская обл., Советский р-н, д. Варварино, ул. Карьерная, д. 8 А</t>
  </si>
  <si>
    <t>Курская обл., Фатежский р-н,Б.Анненковский с/с, д. Трифоновка</t>
  </si>
  <si>
    <t>Курская обл., Горшеченский р-н, с. Ровное, ул. Хуторская д. 13</t>
  </si>
  <si>
    <t>Курская обл., п. Горшечное, ул. Королева, д. 23</t>
  </si>
  <si>
    <t>Курская обл., Курский р-н, Моковский с/с, д. Духовец, кад.46:11:091208:109</t>
  </si>
  <si>
    <t>Курская обл., Суджанский р-н, Казачелокнянский с/с, х. Кубаткин, д. 1</t>
  </si>
  <si>
    <t>Курская обл., Горшеченский р-н, Никольский сельсовет</t>
  </si>
  <si>
    <t>Курская обл., Железногорский р-н, СНТ "Горняк", участок "Шахтер-4"</t>
  </si>
  <si>
    <t>Курская обл., Дмитриевский р-н, Почепский сельсовет, с. Фатеевка</t>
  </si>
  <si>
    <t>Курская обл., Касторенский р-н, Ореховский сельсовет, с. Орехово</t>
  </si>
  <si>
    <t>Курская обл., Касторенский р-н, Бычковский сельсовет, с. Бычок</t>
  </si>
  <si>
    <t>Курская обл., Беловский р-н, Гирьянский с/с, д. Гирьи, кад. №46:01:050102:353</t>
  </si>
  <si>
    <t>Курская обл., Хомутовский р-н, п. Колячёк</t>
  </si>
  <si>
    <t>Курская обл., г. Льгов, 2-й пер. Фрунзе, участок № 4</t>
  </si>
  <si>
    <t>Курская обл., Курский р-н, Пшковский с/с, снт "биолог"</t>
  </si>
  <si>
    <t>Курская обл., Курчатовский р-н, п. Ивнино, ул. Полевая, уч. 199-200г</t>
  </si>
  <si>
    <t>Курская обл., Курский р-н, Ворошневский с/с, д. Ворошнево, ул. Сосновая, д. 13а</t>
  </si>
  <si>
    <t>Курская обл., г. Льгов, 2-й пер. Фрунзе, участок № 6</t>
  </si>
  <si>
    <t>Курская обл., Тимский р-н, с. 1-е Выгорное, ул. Станционная, д. 12</t>
  </si>
  <si>
    <t>Курская обл., Касторенский р-н, п. Олымский, ул. Мира, д. 11 А</t>
  </si>
  <si>
    <t>Курская обл., Курский р-н, Рышковский с/с, с. Рышково, ул. 1-я Соловьевка</t>
  </si>
  <si>
    <t>Курская обл., г. Льгов, 2-й пер. Фрунзе, участок № 3</t>
  </si>
  <si>
    <t>Курская обл., г. Льгов, 2-й пер. Фрунзе, участок № 2</t>
  </si>
  <si>
    <t>Курская обл., г. Льгов, 2-й пер. Фрунзе, участок № 1</t>
  </si>
  <si>
    <t>Курская обл., г. Льгов, 2-й пер. Фрунзе, участок № 5</t>
  </si>
  <si>
    <t>Курская обл., Курский р-н, Моковский с/с, д. Духовец,</t>
  </si>
  <si>
    <t>Курская обл.,  Рыльский р-н, д. Стропицы, д. 64</t>
  </si>
  <si>
    <t>Курская обл., г. Курск, ул. Просторная, д. 19</t>
  </si>
  <si>
    <t>Курская обл., Курский р-н, Лебяженский с/с, д. Толмачео,</t>
  </si>
  <si>
    <t>Курская обл., Б.Солдатский р-н, Волоконский с/с, д. Спасская, кад. №46:02:030803:2</t>
  </si>
  <si>
    <t>Курская обл., Курский р-н, Нижнемедведицкий с/с, д.Татаренково</t>
  </si>
  <si>
    <t>Курская обл., Мантуровский р-н, с. Мантурово</t>
  </si>
  <si>
    <t>Курская обл., Курский р-н, Новопоселеновский с/с, д. 1-е Цветово</t>
  </si>
  <si>
    <t>Курская обл., Щигровский р-н, Мелехинский сельсовет, д. Медведев Колодезь (Прилепы)</t>
  </si>
  <si>
    <t>Курская обл., Курский р-н, Клюквинский с/с, п. Подлесный</t>
  </si>
  <si>
    <t>Курская обл., Курский р-н, Щетинский с/с, п. Искра</t>
  </si>
  <si>
    <t>Курская обл., Курский р-н, Нижнемедведицкий с/с, д. Курица, кад. №46:11:190302:56</t>
  </si>
  <si>
    <t>Курская обл., Курский р-н, Пашковский с/с, д.Сапогово, ул.Выгонная, д.31</t>
  </si>
  <si>
    <t>Курская обл., Щигровский р-н, Вишневский сельсовет, д. Мальцевка</t>
  </si>
  <si>
    <t>Курская обл., Щигровский р-н, Пригородненский с/с, ул. Комарова, д. 75</t>
  </si>
  <si>
    <t>Курская обл., Щигровский р-н, Пригородненский с/с, ул. Комарова, д. 79</t>
  </si>
  <si>
    <t>Курская обл., Конышевский р-н, с. Шустово</t>
  </si>
  <si>
    <t>Курская обл., Льговский р-н, с. Банищи</t>
  </si>
  <si>
    <t>Курская обл., Щигровский р-н, Охочевский с/с, д. 1-я Семеновка</t>
  </si>
  <si>
    <t>Курская обл., Суджанский р-н, п. Малая Локня</t>
  </si>
  <si>
    <t>Курская обл., Обоянский р-н, пос. Пригородный, ул. Центральная, д. 6а</t>
  </si>
  <si>
    <t>Курская область, г. Обоянь, квартал № 06, 51</t>
  </si>
  <si>
    <t>Курская обл., Курский р-н, д. Щетинка, д. 20</t>
  </si>
  <si>
    <t>Курская обл., Обоянский р-н, Зоринский с/с, с. Зорино, кад. №46:16:090202:289</t>
  </si>
  <si>
    <t xml:space="preserve"> Курская обл., Медвенский р-н, х. Петровка, ул. Колхозная, д. 1</t>
  </si>
  <si>
    <t>Курская область, Курский р-н, д.Щетинка</t>
  </si>
  <si>
    <t>Курская обл., Черемисиновский р-н, д. Удерево</t>
  </si>
  <si>
    <t>Курская обл., Курский р-н, Щетинский с/с, д. Михайлово, д. 68</t>
  </si>
  <si>
    <t>Курская обл., Курский р-н, Пашковский с/с, д. Чаплыгина</t>
  </si>
  <si>
    <t>Курская обл., Курский р-н, Новопоселеновский с/с, д. Кукуевка, уч. 75</t>
  </si>
  <si>
    <t>Курская обл., Касторенский р-н, п. Олымский, ул. Строителей, д. 7</t>
  </si>
  <si>
    <t>Курская обл., Курский р-н, д. Ворошнево</t>
  </si>
  <si>
    <t>Курская обл., Беловский р-н, Кондратовский с/с, с. Кондратовка, кад. №46:01:100601:20</t>
  </si>
  <si>
    <t>Курская обл., г. Льгов, ул. Л.Толстого (в районе магазина «Минимаркет»)</t>
  </si>
  <si>
    <t>Курская обл., Курский р-н, Моковский с/с, д. 1-я Моква, кад. №46:11:09 03 01:0021</t>
  </si>
  <si>
    <t>Курская обл., Золотухинский р-н, Тазовский с/с, с. Тазаво, ул. Низ, д. 73</t>
  </si>
  <si>
    <t>Курская обл., г. Курск, ул. Магистральная, д. 17</t>
  </si>
  <si>
    <t>Курская обл.,Курский р-н, Лебяженский с/с, д.Букреевка</t>
  </si>
  <si>
    <t>Курский р-он, Моковский с\с, д.Духовец​ , уч.165</t>
  </si>
  <si>
    <t>Курская область, г. Фатеж, ул. Свиридова, д.32</t>
  </si>
  <si>
    <t>Курский р-он, Моковский с\с, д.Духовец ,​уч.161</t>
  </si>
  <si>
    <t>Курский р-он, Моковский с\с, д.Духовец​ , уч.164</t>
  </si>
  <si>
    <t>Курская область, Железногорский р-он, Разветьевский с/с, с. Разветье, ул. Школьная</t>
  </si>
  <si>
    <t>Курская обл.,  Рыльский р-он, д. Некрасово, д. 126</t>
  </si>
  <si>
    <t>Курская область, Советский р-н, п. Кшенский, ул. Северная, д.3</t>
  </si>
  <si>
    <t>Курская область, Советский р-н, п. Кшенский, ул. Северная, д.9</t>
  </si>
  <si>
    <t>Курская обл., Курский р-н, Новопоселеновский с/с, д. Кукуевка</t>
  </si>
  <si>
    <t>Курская обл., Золотухинский р-н, Тазовский с/с, с. Никольское, д. 51а</t>
  </si>
  <si>
    <t>Курская область, Железногорский район, н.п. Долгая Щека</t>
  </si>
  <si>
    <t>Курская обл., Рыльский р-он, пос. Барашек</t>
  </si>
  <si>
    <t>Курская область, Советский р-н, п. Кшенский, ул. Северная, д.7</t>
  </si>
  <si>
    <t>Курская область, Советский р-н, п. Кшенский, ул. Северная, д.13</t>
  </si>
  <si>
    <t>Курская область, Советский р-н, п. Кшенский, ул. Северная, д.11</t>
  </si>
  <si>
    <t>Курская область, Советский р-н, п. Кшенский, ул. Северная, д.5</t>
  </si>
  <si>
    <t>Курская область, Советский р-н, п. Кшенский, ул. Северная, д.1</t>
  </si>
  <si>
    <t>Курская обл., Рыльский р-н, с. Щекино</t>
  </si>
  <si>
    <t>Курская обл., Курчатовский р-н, с. Дичня</t>
  </si>
  <si>
    <t>Курская обл., Курчатовский р-н, Дроняевский с/с, с. Дроняево</t>
  </si>
  <si>
    <t>Курская обл., Черемисиновский р-н, Стакановский сельсовет, с. Стаканово</t>
  </si>
  <si>
    <t>Курская область, Курчатовский район,  Дичнянский с/с, с.Успенка.</t>
  </si>
  <si>
    <t>Курская обл., Мантуровский р-н, Пузачинский с/с, с. Пузачи</t>
  </si>
  <si>
    <t>Курская обл., Курский р-н, Клюквинский с/с, д.Дурнево,участок №150</t>
  </si>
  <si>
    <t>Курская обл., г. Обоянь, ул. Весенняя, д. 16</t>
  </si>
  <si>
    <t>Курская обл., Советский район,п.Кшенский,(Ивановский водозабор)</t>
  </si>
  <si>
    <t>Курская область, г. Обоянь, ул. Элеваторная, д.31</t>
  </si>
  <si>
    <t>Курская обл., Курский р-н, Новопоселеновскийс/с,д.Кукуевка,8-й Цветочный,д.310</t>
  </si>
  <si>
    <t>Курская область, п. Солнцево, ул. Первомайская</t>
  </si>
  <si>
    <t>Курская обл., Медвенский р-н,х.Высоконские дворы,ул.Магистральная,д.10,кв.2</t>
  </si>
  <si>
    <t>Курская обл., Золотухинский р-н, Апальковский с/с, д. Пойменово, д. 58</t>
  </si>
  <si>
    <t>Курский р-н, Щетинский с/с, д. Ушаково, д 7</t>
  </si>
  <si>
    <t>Курская обл., Курчатовский р-он, с.Успенка, уч.12.</t>
  </si>
  <si>
    <t>Курская обл., Курский р-н, д.Кукуевка,ул.3-я Заповедная</t>
  </si>
  <si>
    <t>Курская обл., Курчатовский р-н, Дичнянский с/с, с. Успенка, участок №2</t>
  </si>
  <si>
    <t>Курская область, г. Обоянь, ул. Элеваторная, д.35.</t>
  </si>
  <si>
    <t>Курская область, Железногорский р-н, сл.Михайловка, ул. Луханина, д.56</t>
  </si>
  <si>
    <t>Курская область, г. Обоянь, ул. Циолковского, д.19</t>
  </si>
  <si>
    <t>Курская область, г. Обоянь, ул. Элеваторная, д.34.</t>
  </si>
  <si>
    <t>Курская обл., Курский р-н, Щетининский с/с,СНТ "Спутник",уч.325</t>
  </si>
  <si>
    <t>Курская область, г. Обоянь, ул. Элеваторная, д.32</t>
  </si>
  <si>
    <t>Курская область, г. Обоянь, ул. Элеваторная, д.33.</t>
  </si>
  <si>
    <t>Курская обл., Советский район, п. Кшенский, ул. Фрунзе, д. 42/15</t>
  </si>
  <si>
    <t>Курская обл., Курский р-н, Клюквенский с/с,п.Подлесный</t>
  </si>
  <si>
    <t>Курский р-он, Моковский с\с, д.Духовец кад.№ 46:11:091208:180
	Курский р-он, Моковский с\с, д.Духовец​  кад.№ 46:11:091209:20</t>
  </si>
  <si>
    <t>Курский р-он, Моковский с\с, д.Духовец кад.№ 46:11:091208:116
	Курский р-он, Моковский с\с, д.Духовец​  кад.№ 46:11:091209:20</t>
  </si>
  <si>
    <t>Курский р-он, Моковский с\с, д.Духовец кад.№ 46:11:091208:81
	Курский р-он, Моковский с\с, д.Духовец​  кад.№ 46:11:091209:20</t>
  </si>
  <si>
    <t>Курский р-он, Моковский с\с, д.Духовец кад.№ 46:11:091208:64
	Курский р-он, Моковский с\с, д.Духовец​  кад.№ 46:11:091209:20</t>
  </si>
  <si>
    <t>Курский р-он, Моковский с\с, д.Духовец кад.№ 46:11:091208:20
	Курский р-он, Моковский с\с, д.Духовец​  кад.№ 46:11:091209:20</t>
  </si>
  <si>
    <t>Курский р-он, Моковский с\с, д.Духовец кад.№ 46:11:091208:43
	Курский р-он, Моковский с\с, д.Духовец​  кад.№ 46:11:091209:20</t>
  </si>
  <si>
    <t>Курская область, Советский район</t>
  </si>
  <si>
    <t>Курская обл., Золотухинский р-н, п. Золотухино, ул. Комсомольская, д. №2в</t>
  </si>
  <si>
    <t>Курский р-он, Моковский с\с, д.Духовец кад.№ 46:11:091209:19
	Курский р-он, Моковский с\с, д.Духовец​  кад.№ 46:11:091209:20</t>
  </si>
  <si>
    <t>Курская обл., Золотухинский р-н, п. Золотухино, ул. Комсомольская, д. №2б</t>
  </si>
  <si>
    <t>Курская обл., Золотухинский р-н, п. Золотухино, ул. Куйбышева, д. №23г</t>
  </si>
  <si>
    <t>Курская обл., Золотухинский р-н, п. Золотухино, ул. Куйбышева, д. №23в</t>
  </si>
  <si>
    <t>Курская обл., Золотухинский р-н, п. Золотухино, ул. Куйбышева, д. №23б</t>
  </si>
  <si>
    <t>Курская обл., Золотухинский р-н, п. Золотухино, ул. Куйбышева, д. №23а</t>
  </si>
  <si>
    <t>Курский р-он, Моковский с\с, д.Духовец​  кад.№ 46:11:091209:16</t>
  </si>
  <si>
    <t>Курская обл., Кореневский р-н, с. Комаровка</t>
  </si>
  <si>
    <t>Курский р-он, Моковский с\с, д.Духовец​  кад.№ 46:11:09128:169</t>
  </si>
  <si>
    <t>Курская обл., Щигровский район, Кривцовский сельсовет,  д. Курская Ольховатка</t>
  </si>
  <si>
    <t>Курская обл., Конышевский район, с. Жигаево, д.176</t>
  </si>
  <si>
    <t>Курская обл., Курчатовский район, Дичнянский сельсовет, с. Успенка, участок № 3</t>
  </si>
  <si>
    <t>Курская область, Курский р-н, Лебяженский с/с, с. Лебяжье</t>
  </si>
  <si>
    <t>Курская обл., Курский р-н, Клюквинский с/с, д. Якунино</t>
  </si>
  <si>
    <t>Курская обл., Курский р-н, Клюквинский с/с,д.Звягинцева</t>
  </si>
  <si>
    <t>Курская обл., Курский р-н, Лебяжинский с/с,с.Лебяжье</t>
  </si>
  <si>
    <t>Курская обл, Медвенский р-н, х.Красная поляна</t>
  </si>
  <si>
    <t>Курская обл., Курский р-н, Лебяженский с/с,д.Толмачево</t>
  </si>
  <si>
    <t>Курский р-он, Моковский с\с, д.Духовец​  кад.№ 46:11:091209:18</t>
  </si>
  <si>
    <t>Курская область, Курский р-н, Моковский с/с, д. Духовец, кад.46:11:091209:15</t>
  </si>
  <si>
    <t>Курский р-он, Моковский с\с, д.Духовец​  кад.№ 46:11:09120:17</t>
  </si>
  <si>
    <t>Курский р-он, Моковский с\с, д.Духовец кад.№ 46:11:091209:20
	Курский р-он, Моковский с\с, д.Духовец​  кад.№ 46:11:091209:20</t>
  </si>
  <si>
    <t>Курский р-он, Моковский с\с, д.Духовец​  кад.№ 46:11:09108:168</t>
  </si>
  <si>
    <t>Курский р-он, Моковский с\с, д.Духовец​  кад.№ 46:11:09208:155</t>
  </si>
  <si>
    <t>Курский р-он, Моковский с\с, д.Духовец​  кад.№ 46:11:0920:154</t>
  </si>
  <si>
    <t>Курский р-он, Моковский с\с, д.Духовец​  кад.№ 46:11:01208:140</t>
  </si>
  <si>
    <t>Курский р-он, Моковский   с\с, д.Духовец​  кад.№4:11:09128:125</t>
  </si>
  <si>
    <t>Курский р-он, Моковский с\с, д.Духовец​  кад.№ 46:11:091208:108</t>
  </si>
  <si>
    <t>Курский р-он, Моковский с\с, д.Духовец​кад.№ 46:11:091208:52</t>
  </si>
  <si>
    <t>Курский р-он, Моковский с\с, д.Духовец​кад.№ 46:11:091208:9</t>
  </si>
  <si>
    <t>Курский р-он, Моковский с\с, д.Духовец кад.№ 46:11:091208:91</t>
  </si>
  <si>
    <t>Курский р-он, Моковский с\с, д.Духовец кад.№ 46:11:091208:32</t>
  </si>
  <si>
    <t>Курский р-он, Моковский с\с, д.Духовец​  кад.№ 46:11:091209:21</t>
  </si>
  <si>
    <t>Курская обл., Рыльский р-н, х. Фонов, ул. Придорожная, д. 6</t>
  </si>
  <si>
    <t>3.1.3. Существующая  ПС-110/6 кВ «Лесная»:
 расширение РУ-6 кВ с изменением схемы РУ-6 кВ для присоединения двух новых ЛЭП 6 кВ (реконструкция ПС 110/6 кВ «Лесная» с монтажом двух дополнительных ячеек 6 кВ, по одной на I и III секциях шин 6 кВ (тип ячеек определить при проектировании)).
3.2. Учет электрической энергии
3.2.1. Выполнить учет электроэнергии по присоединяемым ЛЭП-6 кВ в соответствии с требованиями Типовой инструкции по учету электроэнергии при ее производстве, передаче и распределении (РД 34.09.101-94), а также в соответствии с Приложением 11.1 к Положению о порядке получения статуса субъекта оптового рынка и ведения реестра субъектов оптового рынка «Автоматизированные информационно-измерительные системы коммерческого учета электрической энергии (мощности). Технические требования».
Места установки приборов учета: в ячейках 6 кВ ПС 110/6 кВ «Лесная».
3.2.2. Создать автоматизированную информационно-измерительную систему коммерческого учета электроэнергии (АИИС КУЭ) проектируемых ячеек 6 кВ ПС 110/6 кВ «Лесная», обеспечивающую информационную совместимость с АИИС КУЭ филиала ОАО «МРСК Ценра»-«Курскэнерго», удовлетворяющую требованиям по классу качества не ниже   1,52, с приборами учета класса точности не ниже 0,5S..
3.2.3. Предусмотреть организацию ежедневной передачи результатов измерения, информации о состоянии средств измерения и объектов измерения из АИИС КУЭ проектируемых ячеек 6 кВ ПС 110/6 кВ «Лесная» в ЦУС филиала ОАО «МРСК Центра» - «Курскэнерго» (далее по тексту – МРСК) по всем точкам учета.
3.2.5. Провести испытания с целью установления соответствия АИИС КУЭ техническим требованиям ОРЭ с присвоением класса качества.                                                                                                                           3.3.2. Объем управляющих воздействий ПА и перечень присоединений, которые могут быть отключены устройствами ПА, уточнить проектом и согласовать с МРСК и Филиалом ОАО «СО ЕЭС» РДУ энергосистемами Курской и Орловской областей (далее по тексту – РДУ).                                                                                      4.1. Разработать техническое задание на проектирование и проектную документацию  на технологическое присоединение электроустановок Заявителя с учетом строительства электросетевых объектов. Согласовать техническое задание на проектирование и проектную документацию с МРСК и РДУ.
4.2. Проектирование выполнить в соответствии со следующими документами: 
 «Правилами устройства электроустановок» (7 издание, с  исправлениями);
 «Нормами технологического проектирования подстанций переменного тока с высшим напряжением 35-750 кВ.  СО 153 - 34. 20.122-2006»;
  «Нормами технологического проектирования воздушных линий электропередачи напряжением 35-750 кВ.  СО 153 - 34. 20.121-2006»;
 «Общими техническими требованиями к микропроцессорным устройствам защиты и автоматики энергосистем. РД 34.35.310-97»; 
 Методическими указаниями по устойчивости энергосистем, утвержденными Приказом Министерства энергетики РФ № 277 от 30.06.2003;
  «Положением о составе разделов проектной документации и требованиях к их содержанию», утвержденным Постановлением Правительства РФ № 87 от 16.02.2008, и иными действующими нормативно-техническими документами;
 «Общими требованиями к системам противоаварийной и режимной автоматики, релейной защиты и автоматики, телеметрической информации, технологической связи в ЕЭС России», утвержденными Приказом ОАО РАО «ЕЭС России» № 57 от 11.02.2008 г.
4.3. Согласовать с МРСК и РДУ до окончания проектирования основные технические решения.                         4.4.1. Раздел «Расчет электрических режимов в прилегающей к ПС 110/6 кВ «Лесная» электрической сети 6 кВ и выше для нормальной, ремонтных и послеаварийных схем».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 вне зависимости от принадлежности.
4.4.2. Раздел «Расчет то</t>
  </si>
  <si>
    <t>-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проектирповании) /аналогично ТУ Ц-1747.</t>
  </si>
  <si>
    <t>3.1.1.	новые ТП- 2 шт.:
	с 2 трансформаторами 10/0,4 кВ мощностью 0,63 МВА каждый (тип и мощность определить проектом);
	схему соединений РУ -10 кВ и РУ-0,4 кВ, количество и параметры оборудования определить проектом;
3.1.2.	Существующая  ВЛ-10 кВ №30214:
	реконструкция участка ВЛ-10 кВ протяженностью 0,1 км для присоединения участка ВЛ-10 кВ 30201 (тип, марку и сечение провода (кабеля), протяженность определить проектом) – перевод ВЛ-30214 на I с.ш.-10 кВ.
3.1.3.	Существующая  ВЛ-10 кВ №30201:
	реконструкция участка ВЛ-10 кВ протяженностью 0,1 км для присоединения участка ВЛ-10 кВ 30214 (тип, марку и сечение провода (кабеля), протяженность определить проектом) – перевод ВЛ-30201 на II с.ш.-10 кВ.
3.1.4.	ЛЭП 10 кВ от ВЛ-10 кВ №30201 до проектируемых ТП-10/0,4 кВ протяженностью 3,1 км (тип, марку и сечение провода (кабеля), протяженность определить проектом).
3.1.5.	ЛЭП 10 кВ от ВЛ-10 кВ №341 до проектируемых ТП-10/0,4 кВ протяженностью 0,05 км (тип, марку и сечение провода (кабеля), протяженность определить проектом).
3.1.6.	ЛЭП 10 кВ между проектируемыми ТП-10/0,4 кВ протяженностью 0,5 км (тип, марку и сечение провода (кабеля), протяженность определить проектом).</t>
  </si>
  <si>
    <t>-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проектировании) /аналогично ТУ Ц-1750/.</t>
  </si>
  <si>
    <t>- строительство участка ВЛ-0,4 кВ от проектируемой ТП-10/0,4 кВ до границы земельного участка заявителя протяженностью 0,5 км (марку и сечение провода, протяженность уточнить при проектировании) /в т.ч. 0,25 км по ТУ Ц-1694/.</t>
  </si>
  <si>
    <t>I этап
3.1.1.	нет
II этап
3.1.2.	Новые ТП-10/0,4 кВ (количество определить проектом):
	с 2 трансформаторами 10/0,4 кВ (тип и мощность определить проектом);
	схему соединений РУ-10 кВ и РУ-0,4 кВ, количество и параметры оборудования определить проектом.
3.1.3.	Две ЛЭП 10 кВ от ПС 110/35/10 кВ Кшень до проектируемых ТП-10/0,4 кВ (тип, марку и сечение провода (кабеля), протяженность определить проектом).
3.1.4.	Две ЛЭП 10 кВ от ПС 35/10 кВ Р.Колодезь до проектируемых ТП-10/0,4 кВ (тип, марку и сечение провода (кабеля), протяженность определить проектом).
3.1.5.	ЛЭП 10 кВ между проектируемыми ТП-10/0,4 кВ (тип, марку и сечение провода (кабеля), протяженность определить проектом).
3.1.6.	Существующая ПС-110/35/10 кВ Кшень: 
- расширение РУ-10 кВ с монтажом двух дополнительных ячеек 10 кВ на II с.ш.-10 кВ (объем реконструкции определить при проектировании). 
3.1.7.	Существующая ПС-35/10 кВ Р.Колодезь: 
- реконструкция ячеек 10 кВ №452 и №4511 с заменой МВ-10 кВ на ВВ-10 кВ (объем реконструкции определить при проектировании).
3.1.8.	Выполнить учет электроэнергии по присоединяемым ЛЭП-0,4 кВ в  соответствии с требованиями Типовой инструкции по учету электроэнергии при ее производстве, передаче и распределении (РД 34.09.101-94)
Места установки приборов учета: в РУ-0,4 кВ проектируемых ТП-10/0,4 кВ.
3.1.9.	Создать автоматизированную информационно-измерительную систему коммерческого учета электроэнергии (АИИС КУЭ) проектируемых ТП-10/0,4 кВ, обеспечивающую информационную совместимость с АИИС КУЭ филиала ОАО «МРСК Центра»-«Курскэнерго».</t>
  </si>
  <si>
    <t>3.1.2. ЛЭП 10 кВ от ячейки №8 ПС 35/10 кВ «Демякино» до проектируемых ТП-10/0,4 кВ протяженностью 15 км (тип, марку и сечение провода (кабеля), протяженность определить проектом).
3.1.3. ЛЭП 10 кВ от ячейки 10 кВ № 8 ПС 35/10 кВ «Свобода-сельская» до проектируемых ТП-10/0,4 кВ протяженностью 9 км (тип, марку и сечение провода (кабеля), протяженность определить проектом).
3.1.4. ЛЭП 10 кВ между проектируемыми ТП-10/0,4 кВ протяженностью 1,0 км (тип, марку и сечение провода (кабеля), протяженность определить проектом).
3.1.6. Существующая  ПС -35/10 кВ «Свобода-сельская»:
 реконструкция ячейки №8 РУ-10 кВ для присоединения новой ЛЭП-10 кВ (объем реконструкции определить при проектировании).
3.1.8. Демонтаж существующей ТП-10/0,4 кВ 384.17-14/160.       3.3.2. Объем управляющих воздействий ПА и перечень присоединений, которые могут быть отключены устройствами ПА, уточнить проектом и согласовать с МРСК и Филиалом ОАО «СО ЕЭС» РДУ энергосистемами Курской и Орловской областей (далее по тексту – РДУ).</t>
  </si>
  <si>
    <t>-</t>
  </si>
  <si>
    <t>строительство участка ВЛ-10 кВ от опоры №188 ВЛ-10 кВ 21409 до проектируемой ТП-10/0,4 кВ протяженностью 0,03 км с монтажом разъединителя 10 кВ (марку и сечение провода, протяженность определить при проектировании).</t>
  </si>
  <si>
    <t>строительство участка ВЛ-10 кВ от опоры №5 ВЛ-10 кВ №365 до проектируемой ТП-10/0,4 кВ протяженностью 0,06 км с монтажом разъединителя 10 кВ (марку и сечение провода, протяженность определить при проектировании).</t>
  </si>
  <si>
    <t>строительство участка ВЛ-10 кВ от опоры №45-22 ВЛ-10 кВ №419 до проектируемой ТП-10/0,23 кВ протяженностью 0,8 км (марку и сечение провода, протяженность уточнить при проектировании).</t>
  </si>
  <si>
    <t>строительство участка ВЛ-10 кВ от опоры №23 ВЛ-10 кВ №415.07 (точку врезки уточнить при проектировании) до проектируемой ТП-10/0,23 кВ протяженностью 1,2 км (марку и сечение провода, протяженность уточнить при проектировании).</t>
  </si>
  <si>
    <t>строительство участка ВЛ-10 кВ от ВЛ-10 кВ № 2.10.6 (точку врезки уточнить при проектировании) до проектируемой ТП-10/0,4 кВ протяженностью 0,16 км (марку и сечение провода, протяженность уточнить при проектировании).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</t>
  </si>
  <si>
    <t>строительство участка ВЛ-10 кВ от опоры №84 ВЛ-10 кВ №422 до проектируемой ТП-10/0,23 кВ протяженностью 1,0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</si>
  <si>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№114 ВЛ-10 кВ №3.3.5 (точку врезки уточнить при проектировании) до проектируемой ТП-10/0,23 кВ протяженностью 0,6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</si>
  <si>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№62 ВЛ-10 кВ №3.3.17 (точку врезки уточнить при проектировании) до проектируемой ТП-10/0,23 кВ протяженностью 1,3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</si>
  <si>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ВЛ-10 кВ №33 (точку врезки уточнить при проектировании) до проектируемой ТП-10/0,23 кВ протяженностью 2,0 км (марку и сечение провода, протяженность уточнить при проектировании) с установкой разъединителя 10 кВ на концевой опоре - /в т.ч. 2,0 км по техническим условиям С-674/.</t>
  </si>
  <si>
    <t>строительство участка ВЛ-10 кВ от ВЛ-10 кВ №33 (точку врезки уточнить при проектировании) до проектируемой ТП-10/0,23 кВ протяженностью 2,3 км с установкой разъединителя 10 кВ на концевой опоре (марку и сечение провода, протяженность уточнить при проектировании).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</si>
  <si>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3,0 км (марку и сечение кабеля/провода, протяженность, уточнить при проектировании) /в т.ч. 2,0 км по техническим условиям Ю-957/;
строительство участка ВЛ-10 кВ от ВЛ-10 кВ №562 (точку врезки уточнить при проектировании) до проектируемой ТП-10/0,4 кВ протяженностью 8,0 км (марку и сечение кабеля/провода, протяженность, уточнить при проектировании) /в т.ч. 6,5 км по техническим условиям Ю-956, Ю-957/.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</si>
  <si>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ВЛ-10 кВ от проектируемой ячейки 10 кВ до проектируемой ТП-10/0,4 кВ откорм-1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</si>
  <si>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3 км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</si>
  <si>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1,5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6,5 км (марку и сечение кабеля/провода, протяженность, уточнить при проектировании) /в т.ч. 2,0 км по техническим условиям Ю-956/.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</si>
  <si>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ВЛ-10 кВ от РУ-10 кВ  ПС 35/10 кВ Пристень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</si>
  <si>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участков ВЛ-10 кВ от проектируемых ВЛ-10 кВ «ПС 35/10 кВ Пристень – площадка репродуктора»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3.5. Расширение распределительных устройств: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</si>
  <si>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участков ВЛ-10 кВ от проектируемых ВЛ-10 кВ «площадка репродуктор – площадка откорм-2»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</si>
  <si>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проектируемой ВЛ-10 кВ «ф.№515 – площадка откорм-1» (точку врезки определить при проектировании) до проектируемой ТП-10/0,4 кВ откорм-2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репродуктора» до проектируемой ТП-10/0,4 кВ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
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Ю-953, Ю-954/.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</si>
  <si>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участка ВЛ-10 кВ от проектируемой ВЛ-10 кВ ПС 35/10 кВ Ср.Ольшанка - площадка репродуктора до проектируемой ТП-10/0,4 кВ откорм-1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Ю-953/.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</si>
  <si>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проектируемой ВЛ-10 кВ «ф.№5413 – площадка откорм-1» (точку врезки определить при проектировании) до проектируемой ТП-10/0,4 кВ (марку и сечение кабеля/провода, протяженность, уточнить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3.5. Расширение распределительных устройств: 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</si>
  <si>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репродуктора (марку и сечение кабеля/провода, протяженность определить при проектировании);
строительство ВЛ-10 кВ от проектируемой ячейки 10 кВ ПС 35/10 кВ Ср.Ольшанка до проектируемой ТП-10/0,4 кВ репродуктора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определить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</si>
  <si>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репродуктор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</si>
  <si>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/– в т.ч. 0,18 км по техническим условиям Ц-2848/</t>
  </si>
  <si>
    <t>строительство участка ВЛ-6 кВ от опоры №1 ВЛ-6 кВ №411.51 до проектируемой ТП-6/0,4кВ протяженностью 0,7 км (марку и сечение провода, протяженность определить при проектировании).               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110/35/6 кВ Волокно и электрической сети 6 кВ для нормальной, ремонтных и послеаварийных схем" и "Расчет токов КЗ на шинах ПС 110/35/6 кВ Волокно и в прилегающей электрической сети 6 кВ". На основании расчетов выполнить предварительный расчет параметров настройки устройств РЗиА ячейки 6 кВ №51,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</t>
  </si>
  <si>
    <t>строительство двухцепной ВЛ-0,4 кВ протяженностью 0,5 км от ТП до границы земельного участка заявителя (марку и сечение провода, протяженность уточнить при проектировании).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</si>
  <si>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- перевод ВЛ-10 кВ 70508 в ячейку №14 на II с.ш.-10 кВ.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</si>
  <si>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- перевод ВЛ-10 кВ 70508 в ячейку №14 на II с.ш.-10 кВ. /Аналогично техническим условиям З-724/.</t>
  </si>
  <si>
    <t>строительство участка ВЛ-6 кВ протяженностью 0,03 км от опоры №55А ВЛ-6 кВ 2.1.25 до проектируемой ТП-6/0,4 кВ (марку и сечение провода, протяженность определить при проектировании). строительство ТП-6/0,4 кВ (тип ТП и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</si>
  <si>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– перевод ВЛ-10 кВ 70508 в ячейку №14 на II с.ш.-10 кВ. /Аналогично техническим условиям З-724, З-725/.</t>
  </si>
  <si>
    <t>строительство участка ВЛ-6 кВ протяженностью 0,03 км от опоры №279А ВЛ-6 кВ 2.1.25 до проектируемой ТП-6/0,4 кВ (марку и сечение провода, протяженность определить при проектировании). строительство ТП-6/0,4 кВ (тип ТП и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</t>
  </si>
  <si>
    <t>- строительство ВЛ-0,4 кВ протяженностью 0,1 км от РУ-0,4 кВ от ТП№8/2х160 до границы земельного участка заявителя (марку и сечение провода, протяженность определить при проектировании).</t>
  </si>
  <si>
    <t>строительство ВЛ-10 кВ  (марку и сечение провода, протяженность определить при проектировании) - /с учетом выполнения ТУ В-1024/.    
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проектировании).                   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</si>
  <si>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№30 ВЛ-10 кВ №585 до проектируемой ТП-10/0,4 кВ протяженностью 0,11 км (марку и сечение кабеля/провода, протяженность, уточнить при проектировании), строительство ТП-10/0,4 кВ с силовым трансформатором мощностью 400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</t>
  </si>
  <si>
    <t>- строительство участка ВЛ-10 кВ от ВЛ-10кВ №7.11.5 до проектируемой ТП-10/0,4 кВ протяженностью 0,01 км (марку и сечение провода, протяженность уточнить при проектировании);
- строительство участка ВЛ-10 кВ от ВЛ-10кВ №7.3.8 до ВЛ-10 кВ 7.3.17 протяженностью 0,2 км (марку и сечение провода, протяженность уточнить при проектировании);                                    
- строительство участка ВЛ-10 кВ от ВЛ-10кВ №7.3.17 до проектируемой ТП-10/0,4 кВ протяженностью 2,2 км (марку и сечение провода, протяженность уточнить при проектировании); строительство ТП-10/0,4 кВ с 2 силовыми трансформаторами мощностью 630 кВА каждый (тип ТП, мощность силового трансформатора, схему соединений РУ-10 кВ и РУ-0,4 кВ, количество и параметры оборудования определить проектом).     Учет электроэнергии выполнить в соответствии с Правилами</t>
  </si>
  <si>
    <t>строительство участка ВЛ-10 кВ от опоры №71 ВЛ-10 кВ №651 до проектируемой ТП-10/0,4 кВ протяженностью 1,1 км (марку и сечение провода, протяженность определить при проектировании).</t>
  </si>
  <si>
    <t>строительство участка ВЛ-10кВ от опоры №33 ВЛ-10 кВ № 81426 до проектируемой ТП-10/0,4 кВ протяженностью 0,05 км (марку и сечение провода, протяженность определить при проектировании). 
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</si>
  <si>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от существующей ВЛ-10 кВ № 2.7.9 (точку врезки определить при проектировании) до проектируемой ТП-10/0,4 кВ протяженностью 1,1 км (марку и сечение провода, протяженность определить при проектировании). 
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</si>
  <si>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0,8 км от опоры №20 ВЛ-10 кВ  1.7.2 до проектируемой ТП-10/0,4 кВ (марку и сечение провода, протяженность определить при проектировании).
строительство ТП-10/0,4 кВ (тип ТП, мощность силового трансформатора, схему соединений РУ-10 кВ и РУ-0,4 кВ, количество и параметры оборудования определить проектом).       Учет электроэнергии выполнить в соответствии с Правилами</t>
  </si>
  <si>
    <t>строительство участка ВЛ-10 кВ протяженностью 0,4 км от опоры №125 ВЛ-10 кВ №415.03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</si>
  <si>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0,05 км от опоры №3 ВЛ-10 кВ №628  до границ земельного участка заявителя (марку и сечение провода, протяженность определить при проектировании). Учет эдектроэнергии выполнить в соответствии с Правилами с применением высоковольтного пункта учета в точке присоединения.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35/10 кВ Петрово и ПС 35/10 кВ Русаново и электрической сети 10 кВ для нормальной, ремонтных и послеаварийных схем" и "Расчет токов КЗ на шинах ПС 35/10 кВ Петрово и ПС 35/10 кВ Русаново и в прилегающей электрической сети 10 кВ." На основании расчетов выполнить предвадительный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</si>
  <si>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строительство участка ВЛ-0,4 кВ протяженностью 0,3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0,3 км по техническим условиям Ц-2764/.</t>
  </si>
  <si>
    <t>строительство участка ВЛ-0,4 кВ протяженностью 0,35 км от опоры № 37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</si>
  <si>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№96 ВЛ-10 кВ №2005 до проектируемой ТП-10/0,4 кВ протяженностью 0,25 км (марку и сечение провода, протяженность уточнить при проектировании).
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</si>
  <si>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ВЛ-0,4 кВ протяженностью 0,22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- /в т.ч. 0,22 по техническим условиям Ц-2703/.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</si>
  <si>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 –/аналогично техническим условиям Ц-2671/.
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 –/аналогично техническим условиям Ц-2671/.</t>
  </si>
  <si>
    <t>строительство участка ВЛ-10 кВ от опоры №61 ВЛ-10 кВ №7136 до проектируемой ТП-10/0,4 кВ протяженностью 0,03 км (марку и сечение провода, протяженность определить при проектировании).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</si>
  <si>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0,03 км от существующей опоры №134 ВЛ-10 кВ 424.8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</si>
  <si>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0,03 км от  опоры №11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</si>
  <si>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</si>
  <si>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0,35 км от опоры №33 ВЛ-0,4кВ №3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</si>
  <si>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№22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</si>
  <si>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0,12 км от опоры №46 ВЛ-10 кВ №62203 с установкой разъединителя 10 кВ  (марку и сечение провода, протяженность определить при проектировании).</t>
  </si>
  <si>
    <t>строительство участка ВЛ-0,4 кВ №1 протяженностью 0,04 км от опоры №27 ВЛ-0,4 кВ №1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</si>
  <si>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</si>
  <si>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0,4 км от опоры №18 ВЛ-0,4 кВ №1 до границ земельного участка заявителя (марку и сечение провода, протяженность определить при проектировании) - /аналогично техническим условиям З-868/.</t>
  </si>
  <si>
    <t>- выполнить замену существующего ТП-10/0,4 кВ № 7/250 кВА на ТП-10/0,4 кВ мощностью 400 кВА (объем реконструкции определить при проектировании) – за счет средств тарифа на передачу э/э /Аналогично техническим условиям Ц-2130, Ц-2188, Ц-2371, Ц-2551/.</t>
  </si>
  <si>
    <t>строительство участка ЛЭП-10 кВ протяженностью 0,15 км от яч.№1 ТП-3 10/0,4 кВ до проектируемой ТП-10/0,4 кВ (марку и сечение провода, протяженность определить при проектировании).
строительство участка ЛЭП-10 кВ протяженностью 0,15 км от яч.№7 ТП-3 10/0,4 кВ до проектируемой ТП-10/0,4 кВ (марку и сечение провода, протяженность определить при проектировании). 
строительство ТП-10/0,4 кВ с двумя силовыми трансформаторами мощностью 630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
Разработать проектную документацию в соответствии с действующими нормами проектирования, ПУЭ, ГОСТ 13109-97 и пр.
В проекте предусмотреть разделы «Расчет электрических режимов в прилегающей к ПС 110/10 кВ Городская и электрической сети 10 кВ для нормальной, ремонтных и послеаварийных схем» и «Расчет токов КЗ на шинах ПС 110/10 кВ Городская и в прилегающей электрической сети 10 кВ».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</si>
  <si>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техническим условиям Ц-2791/.</t>
  </si>
  <si>
    <t>- строительство ВЛ-0,4 кВ протяженностью 0,4 км от проектируемой  ТП-10/0,4 кВ до границ земельного участка заявителя (марку и сечение провода, протяженность определить при проектировании) /в т. ч. 0,15 по техническим условиям Ц-2593/</t>
  </si>
  <si>
    <t>- строительство участка ВЛ-0,4 кВ протяженностью 0,3 км от опоры №3.5 ВЛ-0,4 кВ №2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</si>
  <si>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ВЛ-10кВ протяженностью 0,03 км от опоры №3 ВЛ-10 кВ №1.5.7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</si>
  <si>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0,3 км от ТП №8Д-53/400+180 до границ земельного участка заявителя (марку и сечение провода, протяженность определить  при проектировании).</t>
  </si>
  <si>
    <t>строительство участка ВЛ-0,4 кВ протяженностью 0,25 км от опоры №11 ВЛ-0,4 кВ №2 до границ земельного участка заявителя (марку и сечение провода, протяженность определить при проектировании) /в т. ч. 0,2 км по техническим условиям Ц-2495/.</t>
  </si>
  <si>
    <t>строительство участка ВЛ-0,4 кВ протяженностью 0,03 км от опоры №13 ВЛ-0,4 кВ №3 до границы земельного участка заявителя (марку и сечение провода, протяженность уточнить при проектировании).</t>
  </si>
  <si>
    <t>I этап: нет.                                                                                         II этап: строительство участка ВЛ-10 кВ от опоры №136 ВЛ-10 кВ №2520 протяженностью 0,26  км до проектируемой ТП-10/0,4 кВ (марку и сечение провода, протяженность определить при проектировании).                                                           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</si>
  <si>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ВЛ-0,4 кВ протяженностью 0,4 км от опоры №18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</si>
  <si>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0,45 км от опоры №15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</si>
  <si>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опоры №10 ВЛ-0,4 кВ №2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</si>
  <si>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</si>
  <si>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0,12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</si>
  <si>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№7 ВЛ-0,4 кВ №1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</si>
  <si>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0,49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</si>
  <si>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№2-3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</si>
  <si>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 122 ВЛ-10 кВ №1.1.1.7 до проектируемой ТП-10/0,4 кВ протяженностью 0,03 км (марку и сечение провода, протяженность определить при проектировании);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    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</si>
  <si>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 0,04 км от опоры №115 ВЛ-10 кВ №646.01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</si>
  <si>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0,1 км от существующей опоры №36 ВЛ-10 кВ 415.3 до проектируемой ТП-10/0,4 кВ с установкой разъединителя 10 кВ (марку и сечение провода, протяженность уточнить при проектировании).</t>
  </si>
  <si>
    <t>строительство ВЛ-0,4 кВ протяженностью 0,25 км от ТП 10/0,4 кВ №110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</si>
  <si>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№18 ВЛ-10 кВ №419 до проектируемой ТП-10/0,4 кВ протяженностью 0,03 км (марку и сечение провода, протяженность определить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</si>
  <si>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протяженностью 0,08 км от опоры №101 ВЛ-10 кВ №118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</si>
  <si>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0,03 км от опоры № 18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</si>
  <si>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0,15 км от опоры №8 ВЛ-10 кВ №33 до проектируемой ТП-10/0,4 кВ с установкой разъединителя 10 кВ (марку и сечение провода, протяженность уточнить при проектировании).</t>
  </si>
  <si>
    <t>- строительство ВЛ-0,4 кВ протяженностью 0,25 км от проектируемой  ТП-10/0,4 кВ до границ земельного участка заявителя (марку и сечение провода, протяженность определить при проектировании); /в т. ч. 0,2 км по техническим условиям Ц-2290 и Ц-2735/</t>
  </si>
  <si>
    <t>строительство ВЛ-0,4 кВ протяженностью 0,25 км от ТП 10/0,4 кВ №110 до границы земельного участка заявителя (марку и сечение провода, протяженность уточнить при проектировании) – /аналогично техническим условиям С-888/.</t>
  </si>
  <si>
    <t>- строительство ВЛ-0,4 кВ протяженностью 0,35 км от проектируемой ТП-10/0,4 кВ до границ земельного участка заявителя (марку и сечение провода, протяженность определить при проектировании); /– аналогично техническим условиям З-564 и З-565/.</t>
  </si>
  <si>
    <t>строительство участка ВЛ-10кВ протяженностью 0,03 км от опоры №30 ВЛ-10 кВ №432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</si>
  <si>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0,04 км от опоры №1Е ВЛ-10 кВ №141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</si>
  <si>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от ВЛ-10 кВ №176.118 (точку врезки определить при проектировании)  протяженностью 0,25  км до проектируемой ТП-10/0,4 кВ (марку и сечение провода, протяженность определить при проектировании)   
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</si>
  <si>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ВЛ-0,4 кВ протяженностью 0,35 км от ТП-10/0,4 кВ №2/63 до границ земельного участка заявителя (марку и сечение провода, протяженность определить при проектировании).</t>
  </si>
  <si>
    <t>I этап:                                                                             строительство участка ВЛ-10 кВ протяженностью 0,7 км от опоры №116 ВЛ-10 кВ №1.1.18 до проектируемой ТП-10/0,4 кВ (марку и сечение провода, протяженность определить при проектировании)     II этап:                                                                           строительство участка ВЛ-10 кВ протяженностью 0,7 км от опоры №117 ВЛ-10 кВ №1.1.18 (со стороны ПС 35/10 кВ Осоцкое) до проектируемой ТП-10/0,4 кВ (марку и сечение провода, протяженность определить при проектировании);                  установка секционного разъединителя в пролетах опор №№116-117 ВЛ-10 кВ №1.1.18 (тип и параметры оборудования определить проектом).                                                                                         II этап: строительство ТП-10/0,4 кВ с двумя силовыми трансформаторами мощностью 630 кВА каждый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0,5 и выше; температурный рабочий диапазон от-40°С до +55°С; межповерочный интервал – не менее 8 лет; средний срок службы – 30 лет; Iном=5-7,5 А (для трехфазных трансформаторного включения); порог чувствительности – 0,5% от Iном; пломбированию подлежит и прибор учета, и трансформаторы тока.
Трансформаторы тока должны иметь класс точности 0,5S.
Счетчики должны подключаться через испытательные коробки.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Приборы учета электроэнергии должны обеспечивать вывод на ЖКИ экран утренних и вечерних максимумов мощности за текущий и за три предыдущих месяца, мгновенных значений активной, реактивной и полной мощности по каждой фазе и по сумме фаз с указанием направления вектора полной мощности, конструктивно предусматривать возможность вывода на ЖКИ экран показания интегрированной максимальной мощности за текущий и три предыдущих месяца с указанием времени достижения максимума.
Счетчики должны иметь энергонезависимую память (для хранения профиля нагрузки с часовым интервалом на глубину не менее 35 суток, данных по активной и реактивной электроэнергии с нарастающим итогом за прошедший месяц, а также запрограммированных параметров), а так же возможность измерения основных показателей качества (отклонения фазных напряжений, коэффициент несимметрии напряжений по обратной и нулевой последовательности, длительность провала напряжения)
Счетчик должен обеспечивать возможность подключения к нему по одному или нескольким унифицированным цифровым интерфейсам типа RS232 или RS-485, в том числе для автономного считывания, удалённого доступа и параметрирования.* Форматы и протоколы передачи данных счетчика должны быть совместимы с требованиями программно-технических комплексов, эксплуатируемых в филиале ОАО «МРСК Центра» - «Курскэнерго» (согласовать при проектировании).
Счетчики должны иметь энергонезависимые часы, обеспечивающие ведение даты и времени (при внешней автоматической синхронизации, точность хода должна быть не хуже ±5.0 секунд в сутки при отсутствии внешней синхронизации точность хода должна быть не хуже +0,5 секунд в сутки) с возможной ручной корректировкой времени.
Счетчики должны фиксировать в «Журнале событий» и передавать по запросам ИВКЭ и ИВК время и даты наступления событий: попытка несанкционированного доступа; связь со счетчиком, которая привела к каким-либо изменениям данных; изменение текущих значений времени и даты при синхронизации времени; отклонение тока и напряжения в измерительн</t>
  </si>
  <si>
    <t>I этап:                                                                              строительство участка ВЛ-10 кВ протяженностью 2,5 км от опоры №157 ВЛ-10 кВ №1.3.1  до проектируемой ТП-10/0,4 кВ (марку и сечение провода, протяженность определить при проектировании).   II этап:                                                                           строительство участка ВЛ-10 кВ протяженностью 5 км от опоры №1.11 ВЛД-10 кВ №1.1.18 до проектируемой ТП-10/0,4 кВ (марку и сечение провода, протяженность определить при проектировании).    II этап:                                                                               строительство ТП-10/0,4 кВ с двумя силовыми трансформаторами мощностью 630 кВА каждый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                           II этап: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0,5 и выше; температурный рабочий диапазон от-40°С до +55°С; межповерочный интервал – не менее 8 лет; средний срок службы – 30 лет; Iном=5-7,5 А (для трехфазных трансформаторного включения); порог чувствительности – 0,5% от Iном; пломбированию подлежит и прибор учета, и трансформаторы тока.
Трансформаторы тока должны иметь класс точности 0,5S.
Счетчики должны подключаться через испытательные коробки.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Приборы учета электроэнергии должны обеспечивать вывод на ЖКИ экран утренних и вечерних максимумов мощности за текущий и за три предыдущих месяца, мгновенных значений активной, реактивной и полной мощности по каждой фазе и по сумме фаз с указанием направления вектора полной мощности, конструктивно предусматривать возможность вывода на ЖКИ экран показания интегрированной максимальной мощности за текущий и три предыдущих месяца с указанием времени достижения максимума.
Счетчики должны иметь энергонезависимую память (для хранения профиля нагрузки с часовым интервалом на глубину не менее 35 суток, данных по активной и реактивной электроэнергии с нарастающим итогом за прошедший месяц, а также запрограммированных параметров), а так же возможность измерения основных показателей качества (отклонения фазных напряжений, коэффициент несимметрии напряжений по обратной и нулевой последовательности, длительность провала напряжения)
Счетчик должен обеспечивать возможность подключения к нему по одному или нескольким унифицированным цифровым интерфейсам типа RS232 или RS-485, в том числе для автономного считывания, удалённого доступа и параметрирования.* Форматы и протоколы передачи данных счетчика должны быть совместимы с требованиями программно-технических комплексов, эксплуатируемых в филиале ОАО «МРСК Центра» - «Курскэнерго» (согласовать при проектировании).
Счетчики должны иметь энергонезависимые часы, обеспечивающие ведение даты и времени (при внешней автоматической синхронизации, точность хода должна быть не хуже ±5.0 секунд в сутки при отсутствии внешней синхронизации точность хода должна быть не хуже +0,5 секунд в сутки) с возможной ручной корректировкой времени.
Счетчики должны фиксировать в «Журнале событий» и передавать по запросам ИВКЭ и ИВК время и даты наступления событий: попытка несанкционированного доступа; связь со счетчиком, которая привела к каким-либо изменениям данных; изменение текущих значений времени и даты при синхронизации времени; отклонение тока и напряжения в измерительных цепях от заданных пределов; отсутствие напряжения при наличии тока в измерительных цепях; перерывы питания.
В счетчике должна предусматриваться защ</t>
  </si>
  <si>
    <t>I этап:                                                                             строительство участка ВЛ-10 кВ от ВЛ-10 кВ №427.16  до проектируемой ТП-10/0,4 кВ (марку и сечение провода, протяженность определить при проектировании).
II этап:                                                                           Строительство участка ВЛ-10 кВ от проектируемой ячейки 10 кВ ПС 35/10 кВ Пригородная до проектируемой ТП-10/0,4 кВ (марку и сечение провода, протяженность определить при проектировании). Реконструкция РУ-10кВ ПС 35/10 кВ Пригородная с монтажом дополнительной ячейки 10 кВ на II с.ш.</t>
  </si>
  <si>
    <t>строительство участка ВЛ-0,4 кВ протяженностью 0,03 км от опоры №34 ВЛ-0,4 кВ №2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</si>
  <si>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 кВ №3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</si>
  <si>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0,05 км от опоры №11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</si>
  <si>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ВЛ-10кВ протяженностью 0,15 км от опоры №3Б ВЛ-10 кВ №175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</si>
  <si>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ВЛ-0,4 кВ протяженностью 0,35 км от опоры №12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</si>
  <si>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0,07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</si>
  <si>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0,04 км от опоры №17 ВЛ-0,4 кВ №1 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</si>
  <si>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0,35 км от опоры №3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</si>
  <si>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0,16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</si>
  <si>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0,23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</si>
  <si>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</si>
  <si>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</si>
  <si>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0,34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</si>
  <si>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0,14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</si>
  <si>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определть при проектировании).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</si>
  <si>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</si>
  <si>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0,16 км от ТП-10/0,4 кВ № 15/160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</si>
  <si>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0,07 км от ТП 10/0,4 кВ №10/100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</si>
  <si>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- /в т.ч. 0,15 км по техническим условиям Ц-2484/.</t>
  </si>
  <si>
    <t>- 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</si>
  <si>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 кВ протяженностью 0,02 км от опоры №13 ВЛ-10 кВ 2.1.25 до проектируемой ТП-10/0,4 кВ с монтажом разъединителя 10 кВ (марку и сечение провода, протяженность определить при проектировании).                                   строительство ТП-10/0,4 кВ с силовым трансформатором 25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</si>
  <si>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протяженностью 0,07 км от опоры №11 ВЛ-10 кВ №1.15.6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</si>
  <si>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0,09 км от опоры №18 ВЛ-10 кВ №2.7.16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</si>
  <si>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0,04 км от опоры №153 ВЛ-10 кВ №1.8.8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</si>
  <si>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0,15 км от опоры №222 ВЛ-10 кВ №118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</si>
  <si>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ВЛ-10 кВ протяженностью 0,05 км от опоры №147 ВЛ-10 кВ№410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</si>
  <si>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0,1 км (марку и сечение провода, протяженность уточнить при проектировании). - /в т.ч. 0,1 км по техническим условиям З-907, З-908, З-909/</t>
  </si>
  <si>
    <t>строительство участка ВЛ-0,4 кВ протяженностью 0,4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- /в т.ч. 0,2 км по техническим условиям Ц-2703/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</si>
  <si>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 /– в т.ч. 0,15 км по техническим условиям Ц-2904/</t>
  </si>
  <si>
    <t>строительство участка ВЛ-10 кВ протяженностью 0,05 км от опоры №7 ВЛ-10 кВ №8185 с установкой разъединителя 10 кВ (марку и сечение кабеля/провода, протяженность уточнить при проектировании).</t>
  </si>
  <si>
    <t>- строительство ВЛ-0,4 кВ протяженностью 0,17 км от проектируемой ТП-10/0,4 кВ до границ земельного участка заявителя (марку и сечение провода, протяженность определить при проектировании) /– в т.ч. 0,17 км по техническим условиям Ц-2848/</t>
  </si>
  <si>
    <t>- строительство участка ВЛ-0,4 кВ от проектируемой ТП-10/0,4 кВ до границы земельного участка заявителя протяженностью 0,02 км (марку и сечение провода, протяженность уточнить при проектировании). - /в т.ч. 0,02 км по техническим условиям З-907, З-908, З-909, З-910, З-911/</t>
  </si>
  <si>
    <t>- строительство участка ВЛ-0,4 кВ протяженностью 0,2 км от опоры №7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</si>
  <si>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- /в т.ч. 0,12 км по техническим условиям З-907, З-908/</t>
  </si>
  <si>
    <t>- строительство участка ВЛ-0,4 кВ от проектируемой ТП-10/0,4 кВ до границы земельного участка заявителя протяженностью 0,16 км (марку и сечение провода, протяженность уточнить при проектировании). - /в т.ч. 0,16 км по техническим условиям З-907/</t>
  </si>
  <si>
    <t>- строительство участка ВЛ-0,4 кВ от проектируемой ТП-10/0,4 кВ до границы земельного участка заявителя протяженностью 0,2 км (марку и сечение провода, протяженность уточнить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</si>
  <si>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0,06 км (марку и сечение провода, протяженность уточнить при проектировании). - /в т.ч. 0,06 км по техническим условиям З-907, З-908, З-909, З-910/</t>
  </si>
  <si>
    <t>- строительство ВЛ-0,4 кВ протяженностью 0,14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</si>
  <si>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0,06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</si>
  <si>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№8 ВЛ-0,4 кВ №1  до границ земельного участка заявителя (марку и сечение провода, протяженность определить при проектировании) –/ в т.ч. 0,15 км по техническим условиям Ц-2324/.</t>
  </si>
  <si>
    <t>строительство участка ВЛ-0,4 кВ протяженностью 0,4 км от опоры № 17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</si>
  <si>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0,27 км от опоры №1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</si>
  <si>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№42 ВЛ-10 кВ №412.06 до проектируемой ТП-10/0,4 кВ протяженностью 0,06 км (марку и сечение провода, протяженность определить при проектировании).
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проектировании).
строительство ТП-10/0,4 кВ с силовым трансформатором мощностью 25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</si>
  <si>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ВЛ-0,4 кВ протяженностью 0,06 км от опоры №4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</si>
  <si>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 42 ВЛ-10 кВ №176.120 до проектируемой ТП-10/0,4 кВ протяженностью 0,55 км (марку и сечение провода, протяженность определить при проектировании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</si>
  <si>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участка ВЛ-0,4 кВ протяженностью 0,07 км от опоры №10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</si>
  <si>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0,08 км от опоры № 110 ВЛ-10 кВ № 403.23 до проектируемой ТП-10/0,4 кВ (точку врезки, марку и сечение провода, протяженность уточнить при проектировании);
строительство участка ВЛ-0,4 кВ протяженностью 0,15 км от проектируемой ТП-10/0,4 кВ до участка заявителя (марку и сечение провода, протяженность уточнить при проектировании).           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</si>
  <si>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ВЛ-0,4 кВ протяженностью 0,03 км от опоры №22 ВЛ-0,4 кВ №2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</si>
  <si>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протяженностью 0,13 км от опоры № 54 ВЛ-0,4 кВ № 1 (точку врезки, марку и сечение провода, протяженность уточнить при проектировании).</t>
  </si>
  <si>
    <t>- строительство участка ВЛ-0,4 кВ протяженностью 0,26 км от опоры № 54 ВЛ-0,4 кВ № 1 (точку врезки, марку и сечение провода, протяженность уточнить при проектировании), в том числе 0,13 км по техническим условиям В-1301.</t>
  </si>
  <si>
    <t>строительство участка ВЛ-0,4 кВ протяженностью 0,08 км от опоры №4 ВЛ-0,4 кВ №1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</si>
  <si>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ВЛ-10кВ протяженностью 0,050 км от опоры №15 ВЛ-10 кВ №726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</si>
  <si>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0,35 км от ТП-10/0,4 кВ №02/250 до базовой станции сотовой связи (марку и сечение провода, протяженность определить при проектировании).</t>
  </si>
  <si>
    <t>строительство участка ВЛ-10кВ протяженностью 0,04 км от опоры №13 ВЛ-10 кВ №7.4.3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</si>
  <si>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ЛЭП-0,4 кВ протяженностью 0,05 км от ТП-10/0,4 кВ №25/100 до базовой станции сотовой связи (марку и сечение провода, протяженность определить при проектировании).</t>
  </si>
  <si>
    <t>- строительство участка ВЛ-0,4 кВ протяженностью 0,04 км от опоры №8 ВЛ-0,4 кВ №2 до границ земельного участка заявителя (марку и сечение провода, протяженность уточнить при проектировании).</t>
  </si>
  <si>
    <t>I этап: нет                                                                                          II этап: строительство участка ВЛ-10 кВ протяженностью 1,3 км от опоры № 118 ВЛ-10 кВ № 415 до проектируемой ТП-10/0,4 кВ (марку и сечение провода, точку врезки, протяженность определить при проектировании);
строительство участка ВЛ-10 кВ протяженностью 0,1 км от опоры № 31 ВЛ-10 кВ № 415 до проектируемой ТП-10/0,4 кВ (марку и сечение провода, точку врезки, протяженность определить при проектировании).                                                           строительство двухтрансформаторной ТП-10/0,4 кВ с трансформаторами мощностью по 160 кВА каждый (тип, мощность трансформаторов, схему соединений РУ-10 кВ и РУ-0,4 кВ определить при проектировании)                                                  Учет электроэнергии выполнить в соответствии с Правилами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110/35/10 кВ "Обоянь" и электрической сети 10 кВ для нормальной, ремонтных и послеаварийных схем" и "Расчет токов КЗ на шинах ПС 110/35/10 кВ "Обоянь" и в прилегающей электрической сети 10 кВ".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</t>
  </si>
  <si>
    <t>строительство участка ВЛ-0,4 кВ протяженностью 0,06 км от ВЛ-0,4 кВ №1 до границ земельного участка заявителя (марку и сечение провода, протяженность и точку врезки определить при проектировании).</t>
  </si>
  <si>
    <t>- строительство участка ВЛ-0,4 кВ протяженностью 0,18 км от опоры №42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</si>
  <si>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0,36 км от опоры №12 ВЛ-0,4 кВ №3 до ВРУ памятника (марку и сечение провода, протяженность определить при проектировании).</t>
  </si>
  <si>
    <t>- строительство ВЛ-0,4 кВ протяженностью 0,06 км от проектируемой ТП-10/0,4 кВ до участка заявителя (марку и сечение провода, протяженность уточнить при проектировании).</t>
  </si>
  <si>
    <t>- строительство ВЛ-0,4 кВ протяженностью 0,36 км от проектируемой ТП-10/0,4 кВ до границ земельного участка заявителя (марку и сечение провода, протяженность определить при проектировании) /– в т.ч. 0,36 км по техническим условиям Ц-2557/</t>
  </si>
  <si>
    <t>строительство участка ВЛИ-0,4 кВ протяженностью 0,19 км от опоры № 20 ВЛ-0,4 кВ № 2 ТП-10/0,4 кВ № 2.10.13-2/400 (марку и сечение провода, протяженность определить при проектировании).</t>
  </si>
  <si>
    <t>строительство участка ВЛ-0,4 кВ протяженностью 0,35 км от опоры №5 ВЛ-0,4 кВ №1 до границ земельного участка заявителя (марку и сечение провода, протяженность определить при проектировании).</t>
  </si>
  <si>
    <t>I этап: строительство участка ВЛ-10 кВ протяженностью 0,5 км от ВЛ-10 кВ №151 В (точку врезки определить при проектировании) до проектируемой ТП-10/0,4 кВ (марку и сечение провода, протяженность определить при проектировании).           строительство ТП-10/0,4 кВ с двумя силовыми трансформаторами мощностью 630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                                                                  Учет электроэнергии выполнить в соответствии с Правилами              В проекте предусмотреть разделы "Расчет электрических режимов в прилегающей к ПС 35/10 кВ Кондратовка и ПС 35/10 кВ Мокрушино" электрической сети 10 кВ для нормальной, ремонтных и послеаварийных схем и "Расчет токов КЗ на шинах ПС 35/10 кВ Кондратовка, ПС 35/10 кВ Мокрушино и в прилегающей электрической сети 10 кВ". На основании расчетов выполнить предварительный расчет параметров настройки устройств РЗиА ячейки 10 кВ №151 ПС 35/10 кВ Кондратовка и 1810 ПС 35/10 Мокрушино,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    II этап: строительство участка ВЛ-10 кВ протяженностью 10 км от ВЛ-10 кВ №1812 (точку врезки определить при проектировании) до проектируемой ТП-10/0,4 кВ (марку и сечение провода, протяженность определить при проектировании)</t>
  </si>
  <si>
    <t>строительство ВЛ-0,4 кВ протяженностью 0,3 км (точку врезки, марку и сечение провода, протяженность уточнить при проектировании).</t>
  </si>
  <si>
    <t>- строительство участка ВЛ-0,4 кВ протяженностью 0,03 км от опоры №34 ВЛ-0,4 кВ №1  до границ земельного участка заявителя (марку и сечение провода, протяженность определить при проектировании).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</si>
  <si>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 – /аналогично техническим условиям Ц-2671/ строительство ЛЭП-6 кВ от проектируемого ТП-6/0,4 кВ 250 кВА до проектируемой ТП-6/0,4 кВ торгово-производственной базы (марку и сечение кабеля/провода, протяженность уточнить при проектировании).                                                                             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Ц-2671/</t>
  </si>
  <si>
    <t>I этап: нет. II этап: строительство ВЛ-0,4 кВ протяженностью 0,2 км от ТП-10/0,4 кВ №358/100 до границ земельного участка заявителя (марку и сечение провода, протяженность определить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</si>
  <si>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</si>
  <si>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</si>
  <si>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№1 протяженностью 0,06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0,03 км по техническим условиям В-1382/.</t>
  </si>
  <si>
    <t>- строительство участка ВЛ-0,4 кВ №1 протяженностью 0,15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</si>
  <si>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/в т.ч. 0,25 км по техническим условиям Ц-2639./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</si>
  <si>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</si>
  <si>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0,15 км от опоры № 14 (точку врезки, марку и сечение провода, протяженность определить при проектировании).</t>
  </si>
  <si>
    <t>- строительство участка ВЛ-0,4 кВ №1 протяженностью 0,12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</si>
  <si>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№1 протяженностью 0,25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0,21 км по техническим условиям В-1385/.</t>
  </si>
  <si>
    <t>- строительство участка ВЛ-0,4 кВ №1 протяженностью 0,21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0,09 км по техническим условиям В-1384/.</t>
  </si>
  <si>
    <t>- строительство участка ВЛ-0,4 кВ №1 протяженностью 0,09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0,06 км по техническим условиям В-1383/.</t>
  </si>
  <si>
    <t>- строительство участка ВЛ-0,4 кВ №1 протяженностью 0,03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</si>
  <si>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11 (точку врезки, марку и сечение провода, протяженность определить при проектировании).</t>
  </si>
  <si>
    <t>строительство участка ВЛ-0,4 кВ протяженностью 0,05 км от опоры №6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</si>
  <si>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2 ВЛ-0,4 кВ № 3 (точку врезки, марку и сечение провода, протяженность уточнить при проектировании).</t>
  </si>
  <si>
    <t>строительство участка ВЛ-10 кВ протяженностью 0,03 км от опоры №74 ВЛ-10 кВ №635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</si>
  <si>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0,04 км от 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</si>
  <si>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4 ВЛ-0,4 кВ № 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</si>
  <si>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 10 ВЛ-0,4кВ ф. весенняя до границ земельного участка заявителя (марку и сечение провода, протяженность определить при проектировании).</t>
  </si>
  <si>
    <t>I этап: нет                                                                                          II этап: строительство участка ВЛ-10 кВ протяженностью 1,3 км от опоры № 118 ВЛ-10 кВ № 4115 до проектируемой ТП-10/0,4 кВ (марку и сечение провода, точку врезки, протяженность определить при проектировании);                                                      строительство участка ВЛ-10 кВ протяженностью 0,1 км от опоры № 31 ВЛ-10 кВ № 415 до проектируемой ТП-10/0,4 кВ (марку и сечение провода, точку врезки, протяженность определить при проектировании).                                                            строительство двухтрансформаторной ТП-10/0,4 кВ с трансформаторами мощностью по 160 кВА каждый (тип, мощность трансформаторов, схему соединений РУ-10 кВ и РУ-0,4 кВ определить при проектировании) Учет электроэнергии выполнить в соответствии с Правилами</t>
  </si>
  <si>
    <t>строительство  участка ВЛ-0,4 кВ протяженностью 0,22 км от ВЛ-0,4 кВ №4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</si>
  <si>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0,28 км от ТП-10/0,4 кВ №57/250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</si>
  <si>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0,225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</si>
  <si>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0,1 км от опоры № 2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</si>
  <si>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№ 243.01 протяженностью 0,9 км от опоры № 74 (точку врезки, марку и сечение провода, протяженность уточнить при проектировании);                                       строительство ВЛИ-0,4 кВ протяженностью 0,035 км от проектируемой ТП-10/0,4 кВ до участка заявителя (марку и сечение провода, протяженность уточнить при проектировании).           монтаж ТП-10/0,4 кВ с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</si>
  <si>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 /аналогично тех. условиям № З-958/.</t>
  </si>
  <si>
    <t>- строительство ВЛ-0,4 кВ протяженностью 0,09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</si>
  <si>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проектировании).</t>
  </si>
  <si>
    <t>строительство ВЛ-0,4 кВ протяженностью 0,24 км от ТП-10/0,4 кВ №57/250 до границ земельного участка заявителя (марку и сечение провода, протяженность определить при проектировании) – /в том числе 0,24 км по техническим условиям Ю-1236, Ю-1237, Ю-1238/.</t>
  </si>
  <si>
    <t>строительство участка ВЛ-0,4 кВ протяженностью 0,1 км от опоры №28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</si>
  <si>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 19 ВЛ-0,4 кВ ф.Циолковского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</si>
  <si>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0,28 км от ТП-10/0,4 кВ №57/250 до границ земельного участка заявителя (марку и сечение провода, протяженность определить при проектировании) – /в том числе 0,28 км по техническим условиям Ю-1236, Ю-1237/.</t>
  </si>
  <si>
    <t>- строительство ВЛ-0,4 кВ протяженностью 0,06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</si>
  <si>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ВЛ-0,4 кВ протяженностью 0,35 км от ТП-10/0,4 кВ №57/250 до границ земельного участка заявителя (марку и сечение провода, протяженность определить при проектировании) – /в том числе 0,2 км по техническим условиям Ю-1235/.</t>
  </si>
  <si>
    <t>строительство ВЛ-0,4 кВ протяженностью 0,32 км от ТП-10/0,4 кВ №57/250 до границ земельного участка заявителя (марку и сечение провода, протяженность определить при проектировании) – /в том числе 0,32 км по техническим условиям Ю-1236/.</t>
  </si>
  <si>
    <t>строительство ВЛИ-0,4 кВ протяженностью 0,28 км от ТП 4119-29/400 до объекта заявителя (марку и сечение провода, протяженность определить при проектировании).</t>
  </si>
  <si>
    <t>строительство участка ВЛ-0,4 кВ № 4 протяженностью 0,3 км от опоры № 2 до границ земельного участка заявителя (точку врезки, марку и сечение провода, протяженность определить при проектировании).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</si>
  <si>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- /аналогично техническим условиям  Ц-3209, Ц-3210/</t>
  </si>
  <si>
    <t>- строительство ВЛ-0,4 кВ протяженностью 0,35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Ц-2484, Ц-3225/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</si>
  <si>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</si>
  <si>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 – в т.ч. 0,25 км  по техническим условиям Ц-2486, Ц-3212/.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</si>
  <si>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 – в т.ч. 0,32 км  по техническим условиям Ц-2485/</t>
  </si>
  <si>
    <t>- строительство ВЛ-0,4 кВ протяженностью 0,4 км от проектируемой ТП-10/0,4 кВ до границ земельного участка заявителя (марку и сечение провода, протяженность определить при проектировании) – в т.ч. 0,4 км  по техническим условиям Ц-3229/</t>
  </si>
  <si>
    <t>строительство участка ВЛ-10 кВ протяженностью 0,03 км от опоры №45 ВЛ-10 кВ №4113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</si>
  <si>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0,15 км от опоры № 1 ВЛ-0,4 кВ № 3 до границы земельного участка заявителя (точку врезки, марку и сечение провода (кабеля), протяженность уточнить при проектировании) - /аналогично ТУ № Ц-2806/.</t>
  </si>
  <si>
    <t>- строительство ВЛ-0,4 кВ протяженностью 0,37 км от проектируемой ТП-10/0,4 кВ до границ земельного участка заявителя (марку и сечение провода, протяженность определить при проектировании) - /в т.ч. 0,37 км по техническим условиям Ц-3207, Ц-3216./</t>
  </si>
  <si>
    <t>строительство участка ВЛ-0,4 кВ протяженностью 0,15 км от опоры № 1 ВЛ-0,4 кВ № 3 до границы земельного участка заявителя (точку врезки, марку и сечение провода (кабеля), протяженность уточнить при проектировании)</t>
  </si>
  <si>
    <t>строительство ВЛ-0,4 кВ протяженностью 0,2 км от опоры № 3 ВЛ-0,4 кВ № 3 до границы участка заявителя (точку врезки, марку и сечение провода, протяженность уточнить при проектировании) - /аналогично ТУ № Ц-2810/.</t>
  </si>
  <si>
    <t>строительство ВЛ-0,4 кВ протяженностью 0,2 км от опоры № 3 ВЛ-0,4 кВ № 3 до границы участка заявителя (точку врезки, марку и сечение провода, протяженность уточнить при проектировании).</t>
  </si>
  <si>
    <t>- строительство ВЛ-0,4 кВ протяженностью 0,55 км от проектируемой ТП-10/0,4 кВ до границ земельного участка заявителя (марку и сечение провода, протяженность определить при проектировании) - /в т.ч. 0,55 км по техническим условиям Ц-3204./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</si>
  <si>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тхническим условиям  Ц-3210, Ц-3209/</t>
  </si>
  <si>
    <t>строительство участка ВЛ-0,4 кВ протяженностью 0,16 км от опоры № 76 ВЛ-0,4 кВ № 2 (точку врезки, марку и сечение провода, протяженность уточнить при проектировании).</t>
  </si>
  <si>
    <t>строительство участка ВЛ-0,4 кВ протяженностью 0,03 км от опоры №17 ВЛ-0,4 кВ № 1 (точку врезки, марку и сечение провода, протяженность уточнить при проектировании).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</si>
  <si>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 /аналогично тех. условиям №№ З-965, З-958/.</t>
  </si>
  <si>
    <t>строительство ВЛ-0,4 кВ протяженностью 0,35 км от ТП-10/0,4 кВ №367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</si>
  <si>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</si>
  <si>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0,075 км от проектируемой ТП-10/0,4 кВ до границы земельного участка заявителя (марку и сечение провода, протяженность уточнить при проектировании) - в том числе 0,05 км по ТУ № Ц-3180/.</t>
  </si>
  <si>
    <t>строительство ВЛ-0,4 кВ протяженностью 0,27 км от ТП-10/0,4 кВ №367 до границ земельного участка заявителя (марку и сечение провода, протяженность определить при проектировании) - /в т.ч. 0,27 км по техническим условиям Ц-3133/</t>
  </si>
  <si>
    <t>- строительство ВЛ-0,4 кВ протяженностью 0,2 км от опоры реконструируемой ВЛ-0,4 кВ до границ земельного участка заявителя (точку врезки, марку и сечение провода, протяженность определить при проектировании)</t>
  </si>
  <si>
    <t>строительство ВЛ-0,4 кВ протяженностью 0,36 км от ТП-10/0,4 кВ №367 до границ земельного участка заявителя (марку и сечение провода, протяженность определить при проектировании) - /в т.ч. 0,35 км по техническим условиям Ц-3133/</t>
  </si>
  <si>
    <t>- строительство ВЛ-0,4 кВ протяженностью 0,62 км от проектируемой ТП-10/0,4 кВ до границ земельного участка заявителя (марку и сечение провода, протяженность определить при проектировании) - /в т.ч. 0,14 км по техническим условиям Ц-2482/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</si>
  <si>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/в т.ч. По техническим условиям Ц-3207/</t>
  </si>
  <si>
    <t>- строительство ВЛ-0,4 кВ протяженностью 0,62 км от проектируемой ТП-10/0,4 кВ до границ земельного участка заявителя (марку и сечение провода, протяженность определить при проектировании)  - /аналогично техническим условиям Ц-3204/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</si>
  <si>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/в т.ч. 0,5 км по техническим условиям Ц-3207, Ц-3216./</t>
  </si>
  <si>
    <t>- строительство ВЛ-0,4 кВ протяженностью 0,05 км от проектируемой ТП-10/0,4 кВ до границ земельного участка заявителя (марку и сечение провода, протяженность определить при проектировании) – /в т.ч. 0,05 км по техническим условиям Ц-3218, Ц-3219, Ц-3220/.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</si>
  <si>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 /аналогично техническим условиям Ц-3224/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</si>
  <si>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– /в т.ч. 0,25 км по техническим условиям Ц-3218, Ц-3219, Ц-3220/.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</si>
  <si>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Ц-2484/</t>
  </si>
  <si>
    <t>- строительство ВЛ-0,4 кВ протяженностью 0,6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Ц-3225/</t>
  </si>
  <si>
    <t>- строительство ВЛ-0,4 кВ протяженностью 0,6 км от проектируемой ТП-10/0,4 кВ до границ земельного участка заявителя (марку и сечение провода, протяженность определить при проектировании) – в т.ч. 0,25 км  по техническим условиям Ц-3212/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</si>
  <si>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 техническим условиям Ц-3230/</t>
  </si>
  <si>
    <t>- строительство ВЛ-0,4 кВ протяженностью 0,07 км от проектируемой ТП-10/0,4 кВ до границ земельного участка заявителя (марку и сечение провода, протяженность определить при проектировании) – в т.ч. 0,07 км  по техническим условиям Ц-3229/</t>
  </si>
  <si>
    <t>- строительство ВЛ-0,4 кВ протяженностью 0,3 км от проектируемой ТП-10/0,4 кВ до границ земельного участка заявителя (марку и сечение провода, протяженность определить при проектировании) - /в т.ч. 0,3 км по техническим условиям Ц-3204., Ц-3207/</t>
  </si>
  <si>
    <t>замена трансформатора ТП-10/0,4 кВ № 210-5/25 на трансформатор мощностью 63 кВА (тип, мощность трансформатора уточнить при проектировании).</t>
  </si>
  <si>
    <t>строительство участка ВЛ-10 кВ от опоры ВЛ-10 кВ 176.118 (точку врезки определить при проектировании) до проектируемой ТП-10/0,4 кВ протяженностью 0,8 км (марку и сечение провода, протяженность уточнить при проектировании) /аналогично ТУ Ц-1747/ - по основной программе филиала «Курскэнерго»;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Ц-1747/ - по основной программе филиала «Курскэнерго»</t>
  </si>
  <si>
    <t>строительство участка ВЛ-10 кВ от опоры  ВЛ-10 кВ 176.118 (точку врезки определить при проектировании) до проектируемой ТП-10/0,4 кВ протяженностью 0,8 км /аналогично ТУ Ц-1747, Ц-1749, Ц-1750/ - по основной программе филиала «Курскэнерго».;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Ц-1747, Ц-1749, Ц-1750/ - по основной программе филиала "Курскэнерго"</t>
  </si>
  <si>
    <t>строительство участка ВЛ-10 кВ от опоры №29 ВЛ-10 кВ 415.08 до проектируемой ТП-10/0,4 кВ протяженностью 0,8 км (марку и сечение провода, протяженность уточнить при проектировании) /Аналогично ТУ Ц-1694/ - по основной программе филиала «Курскэнерго»;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Ц-1694/ - по основной программе филиала "Курскэнерго".</t>
  </si>
  <si>
    <t>строительство участка ВЛ-10 кВ от ВЛ-10 кВ №117.05 (номер опоры уточнить при проектировании) до проектируемой ТП-10/0,4 кВ протяженностью 0,03 км (марку, сечение и протяженность провода уточнить при проектировании) - по основной программе филиала "Курскэнерго"; строиетльство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</si>
  <si>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строительство участка ВЛ-10 кВ от опоры №№ 215-216 ВЛ-10 кВ №117.05 до проектируемой ТП 10/0,4 кВ протяженностью 0,7 км (номер опоры, марку, сечение и протяженность провода уточнить при проектировании) - по основной программе филиала "Курскэнерго"; строительство ТП-10/0,4 кВ с силовым трансформатором мощнностью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</si>
  <si>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Ю-956, Ю-957/ -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</si>
  <si>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3.3. Увеличение сечения проводов и кабелей: реконструкция ВЛ-10 кВ №5413 с увеличением сечения провода (объем реконструкции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Ср.Ольшанка с увеличением мощности силового трансформатора (тип и мощность силового трансформатора, объем реконструкции определить при проектировании) – по основной программе филиала ОАО «МРСК Центра» -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</si>
  <si>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– по основной программе филиала ОАО «МРСК Центра» - «Курскэнерго».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</si>
  <si>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Ю-956/ - по основной программе филиала ОАО «МРСК Центра» - 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</si>
  <si>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</si>
  <si>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</si>
  <si>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</si>
  <si>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</si>
  <si>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          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</si>
  <si>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«Курскэнерго;
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
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</si>
  <si>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проектировании). – по основной программе филиала ОАО «МРСК Центра» - «Курскэнерго». 3.7. Модернизация электрооборудования: реконструкция ячейки №515 РУ-10 кВ ПС 110/35/10 кВ Бобрышово (объем реконструкции определить при проектировании) –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 /аналогично техническим условиям Ю-953/ -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</si>
  <si>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</si>
  <si>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Ц-2557, Ц-2848, Ц-2904/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Ц-2557, Ц-2848, Ц-2904/</t>
  </si>
  <si>
    <t>реконструкция ячейки 10 кВ №5 ПС 35/10 Линец (объем реконструкции уточнить при проектировании) - по основной программе филиала "Курскэнерго".</t>
  </si>
  <si>
    <t>реконструкция ТП №8/2х160 с увеличением мощности силовых трансформаторов и установкой дополнительного автоматического выключателя в РУ-0,4 кВ (объем реконструкции определить при проектировании) - за счет средств тарифа на передачу э/э.</t>
  </si>
  <si>
    <t>перевод ВЛ-10 кВ 7.3.17 на I с.ш. ПС 110/35/10 кВ Басово - за счет средств тарифа на передачу э/э.  выполнить реконструкцию ячейки 10 кВ №8 ПС 110/35/10 кВ Басово с заменой МВ-10 кВ на ВВ-10 кВ (объем реконструкции определить при проектировании) - за счет средств тарифа на передачу э/э.</t>
  </si>
  <si>
    <t>выполнить замену существующего ТП-10/0,4 кВ № 18/100 кВА на ТП-10/0,4 кВ мощностью 400 кВА (объем реконструкции определить при проектировании) – за счет средств тарифа на передачу э/э.                               Учет электроэнергии выполнить в соответствии с Правилами</t>
  </si>
  <si>
    <t>реконструкция ТП-10/0,4 кВ №13/160 с установкой дополнительного автоматического выключателя в РУ-0,4 кВ ТП (тип определить при проектировании) - за счет средств тарифа на передачу э/э.</t>
  </si>
  <si>
    <t>реконструкция ВЛ-0,4 кВ №1 с монтажом двух дополнительных проводов в пролетах опор №№25-28 протяженностью 0,12 км по трассе (объем реконструкции уточнить при проектировании)  – за счет средств тарифа на передачу э/э.</t>
  </si>
  <si>
    <t>реконструкция участка ВЛ-0,4 кВ №2 с монтажом одного дополнительного провода в пролетах опор №№9-15 протяженностью 0,24 км по трассе и монтажем двух дополнительных проводов в пролетах опор №№15-23 протяженностью 0,28 км по трассе (объем реконструкции уточнить при проектировании) - за счет средств тарифа на передачу э/э.</t>
  </si>
  <si>
    <t>реконструкция ВЛ-0,4 кВ №2 с монтажем двух дополнительных проводов в пролетах опор №№5-4/3 протяженностью 0,180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</si>
  <si>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0,03 км от опоры ВЛ-10 кВ №403.19 (точку врезки определить при проектировании) до проектируемой ТП-10/0,4 кВ (марку и сечение кабеля/провода, протяженность уточнить при проектировании)   – за счет средств тарифа на передачу э/э.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</si>
  <si>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реконструкция участка ВЛ-0,4 кВ №1 с монтажом двух дополнительных проводов в пролетах опор №№7-10, протяженностью 0,21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</si>
  <si>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№60 ВЛ-10 кВ №415.07 до проектируемой ТП-10/0,4 кВ протяженностью 0,75 км (марку и сечение провода, протяженность определить при проектировании)  – за счет средств тарифа на передачу э/э. - /аналогично техническим условиям Ц-2482/.
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Ц-2482/.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</si>
  <si>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Ц-2290 и Ц-2593/.
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Ц-2290 и Ц-2593/.</t>
  </si>
  <si>
    <t>реконструкция участка ВЛ-0,4 кВ №2 с установкой дополнительной опоры и укоса  – за счет средств тарифа на передачу э/э.</t>
  </si>
  <si>
    <t>реконструкция ТП №10/4 с увеличением мощности силового трансформатора (объем реконструкции определить при проектировании)– /аналогично техническим условиям С-765/ – за счет средств тарифа на передачу э/э.</t>
  </si>
  <si>
    <t>реконструкция участка ВЛ-0,4 кВ №2 с монтажом одного дополнительного провода в пролетах опор №№6-8 протяженностью 0,08 км по трассе (объем реконструкции уточнить при проектировании)  – за счет средств тарифа на передачу э/э.</t>
  </si>
  <si>
    <t>реконструкция участка ВЛ-0,4 кВ №2 с монтажом одного дополнительного провода в пролетах опор №№15-20 протяженностью 0,2 км по трассе (объем реконструкции уточнить при проектировании)  – за счет средств тарифа на передачу э/э.</t>
  </si>
  <si>
    <t>установка разъединителя 10 кВ на опоре №320 ВЛ-10 кВ №2717 (тип определить при проектировании) - за счет средств тарифа на передачу э/э. /аналогично техническим условиям С-813/</t>
  </si>
  <si>
    <t>строительство участка ВЛ-6 кВ протяженностью 0,02 км от опоры №11 ВЛ-6 кВ №380.02 до проектируемой (номер опоры; марку, сечение и протяженность провода определить при проектировании) ТП-6/0,4 кВ – за счет средств тарифа на передачу э/э. - /аналогично техническим условиям Ц-2493/. 
строительство ТП-6/0,4 кВ (тип ТП,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 – за счет средств тарифа на передачу э/э. - /аналогично техническим условиям Ц-2493/.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</si>
  <si>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Ц-2290 и Ц-2735/.           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Ц-2290 и Ц-2735/.</t>
  </si>
  <si>
    <t>строительство участка ВЛ-10 кВ от опоры № 12 ВЛ-10 кВ №864 до проектируемой ТП-10/0,4 кВ протяженностью 0,5 км (марку и сечение провода, протяженность определить при проектировании)   – за счет средств тарифа на передачу э/э. /– аналогично техническим условиям З-564 и З-565/.
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 – за счет средств тарифа на передачу э/э. /– аналогично техническим условиям З-564 и З-565/.</t>
  </si>
  <si>
    <t>реконструкция участка ВЛ-0,4 кВ №2 в пролетах опор №№20-24 протяженностью 0,16 км по трассе (объем реконструкции уточнить при проектировании)  – за счет средств тарифа на передачу э/э.</t>
  </si>
  <si>
    <t>реконструкция участка ВЛ-0,4 кВ №1 с монтажем двух дополнительных проводов в пролетах опор №№11-12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</si>
  <si>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№415 ВЛ-10 кВ №556.7 до проектируемой ТП-10/0,4 кВ протяженностью 0,05 км (марку и сечение провода, протяженность определить при проектировании)  – за счет средств тарифа на передачу э/э.
строительство ТП-10/0,4 кВ с силовым трансформатором мощностью 63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</si>
  <si>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0,35 км (марку и сечение провода, протяженность определить при проектировании) – за счет средств тарифа на передачу э/э. - в т.ч. 0,35 км по техническим условиям Ц-2485, Ц-2486/.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Ц-2485, Ц-2486/.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</si>
  <si>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э/э. /аналогично техническим условиям Ц-2557/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</si>
  <si>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</si>
  <si>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 – за счет средств тарифа на передачу э/э. - /в т.ч. 0,6 км по техническим условиям Ц-2483/.
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Ц-2483/.</t>
  </si>
  <si>
    <t>строительство участка ВЛ-10 кВ от опоры №70 ВЛ-10 кВ №415.07 до проектируемой ТП-10/0,4 кВ протяженностью 0,35 км (марку и сечение провода, протяженность определить при проектировании)  – за счет средств тарифа на передачу э/э. - /в т.ч. 0,35 км по техническим условиям Ц-2485, Ц-2486/.
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Ц-2485, Ц-2486/.</t>
  </si>
  <si>
    <t>строительство участка ВЛ-10 кВ от опоры №70 ВЛ-10 кВ №415.07 до проектируемой ТП-10/0,4 кВ протяженностью 0,75 км (марку и сечение провода, протяженность определить при проектировании) – за счет средств тарифа на передачу э/э. - /в т.ч. 0,75 км по техническим условиям Ц-2482, Ц-2940/.       строительство ТП-10/0,4 кВ с силовым трансформатором мощностью 40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Ц-2482, Ц-2940/.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</si>
  <si>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– за счет средств тарифа на передачу э/э. - /в т.ч. 0,6 км по техническим условиям Ц-2483.             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Ц-2483/.</t>
  </si>
  <si>
    <t>реконструкция участка ВЛ-0,4 кВ № 2 с монтажом двух дополнительных проводов в пролетах опор №№27-28 протяженностью 0,03 км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</si>
  <si>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опоры №70 ВЛ-10 кВ №415.07 до проектируемой ТП-10/0,4 кВ протяженностью 0,75 км (марку и сечение провода, протяженность определить при проектировании) – за счет средств тарифа на передачу э/э. - в т.ч. 0,75 км по техническим условиям Ц-2482/.                      строительство ТП-10/0,4 кВ с силовым трансформатором мощностью 40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Ц-2482/.</t>
  </si>
  <si>
    <t>реконструкция участка ВЛ-0,4 кВ № 1 с монтажом двух дополнительных проводов в пролетах опор №№23-33 протяженностью 0,4 км по трассе (марку и сечение провода, протяженность уточнить при проектировании). - за счёт средств тарифа на передачу э/э</t>
  </si>
  <si>
    <t>реконструкция ВЛ-0,4 кВ №2 с монтажем двух дополнительных проводов в пролетах опор №№9-15 протяженностью 0,18 км по трассе (объем реконструкции уточнить при проектировании)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</si>
  <si>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– за счет средств тарифа на передачу э/э. - /в т.ч. 0,6 км по техническим условиям Ц-2483, Ц-2484/.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Ц-2483, Ц-2484/.</t>
  </si>
  <si>
    <t>реконструкция участка ВЛ-0,4 кВ № 1 в пролетах опор №№17-22 протяженностью 0,20 км по трассе (марку и сечение провода, протяженность уточнить при проектировании). – за счёт средств тарифа на передачу э/э</t>
  </si>
  <si>
    <t>строительство участка ВЛ-10 кВ от опоры №182 ВЛ-10 кВ №3.2.5 до проектируемой ТП-10/0,4 кВ протяженностью 1,3 км (марку и сечение провода, протяженность определить при проектировании) - за счет средств тарифа на передачу э/э.                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</si>
  <si>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реконструкция участка ВЛ- 10 кВ №410 в пролетах опор №№1-2А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</si>
  <si>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 - /аналогично техническим условиям З-907, З-908, З-909/- за счет тарифа на передачу эл. энергии.        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З-909/ - за счет тарифа на передачу эл. 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</si>
  <si>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Ц-2557, Ц-2848/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Ц-2557, Ц-2848/</t>
  </si>
  <si>
    <t>реконструкция ТП №8/25 с увеличением мощности трансформатора с 25 до 40 кВА (объем реконструкции определить при проектировании)  – за счет средств тарифа на передачу э/э.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</si>
  <si>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З-908, З-909, З-910, З-911/. - за счет тарифа на передачу эл. энергии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З-909, З-910, З-911/ - за счет тарифа на передачу эл. энергии.</t>
  </si>
  <si>
    <t>реконструкция участка ВЛ-0,4 кВ № 2 с монтажом двух дополнительных проводов, протяженностью 0,3 км по трассе (марку и сечение провода, протяженность уточнить при проектировании) - за счёт средств тарифа на передачу э/э</t>
  </si>
  <si>
    <t>реконструкция ВЛ-0,4 кВ №1 с монтажом двух дополнительных проводов в пролетах опор №№ 19 - 19-2 протяженностью 0,04 км по трассе (объем реконструкции уточнить при проектировании) - /аналогично техническим условиям В-1201/ - за счет средств тарифа на передачу э/э.</t>
  </si>
  <si>
    <t>реконструкция участка ВЛ-0,4 кВ № 1 с монтажом дополнительного провода в пролетах опор №№4-7,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</si>
  <si>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З-908/- за счет тарифа на передачу эл. энергии.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З-908/ - за счет тарифа на передачу эл. энергии.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</si>
  <si>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З-907/- за счет тарифа на передачу эл. энергии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З-907/ - за счет тарифа на передачу эл. энергии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</si>
  <si>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 - за счет тарифа на передачу эл. энергии.          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тарифа на передачу эл. энергии.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</si>
  <si>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З-908, З-909, З-910/ - за счет тарифа на передачу эл. энергии.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З-909, З-910/ - за счет тарифа на передачу эл. энергии.</t>
  </si>
  <si>
    <t>строительство участка ВЛ-10 кВ от опоры №70 ВЛ-10 кВ №415.07 до проектируемой ТП 10/0,4 кВ протяженностью 0,46 км (марку и сечение провода, протяженность определить при проектировании) – за счет средств тарифа на передачу э/э. - /в т.ч. 0,46 км по техническим условиям Ц-2485/.            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Ц-2485/.</t>
  </si>
  <si>
    <t>реконструкция участка ВЛ-0,4 кВ №1 с монтажом одного дополнительного провода в пролетах опор №№6-10 протяженностью 0,16 км по трассе (объем реконструкции уточнить при проектировании)  – за счет средств тарифа на передачу э/э.</t>
  </si>
  <si>
    <t>реконструкция ВЛ-0,4 кВ №4  (объем реконструкции уточнить при проектировании) - /аналогично техническим условиям С-799/ - за счет средств тарифа на передачу э/э.</t>
  </si>
  <si>
    <t>строительство участка ВЛ-10 кВ от ВЛ-10 кВ №04 (точку врезки определить при проектировании) до проектируемой ТП-10/0,4 кВ протяженностью 0,4 км (марку и сечение провода, протяженность определить при проектировании) - за счет средств тарифа на передачу э/э;                      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</si>
  <si>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реконструкция ВЛ-0,4 кВ №1 с монтажом одного дополнительного проводов в пролетах опор №№7-10 протяженностью 0,12 км по трассе (объем реконструкции уточнить при проектировании)  – за счет средств тарифа на передачу э/э.</t>
  </si>
  <si>
    <t>реконструкция ТП №2/160 с увеличением мощности трансформатора со 100 до 160 кВА (объем реконструкции определить при проектировании)  – за счет средств тарифа на передачу э/э.</t>
  </si>
  <si>
    <t>реконструкция участка ВЛ-0,4 кВ №1 (объем реконструкции, протяженностью уточнить при проектировании) - за счёт средств тарифа на передачу э/э.</t>
  </si>
  <si>
    <t>реконструкция участка ВЛ-0,4 кВ №1 (объем реконструкции, протяженностью уточнить при проектировании) - за счёт средств тарифа на передачу э/э. /аналогично техническим условиям В-1301/</t>
  </si>
  <si>
    <t>реконструкция ВЛ-0,4 кВ №2 с монтажом двух дополнительных проводов в пролетах опор №№6-8 протяженностью 0,08 км по трассе (объем реконструкции уточнить при проектировании) - за счет средств тарифа на передачу э/э.</t>
  </si>
  <si>
    <t>установка разъединителя 10 кВ на опоре №165 ВЛ-10 кВ №4121. - за счёт средств тарифа на передачу э/э.</t>
  </si>
  <si>
    <t>реконструкция участка ВЛ-0,4 кВ № 2 с монтажом двух дополнительных проводов в пролетах опор №№8-12 протяженностью 0,16 км по трассе (марку и сечение провода, протяженность уточнить при проектировании) /- за счёт средств тарифа на передачу э/э/</t>
  </si>
  <si>
    <t>реконструкция участка ВЛ-0,4 кВ №3 в пролетах опор №№ 1-12 протяженностью 0,4 км по трассе (объем реконструкции уточнить при проектировании) - за счет средств тарифа на передачу э/э.</t>
  </si>
  <si>
    <t>реконструкция участка ВЛ-0,4 кВ №1 с монтажем двух дополнительных проводов в пролетах опор №№3-10 протяженностью 0,21 км по трассе (объем реконструкции уточнить при проектировании) - за счет средств тарифа на передачу э/э.</t>
  </si>
  <si>
    <t>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счетсредств тарифа на передачу электроэнергии.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</si>
  <si>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Ц-2557/</t>
  </si>
  <si>
    <t>реконструкция участка ВЛ-0,4 кВ №1 с монтажем одного дополнительного провода в пролетах опор №№28-34 протяженностью 0,24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</si>
  <si>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 – за счет средств тарифа на передачу э/э,строительство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</si>
  <si>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реконструкция участка ВЛ-0,4 кВ №2 в пролетах опор №№6-26 с монтажем двух дополнительных проводов протяженностью 0,15 км по трассе (объем реконструкции уточнить при проектировании)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</si>
  <si>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 – за счет средств тарифа на передачу э/э,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</si>
  <si>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</t>
  </si>
  <si>
    <t>реконструкция участка ВЛ-0,4 кВ №2 в пролетах опор №№4-11 – 4-13 протяженностью 0,12 км по трассе (объем реконструкции уточнить при проектировании) - за счет средств тарифа на передачу э/э.</t>
  </si>
  <si>
    <t>реконструкция участка ВЛ-0,4 кВ №3 в пролетах опор №№1-5 протяженностью 0,16 км по трассе (объем реконструкции уточнить при проектировании) - за счет средств тарифа на передачу э/э.</t>
  </si>
  <si>
    <t>выполнить замену существующего ТП-10/0,4 кВ № 2/100 кВА на ТП-10/0,4 кВ мощностью 250 кВА (объем реконструкции определить при проектировании) – /аналогично техническим условиям В-1382/. - за счет средств тарифа на передачу э/э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</si>
  <si>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 – за счет средств тарифа на передачу э/э. /в т.ч. 0,65 км по техническим условиям Ц-2557, Ц-2558./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Ц-2639./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</si>
  <si>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– за счет средств тарифа на передачу э/э. /в т.ч. 0,65 км по техническим условиям Ц-2557, Ц-2558, Ц-2639./     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Ц-2639/  – за счет средств тарифа на передачу э/э.</t>
  </si>
  <si>
    <t>реконструкция участка ВЛ-0,4 кВ № 2 с монтажом одного дополнительного провода в пролетах опор №№28-29 протяженностью 0,04 км по трассе (марку и сечение провода, протяженность уточнить при проектировании) - за счёт средств тарифа на передачу э/э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</si>
  <si>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– /аналогично техническим условиям Ц-2557/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Ц-2557/  – за счет средств тарифа на передачу э/э.</t>
  </si>
  <si>
    <t>замена опоры № 32 ВЛ-10 кВ № 2.6.6 - за счет средств тарифа на передачу электроэнергии.</t>
  </si>
  <si>
    <t>выполнить замену существуещего ТП-10/0,4 кВ № 2/100 кВА на ТП-10/0,4 кВ мощностью 250 кВА (объем реконструкции определить при проектировании). - за счет средств тарифа на передачу э/э</t>
  </si>
  <si>
    <t>реконструкция ВЛ-0,4 кВ №2 протяженностью 0,8 км от ТП № 03/250 (объем реконструкции определить при проектировании) - за счет средств тарифа на передачу э/э. /аналогично техническим условиям З-769, З-771/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</si>
  <si>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– /аналогично техническим условиям Ц-2557/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Ц-2557/ - за счет средств тарифа на передачу э/э.</t>
  </si>
  <si>
    <t>реконструкция участка ВЛ-0,4 кВ №1 с монтажем двух дополнительных проводов в пролетах опор №№1-8 протяженностью 0,39 км по трассе (объем реконструкции уточнить при проектировании) - за счет средств тарифа на передачу э/э.</t>
  </si>
  <si>
    <t>реконструкция участка ВЛ-0,4 кВ №3 с монтажем одного дополнительного провода в пролетах опор №№ 6-16 протяженностью 0,4 км по трассе (объем реконструкции определить при проектировании)  – за счет средств тарифа на передачу э/э.</t>
  </si>
  <si>
    <t>строительство участка ВЛ-10 кВ №81425 протяженностью 0,015 км от опоры №21 до проектируемой ТП-10/0,4 кВ (точку врезки, марку и сечение провода (кабеля), протяженность уточнить при проектировании) /аналогично тех. условиям № З-958/ - за счет средств тарифа на передачу электроэнергии;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/аналогично тех. условиям № З-958/ - за счет средств тарифа на передачу электроэнергии.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</si>
  <si>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- /аналогично техническим условиям Ц-3075/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Ц-3075/ - за счет средств тарифа на передачу э/э.</t>
  </si>
  <si>
    <t>строительство участка ВЛ-10 кВ № 81425 протяженностью 0,015 км от опоры № 21 до проектируемой ТП-10/0,4 кВ (точку врезки, марку и сечение провода (кабеля), протяженность уточнить при проектировании) - за счет средств тарифа на передачу электроэнергии;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- за счет средств тарифа на передачу электроэнергии.</t>
  </si>
  <si>
    <t>строительство участка ВЛ-10 кВ от опоры №241 ВЛ-10 кВ №420.5 до проектируемой ТП-10/0,4 кВ протяженностью 0,03 км (марку и сечение провода, протяженность определить при проектировании) - за счет средств тарифа на передачу э/э.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</si>
  <si>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техническим условиям Ц-3219, Ц-3209, Ц-3210/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Ц-3219, Ц-3209, Ц-3210/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</si>
  <si>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Ц-2482, Ц-2483, Ц-2484, Ц-3225/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Ц-Ц-2483, Ц-2484, Ц-3225/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</si>
  <si>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Ц-2488, Ц-3228/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Ц-2488, Ц-3228/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</si>
  <si>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Ц-2485/ - за счет средств тарифа на передачу 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Ц-2486/ - 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</si>
  <si>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Ц-3229/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Ц-3212, Ц-3229/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</si>
  <si>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Ц-3229/,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Ц-3212, Ц-3229/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</si>
  <si>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Ц-3207, Ц-3216/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Ц-3207, Ц-3216/ - 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</si>
  <si>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Ц-3204/ - за счет средств тарифа на передачу</t>
  </si>
  <si>
    <t>реконструкция участка ВЛ-0,4 кВ № 1 в пролетах опор №№1-9 протяженностью 0,32 км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</si>
  <si>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тхническим условиям Ц-3219, Ц-3210, Ц-3209/ - за счет средств тарифа на передачу, 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тхническим условиям Ц-3219, Ц-3210, Ц-3209/ - за счет средств тарифа на передачу</t>
  </si>
  <si>
    <t>строительство участка ВЛ-10 кВ № 81425 протяженностью 0,015 км от опоры № 21 до проектируемой ТП-10/0,4 кВ (точку врезки, марку и сечение провода (кабеля), протяженность уточнить при проектировании) /аналогично тех. условиям №№ З-965, З-958/ - за счет средств тарифа на передачу электроэнергии;                                            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/аналогично тех. условиям №№ З-965, З-958/ - за счет средств тарифа на передачу электроэнергии.</t>
  </si>
  <si>
    <t>строительство участка ВЛ-10 кВ протяженностью 0,15 км от опоры № 166 ВЛ-10 кВ № 176.118 до проектируемой       ТП-10/0,4 кВ (точку врезки, марку и сечение провода, протяженность уточнить при проектировании) – за счет средств тарифа на передачу электроэнергии.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</si>
  <si>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участка ВЛ-10 кВ протяженностью 0,15 км от опоры № 166 ВЛ-10 кВ № 176.118 до проектируемой       ТП-10/0,4 кВ (точку врезки, марку и сечение провода, протяженность уточнить при проектировании) /аналогично ТУ № Ц-3180/ – за счет средств тарифа на передачу электроэнергии.                          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№ Ц-3180/ – за счет средств тарифа на передачу электроэнергии.</t>
  </si>
  <si>
    <t>строительство участка ВЛ-10 кВ протяженностью 0,65 км от опоры № 5-27 ВЛ-10 кВ № 243.15 до реконструируемой ТП-10/0,4 кВ (точку врезки, марку и сечение провода, протяженность определить при проектировании) - за счет средств тарифа на передачу, реконструкция ТП-10/0,4 кВ   № 243.15-31/40 с выносом в центр нагрузок (объем реконструкции определить при проектировании) - за счет средств тарифа на передачу, реконструкция участка ВЛ-0,4 кВ № 2 протяженностью 0,3 км с заменой провода А-16 на  СИП-2 (объем реконструкции определить при проектировании)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</si>
  <si>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0,5 км по техническим условиям Ц-3219/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</t>
  </si>
  <si>
    <t>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Ц-3207/ - за счет средств тарифа на передачу, 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Ц-3207/ - за счет средств тарифа на передачу</t>
  </si>
  <si>
    <t>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передачу, 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/аналогично техническим условиям Ц-3204/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</si>
  <si>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Ц-3207, Ц-3216/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Ц-3207, Ц-3216/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</si>
  <si>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техническим условиям Ц-3218, Ц-3219, Ц-3220/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Ц-3218, Ц-3219, Ц-3220/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</si>
  <si>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- /аналогично техническим условиям Ц-3218, Ц-3219, Ц-3220, Ц-3224/ - за счет средств тарифа на передачу, строительство ТП-10/0,4 кВ с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Ц-3218, Ц-3219, Ц-3220, Ц-3224/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</si>
  <si>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Ц-2482, Ц-2483, Ц-2484/ 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Ц-Ц-2483, Ц-2484/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</si>
  <si>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Ц-2488/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Ц-2488/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</si>
  <si>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 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</si>
  <si>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Ц-3212/ 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</si>
  <si>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Ц-3230/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Ц-2485, Ц-2486, Ц-3212, Ц-3230/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</si>
  <si>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Ц-3207/ - за счет средств тарифа на передачу</t>
  </si>
  <si>
    <t>Наименование объекта капитального строительства для включения в ИПР 2012 года</t>
  </si>
  <si>
    <t>Количество объектов</t>
  </si>
  <si>
    <t>Строит-во ВЛ-10кв тыс.руб. с НДС</t>
  </si>
  <si>
    <t>Строит КЛ-6-10 кВ  тыс.руб. с НДС</t>
  </si>
  <si>
    <t>Строит-во 0,4 кВ  тыс.руб. с НДС</t>
  </si>
  <si>
    <t>Рек-ция ВЛ-0,4 кВ   тыс.руб. с НДС</t>
  </si>
  <si>
    <t>Строт-во ТП тыс.руб. с НДС</t>
  </si>
  <si>
    <t>Рек-ция ТП   тыс.руб. с НДС</t>
  </si>
  <si>
    <t>Рек-ция  РУ ПС - ячейки   тыс.руб. с НДС</t>
  </si>
  <si>
    <t>Высоков пункт учета тыс.руб. с НДС</t>
  </si>
  <si>
    <t>АИИС КУЭ тыс.руб. с НДС</t>
  </si>
  <si>
    <t>Бустер   тыс.руб. с НДС</t>
  </si>
  <si>
    <t>Реклоузер  тыс.руб. с НДС</t>
  </si>
  <si>
    <t>Строит-во 0,4 кВ   тыс.руб. с НДС</t>
  </si>
  <si>
    <t>2011 передача</t>
  </si>
  <si>
    <t>Остаток сметной стоимости на 01.01.2012 в тек. ценах (освоение), без НДС</t>
  </si>
  <si>
    <t>2х630</t>
  </si>
  <si>
    <t>2х160</t>
  </si>
  <si>
    <t>Льготная категория Заявителей. Планируемая цифра на 2012г.</t>
  </si>
  <si>
    <t>ИТОГО:</t>
  </si>
  <si>
    <t>Напряжение</t>
  </si>
  <si>
    <t>U, кВ</t>
  </si>
  <si>
    <t>10</t>
  </si>
  <si>
    <t>0.4</t>
  </si>
  <si>
    <t>6</t>
  </si>
  <si>
    <t>Пронских Дмитрий Валерьевич</t>
  </si>
  <si>
    <t>Администрация Ясеновского с/с Горшеченского р-на Курской области</t>
  </si>
  <si>
    <t>Барков Владимир Александрович</t>
  </si>
  <si>
    <t>Алтунин Сергей Николаевич</t>
  </si>
  <si>
    <t>ИП Полевой Сергей Евгеньевич</t>
  </si>
  <si>
    <t>Администрация Куньевского с/с Горшеченского района</t>
  </si>
  <si>
    <t>Безгина Татьяна Николаевна</t>
  </si>
  <si>
    <t>ООО "Промстройблок"</t>
  </si>
  <si>
    <t>АНО «Водоснабжение» с. Пузачи</t>
  </si>
  <si>
    <t>ИП Грачева Марина Вячеславовна</t>
  </si>
  <si>
    <t>Администрация п. Конышевка Конышевского р-на Курской области</t>
  </si>
  <si>
    <t>Мастихина Елена Николаевна</t>
  </si>
  <si>
    <t>Мурыгина Галина Ивановна</t>
  </si>
  <si>
    <t>Емелина Анна Ивановна</t>
  </si>
  <si>
    <t>Киреева Нина Ивановна</t>
  </si>
  <si>
    <t>Токарева Галина Тихоновна</t>
  </si>
  <si>
    <t>Курасова Александра Никифоровна</t>
  </si>
  <si>
    <t>Гришакова Тамара Егоровна</t>
  </si>
  <si>
    <t>Шумеева Любовь Владимировна</t>
  </si>
  <si>
    <t>Попова Анжелика Владимировна</t>
  </si>
  <si>
    <t>Пироженко Виктор Юрьевич</t>
  </si>
  <si>
    <t>Тютюникова Вера Ивановна</t>
  </si>
  <si>
    <t>Комарицкий Александр Александрович</t>
  </si>
  <si>
    <t>Солоникова Лариса Ивановна</t>
  </si>
  <si>
    <t>Пахомов Виктор Николаевич</t>
  </si>
  <si>
    <t>Филиал "РТРС" "Курский ОРТПЦ"</t>
  </si>
  <si>
    <t>Золоторев Сергей Васильевич</t>
  </si>
  <si>
    <t>Администрация г. Дмитриева Курской обл.</t>
  </si>
  <si>
    <t>Чижова Татьяна Андреевна</t>
  </si>
  <si>
    <t>Тимонов Сергей Николаевич</t>
  </si>
  <si>
    <t>Богоявленский Юрий Валентинович</t>
  </si>
  <si>
    <t>МОУ "Калиновская СОШ"</t>
  </si>
  <si>
    <t>ЗАО "Дмитриев АГРО-Инвест"</t>
  </si>
  <si>
    <t>Поляков Виктор Михайлович</t>
  </si>
  <si>
    <t>Администрация Линецкого сельсовета Железногорского района</t>
  </si>
  <si>
    <t>Боков Сергей Александрович</t>
  </si>
  <si>
    <t>Шмойлов Юрий Вячеславович</t>
  </si>
  <si>
    <t>Прядун Игорь Васильевич</t>
  </si>
  <si>
    <t>Прядун Инна Борисовна</t>
  </si>
  <si>
    <t>Потребительское общество "Фатежское"</t>
  </si>
  <si>
    <t>Жариков Александр Кузьмич</t>
  </si>
  <si>
    <t>Шульцев Лев Николаевич</t>
  </si>
  <si>
    <t>Киселев Дмитрий Владимирович</t>
  </si>
  <si>
    <t>Лобова Елена Анатольевна</t>
  </si>
  <si>
    <t>Мысягин Владимир Иванович</t>
  </si>
  <si>
    <t>Несмачный Андрей Николаевич</t>
  </si>
  <si>
    <t>Фарафонова Олеся Евгеньевна</t>
  </si>
  <si>
    <t>Маслов Анатолий Александрович</t>
  </si>
  <si>
    <t>Рязанцев Валерий Владимирович</t>
  </si>
  <si>
    <t>Адекова Мария Владимировна</t>
  </si>
  <si>
    <t>Пронин Владимир Ильич</t>
  </si>
  <si>
    <t>МУП ЖКХ  МО "Клюквинский сельсовет"</t>
  </si>
  <si>
    <t>Положенцева Наталья Викторовна</t>
  </si>
  <si>
    <t>Зевакова Наталья Ивановна</t>
  </si>
  <si>
    <t>Чиликина Зинаида Петровна</t>
  </si>
  <si>
    <t>Волкова Ирина Николаевна</t>
  </si>
  <si>
    <t>Глазкова Любовь Николаевна</t>
  </si>
  <si>
    <t>МО "Лебяженский сельсовет" Курского р-на, Курской обл.</t>
  </si>
  <si>
    <t>Резанкова Софья Николаевна</t>
  </si>
  <si>
    <t>Самохвалова Анна Артемовна</t>
  </si>
  <si>
    <t>Мурсалов Октай Таптыг Оглы</t>
  </si>
  <si>
    <t>ООО "Компания "Строй-Интер"</t>
  </si>
  <si>
    <t>Цуканова Наталья Георгиевна</t>
  </si>
  <si>
    <t>ООО «ТускарьЗемСтрой»</t>
  </si>
  <si>
    <t>Полин Александр Александрович</t>
  </si>
  <si>
    <t>Фомин Дмитрий Александрович</t>
  </si>
  <si>
    <t>Алябьев Игорь Викторович</t>
  </si>
  <si>
    <t>Филиал ФГУП "Российская телевизионная и радиовещательная сеть" "Курский областной радиотелевизионный передающий центр"</t>
  </si>
  <si>
    <t>Рязанцев Виталий Леонидович</t>
  </si>
  <si>
    <t>Управление ПФР в Курской области</t>
  </si>
  <si>
    <t>ИП Дергачев Руслан Анатольевич</t>
  </si>
  <si>
    <t>ООО "АРЕН"</t>
  </si>
  <si>
    <t>Рыков Владимир Михайлович</t>
  </si>
  <si>
    <t>Сорокин Юрий Викторович</t>
  </si>
  <si>
    <t>Глазунов Артем Михайлович</t>
  </si>
  <si>
    <t>Павлова Зинаида Александровна</t>
  </si>
  <si>
    <t>Синяков Владимир Афанасьевич</t>
  </si>
  <si>
    <t>Телегин Руслан Евгеньевич</t>
  </si>
  <si>
    <t>Синякова Елена Владимировна</t>
  </si>
  <si>
    <t>Герасимов Александр Валерьевич</t>
  </si>
  <si>
    <t>Савенков Сергей Николаевич</t>
  </si>
  <si>
    <t>Администрация Бесединского с/с</t>
  </si>
  <si>
    <t>Костюков Олег Георгиевич</t>
  </si>
  <si>
    <t>СНТ "Россия"</t>
  </si>
  <si>
    <t>Наролина Марина Геннадьевна</t>
  </si>
  <si>
    <t>Наролин Владимир Викторович</t>
  </si>
  <si>
    <t>Самодуров Анатолий Анатольевич</t>
  </si>
  <si>
    <t>Медведев Владимир Иванович</t>
  </si>
  <si>
    <t>Посашкова Наталья Владимировна</t>
  </si>
  <si>
    <t>ООО ТехСервис-ИНЭКО"</t>
  </si>
  <si>
    <t>Рязанцева Анна Григорьевна</t>
  </si>
  <si>
    <t>Трифонова Лилия Владиславовна</t>
  </si>
  <si>
    <t>Шапаренко Юрий Михайлович</t>
  </si>
  <si>
    <t>Лютых Сергей Валентинович</t>
  </si>
  <si>
    <t>Киряев Евгений Владимирович</t>
  </si>
  <si>
    <t>Кобелев Иван Елисеевич</t>
  </si>
  <si>
    <t>Пичугин Антон Владиславович</t>
  </si>
  <si>
    <t>Грянченкова Людмила Викторовна</t>
  </si>
  <si>
    <t>Администрация Пашковского сельсовета Курского района Курской области</t>
  </si>
  <si>
    <t>Масалов Николай Васильевич</t>
  </si>
  <si>
    <t>Домогаров  Роман Владимирович</t>
  </si>
  <si>
    <t>Федорова Евдокия Ивановна</t>
  </si>
  <si>
    <t>Гребенников Василий Иванович</t>
  </si>
  <si>
    <t>Черенков Виктор Иванович</t>
  </si>
  <si>
    <t>Привалов Андрей Викторович</t>
  </si>
  <si>
    <t>Артемов Владимир Александрович</t>
  </si>
  <si>
    <t>ИП Иванов Игорь Сергеевич</t>
  </si>
  <si>
    <t>Колпаков Игорь Николаевич</t>
  </si>
  <si>
    <t>Бабаскин Александр Георгиевич</t>
  </si>
  <si>
    <t>Черкашин Михаил Васильевич</t>
  </si>
  <si>
    <t>Самбур Валерий Андреевич</t>
  </si>
  <si>
    <t>Мхитарян Оганес Ваничкаевич</t>
  </si>
  <si>
    <t>Оленченков Вячеслав Николаевич</t>
  </si>
  <si>
    <t>Смирнова Надежда Васильевна</t>
  </si>
  <si>
    <t>Францев Александр Васильевич</t>
  </si>
  <si>
    <t>Пинчуков Николай Алексеевич</t>
  </si>
  <si>
    <t>Мороз Евгений Николаевич</t>
  </si>
  <si>
    <t>Коробов Владимир Васильевич</t>
  </si>
  <si>
    <t>ИП Коробова Валентина Михайловна</t>
  </si>
  <si>
    <t>ООО "Русская кожевенная компания"</t>
  </si>
  <si>
    <t>Малогорская Любовь Семеновна</t>
  </si>
  <si>
    <t>Аксенов Игорь Герасимович</t>
  </si>
  <si>
    <t>Белкина Александра Викторовна</t>
  </si>
  <si>
    <t>Рудакова Екатерина Васильевна</t>
  </si>
  <si>
    <t>Ефремов Владимир Сергеевич</t>
  </si>
  <si>
    <t>Горбачев Роман Михайлович</t>
  </si>
  <si>
    <t>ООО "Интеграл-Строй"</t>
  </si>
  <si>
    <t>Конев Николай Иванович</t>
  </si>
  <si>
    <t>Администрация 2-го Поныровского сельсовета</t>
  </si>
  <si>
    <t>ИП Федоров Андрей Владимирович</t>
  </si>
  <si>
    <t>Маркелова Елена Валентиновна</t>
  </si>
  <si>
    <t>Шолупова Любовь Николаевна</t>
  </si>
  <si>
    <t>Тутов Виталий Викторович</t>
  </si>
  <si>
    <t>Хилько Вячеслав Михайлович</t>
  </si>
  <si>
    <t>Сорокин Евгений Александрович</t>
  </si>
  <si>
    <t>Брезинская Марина Викторовна</t>
  </si>
  <si>
    <t>Германова Светлана Анатольевна</t>
  </si>
  <si>
    <t>Тишин Михаил Иванович</t>
  </si>
  <si>
    <t>Цымбалюк Нелля Ивановна</t>
  </si>
  <si>
    <t>Семенова Елена Исафьевна</t>
  </si>
  <si>
    <t>Концелидзе Анзори Османович</t>
  </si>
  <si>
    <t>Карпенко Анатолий Иванович</t>
  </si>
  <si>
    <t>Рогов Алексей Викторович</t>
  </si>
  <si>
    <t>Тарасова Татьяна Сергеевна</t>
  </si>
  <si>
    <t>Мартынов Дмитрий Александрович</t>
  </si>
  <si>
    <t>Абрамова Валентина Мурзинична</t>
  </si>
  <si>
    <t>Полякова Елена Анатольевна</t>
  </si>
  <si>
    <t>Шеховцова Галина Александровна</t>
  </si>
  <si>
    <t>Щербаков Олег Алексеевич</t>
  </si>
  <si>
    <t>Мальцев Сергей Петрович</t>
  </si>
  <si>
    <t>Соколов Сергей Вячеславович</t>
  </si>
  <si>
    <t>Макаров Николай Васильевич</t>
  </si>
  <si>
    <t>Матова Светлана Семеновна</t>
  </si>
  <si>
    <t>МОУ "Зуевская средняя общеобразовательная школа"</t>
  </si>
  <si>
    <t>ИП Киреева Ольга Федоровна</t>
  </si>
  <si>
    <t>Пашков Александр Иванович</t>
  </si>
  <si>
    <t>Руцких Светлана Ивановна</t>
  </si>
  <si>
    <t>Пучкова Дина Алексеевна</t>
  </si>
  <si>
    <t>Клевцова Людмила Николаевна</t>
  </si>
  <si>
    <t>Харламов Сергей Николаевич</t>
  </si>
  <si>
    <t>Курская обл., Горшеченский р-н,  п. Горшечное, ул. Овражная</t>
  </si>
  <si>
    <t>здание Ясеновской сельской библиотеки</t>
  </si>
  <si>
    <t>Курская обл., горшеченский р-н, с. Ясенки, ул. В.Третьякевича, 128</t>
  </si>
  <si>
    <t>гараж (коммунально-бытовые нужды)</t>
  </si>
  <si>
    <t>Курская обл., г. Щигры, ул. Строительная 8а</t>
  </si>
  <si>
    <t>бытовой вагончик (коммунально-бытовые нужды)</t>
  </si>
  <si>
    <t>Курская обл., Советский р-н., Александровский с/с, д. Александровка</t>
  </si>
  <si>
    <t>Курская обл., Тимский р-н, с. 1-е Выгорное, ул. Бахаловка</t>
  </si>
  <si>
    <t>дом досуга</t>
  </si>
  <si>
    <t>Курская обл., Горшеченский р-н., с. Бараново, ул. Лихачева, 42а</t>
  </si>
  <si>
    <t>Курская обл., г. Щигры, ул. Лазарева, д. 11</t>
  </si>
  <si>
    <t>Курская обл., Горшеченский р-н, Солдатский сельсовет, д. Бекетово, ул. Строительная, д. 11</t>
  </si>
  <si>
    <t>Курская обл., г. Щигры, ул. Лазарева</t>
  </si>
  <si>
    <t>водонапорная скважина</t>
  </si>
  <si>
    <t>Курская обл., Мантуровский р-он, с. Пузачи</t>
  </si>
  <si>
    <t>одноэтажное нежилое здание</t>
  </si>
  <si>
    <t>Курская обл., г. Щигры, ул. Лазарева, д. 14</t>
  </si>
  <si>
    <t>крановая площадка № 208</t>
  </si>
  <si>
    <t>Курская обл., газопровод-отвод и ГРС  г. Рыльска (от 0 км до 21,0 км), Ивановский сельсовет</t>
  </si>
  <si>
    <t>блочная ГРП и станция котодной защиты</t>
  </si>
  <si>
    <t>Курская обл., п. Конышевка, ул. Гагарина</t>
  </si>
  <si>
    <t>квартира (коммунально-бытовые нужды)</t>
  </si>
  <si>
    <t>Курская обл., г. Льгов, ул. Непиющего, д. 75-А, кв. 2</t>
  </si>
  <si>
    <t>Курская обл., Курчатовский р-н, Дичнянский с/с, садов. Товарищество, "Дичня", уч. № 746/1</t>
  </si>
  <si>
    <t>Курская обл., Курчатовский р-н, Дичнянский с/с, с/т "Дичня", уч. 745/1</t>
  </si>
  <si>
    <t>Курская обл., Курчатовский р-н, Чаплинский с/с, с. Чапли</t>
  </si>
  <si>
    <t>нежилой дом (коммунально-бытовые нужды)</t>
  </si>
  <si>
    <t>Курская обл., Курчатовский р-н,  Дичнянский с/с, с/т "Дичня", уч. № 736/1</t>
  </si>
  <si>
    <t>скважина водозаборная</t>
  </si>
  <si>
    <t>Курская обл., Курчатовский р-н, д. Верхнее Сосково</t>
  </si>
  <si>
    <t>Курская обл., Рыльский р-н, Студенокский с/с, д. Парменовка, д. 27</t>
  </si>
  <si>
    <t>Курская обл., Курчатовский р-н,  Дичнянский с/с, с. Дичня</t>
  </si>
  <si>
    <t>хозяйственные постойки</t>
  </si>
  <si>
    <t>Курская обл., Курчатовский р-н,  Дичнянский  сельсовет, с. Дичня</t>
  </si>
  <si>
    <t>строительная площадка для жилого дома (коммунально-бытовые нужды)</t>
  </si>
  <si>
    <t>Курская обл., Рыльский р-н, с. Октябрьское, д. 117-А</t>
  </si>
  <si>
    <t>Курская обл., Курчатовский р-н, с. Дичня, ул. Мезенцево, д. 41</t>
  </si>
  <si>
    <t>магазин смешанных товаров</t>
  </si>
  <si>
    <t>Курская обл., г. Льгов, ул. Придорожная</t>
  </si>
  <si>
    <t>КП 422, газопровод ШКБШ 338,1 км по Проекту «Реконструкция телемеханики на газпроводах и ГРС Курского УМГ ООО «Мострангаз»</t>
  </si>
  <si>
    <t>Курская обл., Фатежский р-н, Русановский с/с</t>
  </si>
  <si>
    <t>Орловская обл.,  Троянский с/с, ТнВ Красноармейский</t>
  </si>
  <si>
    <t>хоз. постройка (коммунально-бытовые нужды)</t>
  </si>
  <si>
    <t>Курская обл., Железногорский р-н, Разветьевский с/с, с. Разветье, квартал "заозерье"</t>
  </si>
  <si>
    <t>Курская обл., Железногорский р-н, д. Роговинка</t>
  </si>
  <si>
    <t>радиотелевизионная передающая станция</t>
  </si>
  <si>
    <t>Курская обл., Дмитриевский р-н, с. Крупец</t>
  </si>
  <si>
    <t>Курская обл., Железногорский р-н, Разветьевский сельсовет, с. Разветье</t>
  </si>
  <si>
    <t>канализационная насосная станция</t>
  </si>
  <si>
    <t>Курская обл., г. Дмитриев, ул. Красных партизан - Революционная</t>
  </si>
  <si>
    <t>хоз. Постройка (коммунально-бытовые нужды)</t>
  </si>
  <si>
    <t>Курская обл., Железногорский р-н, Студенокский сельсовет, д. Трояново, участок № 146</t>
  </si>
  <si>
    <t>Курская обл., Дмитриевский район, с. Рогозна</t>
  </si>
  <si>
    <t>Курская обл., Железногорский р-н, Троицкий сельсовет, д. Гнездилово, ул. Ягодная, д. 44</t>
  </si>
  <si>
    <t>транспортабельная котельная установка</t>
  </si>
  <si>
    <t>Курская обл., Хомутовский р-н, с. Жеденовка</t>
  </si>
  <si>
    <t>комплекс хранения зерна на 10 000 т</t>
  </si>
  <si>
    <t>Курская обл., Дмитриевский р-н, с. Генеральшино</t>
  </si>
  <si>
    <t>Курская обл., Дмитриевский р-н, с. Меловое</t>
  </si>
  <si>
    <t>Курская обл., Железногорский р-н, с. Разветье, ул. Молодежная, участок №144</t>
  </si>
  <si>
    <t>Курская обл., Железногорский р-н, Линецкий сельсовет, с. Линец</t>
  </si>
  <si>
    <t>Курская обл., Железногорский р-н, Веретенинский с/с, с/о Медик, участок №78</t>
  </si>
  <si>
    <t>садовый дом (коммунально-бытовые нужды)</t>
  </si>
  <si>
    <t>Курская обл., Железногорский р-н, Веретенинский сельсовет, с/о Медик, участок №28</t>
  </si>
  <si>
    <t>жилой дом (1/2 часть)</t>
  </si>
  <si>
    <t>Курская обл., Железногорский р-н, с. Волково, Подстанция 330, д. 1</t>
  </si>
  <si>
    <t>кафе</t>
  </si>
  <si>
    <t>Курская обл., г. Фатеж, ул. Восточная, 42-а</t>
  </si>
  <si>
    <t>Курская обл., г. Железногорск, СНТ "Горняк", зона "Рясник-1", участок №1078</t>
  </si>
  <si>
    <t>Курская обл., Железногорский р-н, сл. Михайловка, ул. Молодежная, д. № 30</t>
  </si>
  <si>
    <t>Курская обл., г. Дмитриев, ул. Промышленная, д. 2</t>
  </si>
  <si>
    <t>Курская обл., г. Фатеж, ул. Майская, д. 2</t>
  </si>
  <si>
    <t>Курская обл., Железногорский р-н, п. Ольховка</t>
  </si>
  <si>
    <t>Курская обл., железногорский р-н, п. Студенок, уч. № 19</t>
  </si>
  <si>
    <t>Курская обл., Железногорский р-н, с. Разветье, ул. Молодежная, участок № 152</t>
  </si>
  <si>
    <t>Курская обл., Дмитриевский р-н, п. Роженский, д. 15</t>
  </si>
  <si>
    <t>Курская обл., Железногорский р-н, с. Веретенино, ул. Садовая, д. 97</t>
  </si>
  <si>
    <t>Курская обл., Курский р-н, Камышинский с/с, п. Камыши</t>
  </si>
  <si>
    <t>хозпостройка (коммунально-бытовые нужды)</t>
  </si>
  <si>
    <t>Курская обл., Курский р-н, Моковский с/с,  х. Зубков</t>
  </si>
  <si>
    <t>Курская обл., Курский р-н, Полянский с/с, с. Полянское, д. 166</t>
  </si>
  <si>
    <t>Курская обл., Курский р-н, Рышковский с/с, х. Кислино, ул. Светлая, д. 3</t>
  </si>
  <si>
    <t>Курская обл., г. Курск, 3-ий Любажский пер., д. 18</t>
  </si>
  <si>
    <t>Курская обл., г. Курск, ул. Рябиновая, д. 25-а</t>
  </si>
  <si>
    <t>Курская обл., Курский р-н, Моковский с/с, д. 2-я Моква, ул. Пионерская</t>
  </si>
  <si>
    <t>КП 409, газопровод-отвод к ГРС 3 "Курск" 0 км, по проекту "Реконструкция телемеханики на газопроводах отводах И ГРС Курского УМГ ООО "Мострансгаз"</t>
  </si>
  <si>
    <t>Курская область, Курский р-он, Новопоселеновский с/с, д. Селиховы дворы</t>
  </si>
  <si>
    <t>КП 410, газопровод ШБКБ 271,2 км, по проекту "Реконструкция телемеханики на газопроводах отводах И ГРС Курского УМГ ООО "Мострансгаз"</t>
  </si>
  <si>
    <t>Курская область, Курский р-он, Ворошневский с/с</t>
  </si>
  <si>
    <t>КП 413, газопровод-отвод к ГРС "Петренка" 0 км, по проекту "Реконструкция телемеханики на газопроводах отводах И ГРС Курского УМГ ООО "Мострансгаз"</t>
  </si>
  <si>
    <t>Курская область, Курский р-он, Рышковский с/с</t>
  </si>
  <si>
    <t>КП 416, газопровод-отвод к ГРС "Дряблово" 0 км, по проекту "Реконструкция телемеханики на газопроводах отводах И ГРС Курского УМГ ООО "Мострансгаз"</t>
  </si>
  <si>
    <t>водоснабжение</t>
  </si>
  <si>
    <t>Курская обл., Курский р-н, Лебяженский с/с, х. Мурыновка</t>
  </si>
  <si>
    <t>Курская обл., Курский р-н, Пашковский с/с, д. Чаплыгина, д. 19</t>
  </si>
  <si>
    <t>Курская обл., Поныровский р-н, д. Широкое Болото</t>
  </si>
  <si>
    <t>Курская обл., Курский р-н, Камышинский с/с, д. Малахово, д. 39</t>
  </si>
  <si>
    <t>полигон твердых бытовых отходов</t>
  </si>
  <si>
    <t>Курская обл., Курский р-н, Лебяженский с/с,  п. Черемушки, д. 2</t>
  </si>
  <si>
    <t>склады с овощехранилищами</t>
  </si>
  <si>
    <t>г. Курск, ул. Рябиновая, 18А</t>
  </si>
  <si>
    <t>Курская область, Курский район, Лебяженский сельсовет, д. Толмачево</t>
  </si>
  <si>
    <t>здание</t>
  </si>
  <si>
    <t>Курская область, Курский район, Клюквинский с/с, д. Дурнево, ул.Лесная, д.№5</t>
  </si>
  <si>
    <t>Курская область, Курский район, Бесединский сельсовет, деревня 1-е Красниково</t>
  </si>
  <si>
    <t>Курская обл., Медвенский р-н, с. Тарасово</t>
  </si>
  <si>
    <t>Курская обл., Курский р-н., Клюквинский с/с. п. Подлесный</t>
  </si>
  <si>
    <t>Курская обл.,  Октябрьский район, п. Прямицыно, ул. Октябрьская, 132</t>
  </si>
  <si>
    <t>временное строение (коммунально-бытовые нужды)</t>
  </si>
  <si>
    <t>Курская обл., Курский р-н, Лебяженский с/с, д. Толмачево (земельный участок кадастровый № 46:11:080103:15)</t>
  </si>
  <si>
    <t>Курская обл., Курский р-н, Лебяженский с/с, д. Толмачево (земельный участок кадастровый № 46:11:080102:343)</t>
  </si>
  <si>
    <t>Курская обл., Курский р-н, Лебяженский с/с, д. Толмачево (земельный участок кадастровый № 46:11:080102:332)</t>
  </si>
  <si>
    <t>Курская обл., Курский р-н, Лебяженский с/с, д. Толмачево (земельный участок кадастровый № 46:11:080102:307)</t>
  </si>
  <si>
    <t>Курская обл., Курский р-н, Лебяженский с/с, д. Толмачево (земельный участок кадастровый № 46:11:080102:321)</t>
  </si>
  <si>
    <t>макаронный цех</t>
  </si>
  <si>
    <t>станция технического обслуживания автомобилей</t>
  </si>
  <si>
    <t>Курская обл., г. Курск, ул. 1-я Агрегатная</t>
  </si>
  <si>
    <t>Курская обл., Курский р-н, Клюквенский с/с, д. Долгое, д. 111</t>
  </si>
  <si>
    <t>строительный вагончик</t>
  </si>
  <si>
    <t>Курская обл., Курский р-н, щетиненский с/с, д.Шуклинка, ул. Малиновая, уч. №21</t>
  </si>
  <si>
    <t>магазин непродовольственных товаров с автомойкой и шиномантажом</t>
  </si>
  <si>
    <t>Курская обл., г.Курск, пр. Победы</t>
  </si>
  <si>
    <t>Курская обл., Золотухинский р-н, с. Гремячка</t>
  </si>
  <si>
    <t>Курская обл., Курский р-н, Полянский с/с, д. Жеребцово</t>
  </si>
  <si>
    <t>хоз. постройка(коммунально-бытовые нужды)</t>
  </si>
  <si>
    <t>Курская обл., Курский р-н, Полянский с/с, д. Жеребцово, уч. 88</t>
  </si>
  <si>
    <t>Курская обл., Курский р-н, Полянский с/с, д. Жеребцово, уч. №54</t>
  </si>
  <si>
    <t>Курская обл., Курский р-н, Полянский с/с, д. Жеребцово, уч. 98</t>
  </si>
  <si>
    <t>Курская область, Курский р-он, Полянский с/с, д. Жеребцово, уч.22</t>
  </si>
  <si>
    <t>двух этажное здание</t>
  </si>
  <si>
    <t>Курская обл.,Курский р-н., с. Беседино</t>
  </si>
  <si>
    <t>Складское помещение для хронения сельскохозяйственной продукции</t>
  </si>
  <si>
    <t>Курская обл., Октябрьский р-н, Катыринский с/с</t>
  </si>
  <si>
    <t>скважина</t>
  </si>
  <si>
    <t>Курская обл., Октябрьский р-н., Дьяконовский с/с,</t>
  </si>
  <si>
    <t>Курская обл., Курский р-н, Клюквенский с/с, с. Клюква, уч. 208</t>
  </si>
  <si>
    <t>Курская обл., Курский р-н, Клюквенский с/с, с. Кулюква</t>
  </si>
  <si>
    <t>Курская обл., Курский р-н, с. Рышково, ул. Центральная, д. 17</t>
  </si>
  <si>
    <t>Курская обл., Золотухинский р-н, п. Солнечный, ул. Заводская, д. 213</t>
  </si>
  <si>
    <t>модульный пункт монтажа, ремонта и сервисного обслуживания газоблочного оборудования блочного типа</t>
  </si>
  <si>
    <t>Курская обл., г. Курск, ул. Заводская</t>
  </si>
  <si>
    <t>Курская обл., Курский р-н, д. 1-я Моква, ул. Санаторная 5</t>
  </si>
  <si>
    <t>Курская обл., Курский р-н, Полянский с/с, с. Полянское</t>
  </si>
  <si>
    <t>Курская обл., Курский р-н., Рышковский с/с, д. Голубицкое, ул. Центральная, д. 79</t>
  </si>
  <si>
    <t>Курская обл., Курский р-н, Пашковский с/с, с/т "Соловушка", уч. 749</t>
  </si>
  <si>
    <t>Курская обл., Медвенский р-н, Паникинский сельсовет, с. 1-е Панино</t>
  </si>
  <si>
    <t>Курская обл., Курский р-н, Моковский с/с, д. Духовец, уч. 10</t>
  </si>
  <si>
    <t>Курская обл., Курский р-н, Моковский с/с, д. Духовец, уч. 160</t>
  </si>
  <si>
    <t>Курская обл., Курский р-н, Моковский с/с, д. Духовец, уч. 130</t>
  </si>
  <si>
    <t>Курская обл., Курский р-н, Моковский с/с, д. Духовец, уч. 55</t>
  </si>
  <si>
    <t>Курская обл., Курский р-н, Моковский с/с, д. Духовец, уч. 100</t>
  </si>
  <si>
    <t>Курская обл., Золотухинский р-н., п. Солнечный, ул. Новая</t>
  </si>
  <si>
    <t>Курская обл., Курский р-н., Моковский с/с, д. 2-я Моква, ул. Радужная 60</t>
  </si>
  <si>
    <t>водоснабжение х. Реутов, Курского района Курской области</t>
  </si>
  <si>
    <t>Курская обл., Курский р-н., х. Реутов</t>
  </si>
  <si>
    <t>Курская обл., г. Курск, с.т. Лавсан, уч. №69</t>
  </si>
  <si>
    <t>Курская обл., Курский р-н, д. 1 Цветово, ул. Степная</t>
  </si>
  <si>
    <t>Курская обл., Октябрьский р-н, Катыринский с/с, д. Полавнева</t>
  </si>
  <si>
    <t>Курская обл., Октябрьский р-н, д. Анахино, ул. Зеленая</t>
  </si>
  <si>
    <t>Курская обл., Курский р-н., д.Толмачева</t>
  </si>
  <si>
    <t>Курская обл., Курский р-н, Щетинский с/с, д. Щетинка, уч. 4а</t>
  </si>
  <si>
    <t>Курская обл., Курский р-н, Моковский с/с, х. Зубков, ул. Степная, уч-к. 1, кадастр. Номер: 46:11:090403</t>
  </si>
  <si>
    <t>строительная площадка КФХ ИП Иванова И.С.</t>
  </si>
  <si>
    <t>Курская обл., Бесединский р-н, Ноздрачевский с/с, с. Ноздрачево (кооператив "Виногробль")</t>
  </si>
  <si>
    <t>Курская обл., Курский р-н, Полянский с/с, д. Тутово, д. 5</t>
  </si>
  <si>
    <t>Курская обл., Медвенский р-н, д. Губановка</t>
  </si>
  <si>
    <t>Курская обл., Курский р-н, Моковский с/с, д. 1-я Моква, 2-й Светлый пер, уч. 4</t>
  </si>
  <si>
    <t>Курская обл., Курский р-н, д. Большое Шумаково, с/т "Заречное", уч. 408</t>
  </si>
  <si>
    <t>Курская обл., Курский р-н, Полянский с/с, д. Саморядово</t>
  </si>
  <si>
    <t>Курская обл., Курский р-н., Новопоселеновский с/с, д. Селиховы Дворы, ул. Молодежная</t>
  </si>
  <si>
    <t>Курская обл., Курский р-н, Щетиненский с/с, СНТ "Спутник", х. Саблино, уч. 320</t>
  </si>
  <si>
    <t>Курская обл., Октябрьский р-н, п. Прямицыно, ул. Сеймская, 43б</t>
  </si>
  <si>
    <t>хоз. строение</t>
  </si>
  <si>
    <t>Курская обл., Клюквинский с/с, с/т "Березка", уч. 211</t>
  </si>
  <si>
    <t>летняя кухня</t>
  </si>
  <si>
    <t>Курская обл., Курская обл., Курский р-н, Комышенский с/с, д. Малахово, ул. Новая, уч. №9</t>
  </si>
  <si>
    <t>Курская обл., Курский р-н, д. Полевая, ул. Урочище Лиманы, д. 213а</t>
  </si>
  <si>
    <t>киоск торговый</t>
  </si>
  <si>
    <t>Курская обл., Курский р-н,</t>
  </si>
  <si>
    <t>Водозаборные сооружения объекта</t>
  </si>
  <si>
    <t>Курская обл., Курский р-н, д. Татаренкова</t>
  </si>
  <si>
    <t>нежилой дом</t>
  </si>
  <si>
    <t>Курская обл., Курский р-н, Пашковский с/с, СНТ "Биолог"</t>
  </si>
  <si>
    <t>Курская обл., Курский р-н, Полянский с/с, д. Жеребцово, уч.19</t>
  </si>
  <si>
    <t>объект незавершенного строительства</t>
  </si>
  <si>
    <t>Курская обл., Курский р-н, Клюквинский с/с, д. Звягинцево, д.60</t>
  </si>
  <si>
    <t>Курская обл., Курский р-н, д. Кукуевка</t>
  </si>
  <si>
    <t>Курская обл., курская обл, Золотухинский р-н, Тазовский с/с, с. Тазово, ул. Мирная, д. 2а</t>
  </si>
  <si>
    <t>Курская обл., Курский р-н, Моковский с/с, х. Зубков,</t>
  </si>
  <si>
    <t>Курская обл., г. Курск, урочище "Цветов лес", уч. 10</t>
  </si>
  <si>
    <t>Курская обл., Золотухинский р-н, п. Золотухино, ул. Орджоникидзе, д. 40, стр. 13</t>
  </si>
  <si>
    <t>Курская обл., Поныровский р-н, с. 2-е Поныри, д. Большая Дорога</t>
  </si>
  <si>
    <t>Курская обл., г. Курск, ул. Магистральная, 17</t>
  </si>
  <si>
    <t>Курская обл., г. Курск, ул. Любажская, д. 26</t>
  </si>
  <si>
    <t>Курская обл.,  Курский р-н., Клюквинский с/с, с/о "Березка" уч. №212</t>
  </si>
  <si>
    <t>Курская обл., Курский р-н, Полянский с/с, д. Тутово, д. 35</t>
  </si>
  <si>
    <t>Курская обл., Курский р-н, Клюквинский с/с, СНТ "Березка", уч. 243</t>
  </si>
  <si>
    <t>Курская обл, Курский р-н, п. Юбилейный, ул. Цветочная, уч. 55</t>
  </si>
  <si>
    <t>Курская обл., Курский р-н, Моковский с/с, д. 2-я Моква, ул. Ясная, д. 51а</t>
  </si>
  <si>
    <t>Курская обл., Курский р-н, Пашковский с/с, снт "Биолог", уч. 453</t>
  </si>
  <si>
    <t>Курская обл., Золотухинский р-н, п. Солнечный</t>
  </si>
  <si>
    <t>Курская обл., Курский р-н, Полянский с/с, д. 1е Анпилогово, д. 15</t>
  </si>
  <si>
    <t>Курская обл., Курский р-н, Камышинский с/с, д. Каменево</t>
  </si>
  <si>
    <t>Курская обл., Курский р-н, Моковский с/с, СНТ "Сосенка", уч. №208</t>
  </si>
  <si>
    <t>Курская обл., Курский р-н, Маковский с/с, д. 2-я, Моква, ул. Гагарина, уч. 11</t>
  </si>
  <si>
    <t>Курская обл., Курский р-н, п. Подлесный, уч. №65</t>
  </si>
  <si>
    <t>Курская обл., Курский р-н, Моковский с/с, д. 2-я Моква, ул. Гагарина, уч. 11</t>
  </si>
  <si>
    <t>Курская обл., Курский р-н, д. 1-я Моква,</t>
  </si>
  <si>
    <t>Курская обл., Курский р-н, д. 1-я Моква</t>
  </si>
  <si>
    <t>Курская обл., Курский р-н, Моковский с/с, д. 1-я Моква</t>
  </si>
  <si>
    <t>Курская обл., Октябрьский р-н, с. Дьяконово, ул. Комсомольская, д. 78</t>
  </si>
  <si>
    <t>Курская обл., Курский р-н, Пашковский с/с, СНТ "Биолог", уч. 428</t>
  </si>
  <si>
    <t>Курская обл., Курский р-н, Моковский с/с, х. Зубков, ул. Жемчужная, уч. 12</t>
  </si>
  <si>
    <t>Курская обл., Золотухинский р-н, д. Жерновец, ул. Песчанка, д. 8а</t>
  </si>
  <si>
    <t>Курская обл., Пашковский с/с, снт "Биолог" №425</t>
  </si>
  <si>
    <t>КП 101, газопровод-отвод к ГРС "Шумаково" 0 км по проекту: "Реконструкция телемеханики на газопроводах отводах и ГРС Курского УМГ ООО "Мострансгаз"</t>
  </si>
  <si>
    <t>Курская обл., Солнцевский р-н, Шумаковский с/с</t>
  </si>
  <si>
    <t>детский сад</t>
  </si>
  <si>
    <t>Курская обл., Солнцевский р-н, ул. Школьная д. 14</t>
  </si>
  <si>
    <t>магазин</t>
  </si>
  <si>
    <t>Курская обл., г. Обоянь, ул. К. Маркса, 13</t>
  </si>
  <si>
    <t>Курская обл., Пристенский р-н,с. В-Ольшанка, ул. Студенческая, д. 20</t>
  </si>
  <si>
    <t>Курская обл., г. Обоянь, ул. Циолковского, д. 16</t>
  </si>
  <si>
    <t>Курская обл., Солнцевский р-н, х. Баранов, ул. Хуторская, д. 2</t>
  </si>
  <si>
    <t>Курская обл., г. Обоянь, ул. Весёлая, д. 15 "б"</t>
  </si>
  <si>
    <t>Курская обл., Обоянский р-н, г. Обоянь, ул. Есенина, д. 32</t>
  </si>
  <si>
    <t>40244158</t>
  </si>
  <si>
    <t>40248162</t>
  </si>
  <si>
    <t>40259905</t>
  </si>
  <si>
    <t>40262666</t>
  </si>
  <si>
    <t>40270608</t>
  </si>
  <si>
    <t>40270586</t>
  </si>
  <si>
    <t>40296434</t>
  </si>
  <si>
    <t>40303140</t>
  </si>
  <si>
    <t>40305112</t>
  </si>
  <si>
    <t>40301602</t>
  </si>
  <si>
    <t>40350648</t>
  </si>
  <si>
    <t>40234290</t>
  </si>
  <si>
    <t>40295619</t>
  </si>
  <si>
    <t>40309823</t>
  </si>
  <si>
    <t>40313780</t>
  </si>
  <si>
    <t>40317010</t>
  </si>
  <si>
    <t>40319263</t>
  </si>
  <si>
    <t>40319992</t>
  </si>
  <si>
    <t>40319976</t>
  </si>
  <si>
    <t>40323777</t>
  </si>
  <si>
    <t>40323743</t>
  </si>
  <si>
    <t>40323716</t>
  </si>
  <si>
    <t>40328047</t>
  </si>
  <si>
    <t>40340364</t>
  </si>
  <si>
    <t>40346932</t>
  </si>
  <si>
    <t>40292515</t>
  </si>
  <si>
    <t>40244137</t>
  </si>
  <si>
    <t>40246655</t>
  </si>
  <si>
    <t>40265426</t>
  </si>
  <si>
    <t>40285080</t>
  </si>
  <si>
    <t>40288460</t>
  </si>
  <si>
    <t>40322764</t>
  </si>
  <si>
    <t>40296463</t>
  </si>
  <si>
    <t>40306913</t>
  </si>
  <si>
    <t>40303887</t>
  </si>
  <si>
    <t>40308704</t>
  </si>
  <si>
    <t>40318976</t>
  </si>
  <si>
    <t>40319770</t>
  </si>
  <si>
    <t>40319816</t>
  </si>
  <si>
    <t>40326880</t>
  </si>
  <si>
    <t>40322917</t>
  </si>
  <si>
    <t>40322958</t>
  </si>
  <si>
    <t>40323041</t>
  </si>
  <si>
    <t>40323051</t>
  </si>
  <si>
    <t>40338340</t>
  </si>
  <si>
    <t>40332064</t>
  </si>
  <si>
    <t>40334227</t>
  </si>
  <si>
    <t>40336261</t>
  </si>
  <si>
    <t>40342266</t>
  </si>
  <si>
    <t>40345087</t>
  </si>
  <si>
    <t>40345120</t>
  </si>
  <si>
    <t>40346625</t>
  </si>
  <si>
    <t>40346634</t>
  </si>
  <si>
    <t>40354798</t>
  </si>
  <si>
    <t>40215212</t>
  </si>
  <si>
    <t>40206721</t>
  </si>
  <si>
    <t>40215152</t>
  </si>
  <si>
    <t>40227275</t>
  </si>
  <si>
    <t>40230826</t>
  </si>
  <si>
    <t>40232963</t>
  </si>
  <si>
    <t>40233132</t>
  </si>
  <si>
    <t>40233076</t>
  </si>
  <si>
    <t>40235249</t>
  </si>
  <si>
    <t>40235283</t>
  </si>
  <si>
    <t>40235405</t>
  </si>
  <si>
    <t>40235461</t>
  </si>
  <si>
    <t>40238257</t>
  </si>
  <si>
    <t>40240542</t>
  </si>
  <si>
    <t>40244264</t>
  </si>
  <si>
    <t>40255830</t>
  </si>
  <si>
    <t>40252755</t>
  </si>
  <si>
    <t>40258321</t>
  </si>
  <si>
    <t>40265095</t>
  </si>
  <si>
    <t>40263577</t>
  </si>
  <si>
    <t>40264970</t>
  </si>
  <si>
    <t>40263565</t>
  </si>
  <si>
    <t>40270255</t>
  </si>
  <si>
    <t>40271054</t>
  </si>
  <si>
    <t>40268536</t>
  </si>
  <si>
    <t>40270421</t>
  </si>
  <si>
    <t>40270460</t>
  </si>
  <si>
    <t>40270486</t>
  </si>
  <si>
    <t>40270504</t>
  </si>
  <si>
    <t>40270523</t>
  </si>
  <si>
    <t>40274851</t>
  </si>
  <si>
    <t>40271148</t>
  </si>
  <si>
    <t>40274866</t>
  </si>
  <si>
    <t>40274991</t>
  </si>
  <si>
    <t>40276739</t>
  </si>
  <si>
    <t>40276756</t>
  </si>
  <si>
    <t>40316645</t>
  </si>
  <si>
    <t>40316679</t>
  </si>
  <si>
    <t>40316699</t>
  </si>
  <si>
    <t>40316771</t>
  </si>
  <si>
    <t>40310540</t>
  </si>
  <si>
    <t>40282431</t>
  </si>
  <si>
    <t>40290430</t>
  </si>
  <si>
    <t>40288042</t>
  </si>
  <si>
    <t>40287761</t>
  </si>
  <si>
    <t>40287788</t>
  </si>
  <si>
    <t>40287836</t>
  </si>
  <si>
    <t>40290336</t>
  </si>
  <si>
    <t>40293269</t>
  </si>
  <si>
    <t>40306421</t>
  </si>
  <si>
    <t>40300468</t>
  </si>
  <si>
    <t>40300549</t>
  </si>
  <si>
    <t>40293177</t>
  </si>
  <si>
    <t>40305194</t>
  </si>
  <si>
    <t>40302859</t>
  </si>
  <si>
    <t>40310900</t>
  </si>
  <si>
    <t>40310932</t>
  </si>
  <si>
    <t>40310970</t>
  </si>
  <si>
    <t>40310989</t>
  </si>
  <si>
    <t>40311055</t>
  </si>
  <si>
    <t>40310823</t>
  </si>
  <si>
    <t>40306381</t>
  </si>
  <si>
    <t>40302513</t>
  </si>
  <si>
    <t>40302494</t>
  </si>
  <si>
    <t>40308308</t>
  </si>
  <si>
    <t>40306032</t>
  </si>
  <si>
    <t>40315798</t>
  </si>
  <si>
    <t>40313796</t>
  </si>
  <si>
    <t>40313888</t>
  </si>
  <si>
    <t>40313944</t>
  </si>
  <si>
    <t>40315901</t>
  </si>
  <si>
    <t>40319682</t>
  </si>
  <si>
    <t>40321714</t>
  </si>
  <si>
    <t>40322714</t>
  </si>
  <si>
    <t>40320046</t>
  </si>
  <si>
    <t>40320102</t>
  </si>
  <si>
    <t>40320186</t>
  </si>
  <si>
    <t>40327169</t>
  </si>
  <si>
    <t>40325164</t>
  </si>
  <si>
    <t>40320216</t>
  </si>
  <si>
    <t>40325222</t>
  </si>
  <si>
    <t>40323748</t>
  </si>
  <si>
    <t>40326013</t>
  </si>
  <si>
    <t>40332915</t>
  </si>
  <si>
    <t>40340040</t>
  </si>
  <si>
    <t>40341112</t>
  </si>
  <si>
    <t>40339272</t>
  </si>
  <si>
    <t>40338228</t>
  </si>
  <si>
    <t>40332493</t>
  </si>
  <si>
    <t>40338273</t>
  </si>
  <si>
    <t>40341256</t>
  </si>
  <si>
    <t>40339208</t>
  </si>
  <si>
    <t>40332561</t>
  </si>
  <si>
    <t>40317575</t>
  </si>
  <si>
    <t>40340335</t>
  </si>
  <si>
    <t>4033836</t>
  </si>
  <si>
    <t>40340312</t>
  </si>
  <si>
    <t>40338384</t>
  </si>
  <si>
    <t>40344546</t>
  </si>
  <si>
    <t>40345147</t>
  </si>
  <si>
    <t>40344649</t>
  </si>
  <si>
    <t>40341181</t>
  </si>
  <si>
    <t>40344053</t>
  </si>
  <si>
    <t>40366800</t>
  </si>
  <si>
    <t>40346822</t>
  </si>
  <si>
    <t>40346865</t>
  </si>
  <si>
    <t>40346887</t>
  </si>
  <si>
    <t>40354486</t>
  </si>
  <si>
    <t>40362012</t>
  </si>
  <si>
    <t>40349636</t>
  </si>
  <si>
    <t>40352644</t>
  </si>
  <si>
    <t>40349650</t>
  </si>
  <si>
    <t>40352704</t>
  </si>
  <si>
    <t>40352679</t>
  </si>
  <si>
    <t>40352656</t>
  </si>
  <si>
    <t>40252615</t>
  </si>
  <si>
    <t>40361787</t>
  </si>
  <si>
    <t>40356670</t>
  </si>
  <si>
    <t>40356729</t>
  </si>
  <si>
    <t>40362380</t>
  </si>
  <si>
    <t>40362136</t>
  </si>
  <si>
    <t>40366740</t>
  </si>
  <si>
    <t>40234266</t>
  </si>
  <si>
    <t>40256638</t>
  </si>
  <si>
    <t>40310082</t>
  </si>
  <si>
    <t>40314973</t>
  </si>
  <si>
    <t>40321591</t>
  </si>
  <si>
    <t>40321606</t>
  </si>
  <si>
    <t>40328027</t>
  </si>
  <si>
    <t>40350747</t>
  </si>
  <si>
    <t>В-1051/1634-ОТП/2010</t>
  </si>
  <si>
    <t>В-1061/1713-ОТП/2010, ДС№1 от 07.09.2011г.</t>
  </si>
  <si>
    <t>В-1077/1748-ОТП/2010, ДС №1 от 27.06.2011</t>
  </si>
  <si>
    <t>В-1083/227-ОРЗТП/2010</t>
  </si>
  <si>
    <t>В-1089/92-ОРЗТП/2011</t>
  </si>
  <si>
    <t>В-1090/175-ОРЗТП/2011</t>
  </si>
  <si>
    <t>В-1137/278-ОРЗТП/2011, ДС №1 от 20.10.2011</t>
  </si>
  <si>
    <t>В-1141/312-ОРЗТП/2011, ДС №1 от 28.07.2011</t>
  </si>
  <si>
    <t>В-1154/756-ОРЗТП/2011</t>
  </si>
  <si>
    <t>В-1155/269-ОРЗТП/2011</t>
  </si>
  <si>
    <t>В-1262/798-ОРЗТП/2011</t>
  </si>
  <si>
    <t>З-631/111-ОРЗТП/2011</t>
  </si>
  <si>
    <t>З-743/292-ОРЗТП/2011</t>
  </si>
  <si>
    <t>З-772/430-ОРЗТП/2011</t>
  </si>
  <si>
    <t>З-784/471-ОРЗТП/2011</t>
  </si>
  <si>
    <t>З-790/531-ОРЗТП/2011</t>
  </si>
  <si>
    <t>З-800/615-ОРЗТП/2011</t>
  </si>
  <si>
    <t>З-801/532-ОРЗТП/2011</t>
  </si>
  <si>
    <t>З-803/533-ОРЗТП/2011</t>
  </si>
  <si>
    <t>З-805/658-ОРЗТП/2011</t>
  </si>
  <si>
    <t>З-807/614-ОРЗТП/2011</t>
  </si>
  <si>
    <t>З-809/616-ОРЗТП/2011</t>
  </si>
  <si>
    <t>З-818/674-ОРЗТП/2011</t>
  </si>
  <si>
    <t>З-829/705-ОРЗТП/2011</t>
  </si>
  <si>
    <t>З-832/771-ОРЗТП/2011</t>
  </si>
  <si>
    <t>С-676/103-ОРЗТП/2011</t>
  </si>
  <si>
    <t>С-689/102-ОРЗТП/2011</t>
  </si>
  <si>
    <t>С-693/1750-ОТП/2010, ДС№1 от 07.09.2011г.</t>
  </si>
  <si>
    <t>С-724/82-ОРЗТП/2011</t>
  </si>
  <si>
    <t>С-747/178-ОРЗТП/2011, ДС №1 от 23.09.2011</t>
  </si>
  <si>
    <t>С-753/242-ОРЗТП/2011</t>
  </si>
  <si>
    <t>С-760/709-ОРЗТП/2011</t>
  </si>
  <si>
    <t>С-765/541-ОРЗТП/2011</t>
  </si>
  <si>
    <t>С-772/420-ОРЗТП/2011</t>
  </si>
  <si>
    <t>С-774/482-ОРЗТП/2011</t>
  </si>
  <si>
    <t>С-780/723-ОРЗТП/2011</t>
  </si>
  <si>
    <t>С-794/573-ОРЗТП/2011, ДС №1 от 23.09.2011</t>
  </si>
  <si>
    <t>С-795/572-ОРЗТП/2011, ДС №1 от 23.09.2011</t>
  </si>
  <si>
    <t>С-799/481-ОРЗТП/2011</t>
  </si>
  <si>
    <t>С-801/483-ОРЗТП/2011</t>
  </si>
  <si>
    <t>С-803/591-ОРЗТП/2011</t>
  </si>
  <si>
    <t>С-804/594-ОРЗТП/2011</t>
  </si>
  <si>
    <t>С-805/600-ОРЗТП/2011</t>
  </si>
  <si>
    <t>С-806/599-ОРЗТП/2011</t>
  </si>
  <si>
    <t>С-823/694-ОРЗТП/2011</t>
  </si>
  <si>
    <t>С-825/670-ОРЗТП/2011</t>
  </si>
  <si>
    <t>С-831/720-ОРЗТП/2011</t>
  </si>
  <si>
    <t>С-833/708-ОРЗТП/2011</t>
  </si>
  <si>
    <t>С-842/722-ОРЗТП/2011</t>
  </si>
  <si>
    <t>С-854/782-ОРЗТП/2011</t>
  </si>
  <si>
    <t>С-857/740-ОРЗТП/2011</t>
  </si>
  <si>
    <t>С-859/741-ОРЗТП/2011</t>
  </si>
  <si>
    <t>С-860/752-ОРЗТП/2011</t>
  </si>
  <si>
    <t>С-871/783-ОРЗТП/2011</t>
  </si>
  <si>
    <t>Ц-1962/1512-ОТП/2010, ДС №1 от 17.06.2011</t>
  </si>
  <si>
    <t>Ц-1966/1483-ОТП/2010, ДС №1 от 17.06.2011</t>
  </si>
  <si>
    <t>Ц-1996/1456-ОТП/2010</t>
  </si>
  <si>
    <t>Ц-2022/1504-ОТП/2010, ДС №1и от 27.06.2011г.</t>
  </si>
  <si>
    <t>Ц-2039/1637-ОТП/2010, ДС №1 от 05.08.2011</t>
  </si>
  <si>
    <t>Ц-2127/1618-ОТП/2010, дС №1 от 27.06.2011</t>
  </si>
  <si>
    <t>Ц-2130/1583-ОТП/2010, ДС №1 от 13.07.2011</t>
  </si>
  <si>
    <t>Ц-2145/1562-ОТП/2010, ДС №1 от 17.06.2011</t>
  </si>
  <si>
    <t>Ц-2151/139-ОРЗТП/2011</t>
  </si>
  <si>
    <t>Ц-2152/109-ОРЗТП/2011</t>
  </si>
  <si>
    <t>Ц-2154/107-ОРЗТП/2011</t>
  </si>
  <si>
    <t>Ц-2155/108-ОРЗТП/2011</t>
  </si>
  <si>
    <t>Ц-2165/1647-ОТП/2010</t>
  </si>
  <si>
    <t>Ц-2191/1589-ОТП/2010, ДС №1 от 17.06.2011</t>
  </si>
  <si>
    <t>Ц-2202/1675-ОТП/2010, ДС №1 от 20.07.2011</t>
  </si>
  <si>
    <t>Ц-2208/116-ОРЗТП/2011</t>
  </si>
  <si>
    <t>Ц-2230/1712-ОТП/2010, ДС№1 от 07.09.2011г.</t>
  </si>
  <si>
    <t>Ц-2235/47-ОРЗТП/2011</t>
  </si>
  <si>
    <t>Ц-2280/48-ОРЗТП/2011, ДС №1 от 11.02.2011г., ДС №2 от 23.09.2011</t>
  </si>
  <si>
    <t>Ц-2287/54-ОРЗТП/2011</t>
  </si>
  <si>
    <t>Ц-2292/11-ОТП/2011</t>
  </si>
  <si>
    <t>Ц-2297/1768-ОТП/2010</t>
  </si>
  <si>
    <t>Ц-2308/80-ОРЗТП/2011, ДС №1 от 23.09.2011</t>
  </si>
  <si>
    <t>Ц-2318/157-ОРЗТП/2011</t>
  </si>
  <si>
    <t>Ц-2319/417-ОРЗТП/2011</t>
  </si>
  <si>
    <t>Ц-2324/34-ОРЗТП/2011</t>
  </si>
  <si>
    <t>Ц-2325/36-ОРЗТП/2011</t>
  </si>
  <si>
    <t>Ц-2326/39-ОРЗТП/2011</t>
  </si>
  <si>
    <t>Ц-2327/38-ОРЗТП/2011</t>
  </si>
  <si>
    <t>Ц-2328/37-ОРЗТП/2011</t>
  </si>
  <si>
    <t>Ц-2336/70-ОРЗТП/2011</t>
  </si>
  <si>
    <t>Ц-2338/78-ОРЗТП/2011</t>
  </si>
  <si>
    <t>Ц-2343/131-ОРЗТП/2011</t>
  </si>
  <si>
    <t>Ц-2352/205-ОРЗТП/2011</t>
  </si>
  <si>
    <t>Ц-2360/210-ОРЗТП/2011</t>
  </si>
  <si>
    <t>Ц-2363/79-ОРЗТП/2011</t>
  </si>
  <si>
    <t>Ц-2384/408-ОРЗТП/2011</t>
  </si>
  <si>
    <t>Ц-2385/409-ОРЗТП/2011</t>
  </si>
  <si>
    <t>Ц-2386/410-ОРЗТП/2011</t>
  </si>
  <si>
    <t>Ц-2388/404-ОРЗТП/2011</t>
  </si>
  <si>
    <t>Ц-2389/403-ОРЗТП/2011</t>
  </si>
  <si>
    <t>Ц-2397/184-ОРЗТП/2011</t>
  </si>
  <si>
    <t>Ц-2411/263-ОРЗТП/2011, ДС №1 от 26.08.2011</t>
  </si>
  <si>
    <t>Ц-2414/436-ОРЗТП/2011</t>
  </si>
  <si>
    <t>Ц-2420/241-ОРЗТП/2011</t>
  </si>
  <si>
    <t>Ц-2421/239-ОРЗТП/2011</t>
  </si>
  <si>
    <t>Ц-2422/240-ОРЗТП/2011</t>
  </si>
  <si>
    <t>Ц-2426/305-ОРЗТП/2011</t>
  </si>
  <si>
    <t>Ц-2428/295-ОРЗТП/2011</t>
  </si>
  <si>
    <t>Ц-2447/343-ОРЗТП/2011</t>
  </si>
  <si>
    <t>Ц-2449/327-ОРЗТП/2011</t>
  </si>
  <si>
    <t>Ц-2458/304-ОРЗТП/2011</t>
  </si>
  <si>
    <t>Ц-2462/530-ОРЗТП/2011</t>
  </si>
  <si>
    <t>Ц-2470/321-ОРЗТП/2011</t>
  </si>
  <si>
    <t>Ц-2479/396-ОРЗТП/2011</t>
  </si>
  <si>
    <t>Ц-2482/349-ОРЗТП/2011, ДС №1 от 12.10.2011</t>
  </si>
  <si>
    <t>Ц-2483/350-ОРЗТП/2011, ДС №1 от 12.10.2011</t>
  </si>
  <si>
    <t>Ц-2484/351-ОРЗТП/2011, ДС №1 от 12.10.2011</t>
  </si>
  <si>
    <t>Ц-2485/354-ОРЗТП/2011, ДС №1 от 12.10.2011</t>
  </si>
  <si>
    <t>Ц-2486/353-ОРЗТП/2011, ДС №1 от 12.10.2011</t>
  </si>
  <si>
    <t>Ц-2488/352-ОРЗТП/2011, ДС №1 от 12.10.2011</t>
  </si>
  <si>
    <t>Ц-2493/375-ОРЗТП/2011</t>
  </si>
  <si>
    <t>Ц-2497/423-ОРЗТП/2011</t>
  </si>
  <si>
    <t>Ц-2498/422-ОРЗТП/2011</t>
  </si>
  <si>
    <t>Ц-2500/392-ОРЗТП/2011</t>
  </si>
  <si>
    <t>Ц-2504/473-ОРЗТП/2011</t>
  </si>
  <si>
    <t>Ц-2531/498-ОРЗТП/2011</t>
  </si>
  <si>
    <t>Ц-2534/444-ОРЗТП/2011</t>
  </si>
  <si>
    <t>Ц-2535/696-ОРЗТП/2011</t>
  </si>
  <si>
    <t>Ц-2536/452-ОРЗТП/2011</t>
  </si>
  <si>
    <t>Ц-2539/440-ОРЗТП/2011</t>
  </si>
  <si>
    <t>Ц-2549/521-ОРЗТП/2011</t>
  </si>
  <si>
    <t>Ц-2552/522-ОРЗТП/2011</t>
  </si>
  <si>
    <t>Ц-2554/785-ОРЗТП/2011</t>
  </si>
  <si>
    <t>Ц-2556/465-ОРЗТП/2011</t>
  </si>
  <si>
    <t>Ц-2561/479-ОРЗТП/2011</t>
  </si>
  <si>
    <t>Ц-2564/633-ОРЗТП/2011</t>
  </si>
  <si>
    <t>Ц-2566/625-ОРЗТП/2011</t>
  </si>
  <si>
    <t>Ц-2567/556-ОРЗТП/2011</t>
  </si>
  <si>
    <t>Ц-2568/528-ОРЗТП/2011</t>
  </si>
  <si>
    <t>Ц-2574/578-ОРЗТП/2011</t>
  </si>
  <si>
    <t>Ц-2590/697-ОРЗТП/2011</t>
  </si>
  <si>
    <t>Ц-2593/579-ОРЗТП/2011</t>
  </si>
  <si>
    <t>Ц-2603/598-ОРЗТП/2011</t>
  </si>
  <si>
    <t>Ц-2616/745-ОРЗТП/2011</t>
  </si>
  <si>
    <t>Ц-2617/684-ОРЗТП/2011</t>
  </si>
  <si>
    <t>Ц-2624/663-ОРЗТП/2011</t>
  </si>
  <si>
    <t>Ц-2630/634-ОРЗТП/2011</t>
  </si>
  <si>
    <t>Ц-2632/774-ОРЗТП/2011</t>
  </si>
  <si>
    <t>Ц-2636/664-ОРЗТП/2011</t>
  </si>
  <si>
    <t>Ц-2639/715-ОРЗТП/2011</t>
  </si>
  <si>
    <t>Ц-2641/631-ОРЗТП/2011</t>
  </si>
  <si>
    <t>Ц-2647/617-ОРЗТП/2011</t>
  </si>
  <si>
    <t>Ц-2655/689-ОРЗТП/2011</t>
  </si>
  <si>
    <t>Ц-2661/726-ОРЗТП/2011</t>
  </si>
  <si>
    <t>Ц-2664/753-ОРЗТП/2011</t>
  </si>
  <si>
    <t>Ц-2671/680-ОРЗТП/2011</t>
  </si>
  <si>
    <t>Ц-2672/769-ОРЗТП/2011</t>
  </si>
  <si>
    <t>Ц-2674/727-ОРЗТП/2011</t>
  </si>
  <si>
    <t>Ц-2677/744-ОРЗТП/2011</t>
  </si>
  <si>
    <t>Ц-2687/731-ОРЗТП/2011</t>
  </si>
  <si>
    <t>Ц-2689/713-ОРЗТП/2011</t>
  </si>
  <si>
    <t>Ц-2701/712-ОРЗТП/2011</t>
  </si>
  <si>
    <t>Ц-2703/818-ОРЗТП/2011, ДС №1 от 20.10.2011</t>
  </si>
  <si>
    <t>Ц-2714/826-ОРЗТП/2011</t>
  </si>
  <si>
    <t>Ц-2724/747-ОРЗТП/2011</t>
  </si>
  <si>
    <t>Ц-2725/733-ОРЗТП/2011</t>
  </si>
  <si>
    <t>Ц-2733/827-ОРЗТП/2011</t>
  </si>
  <si>
    <t>Ц-2737/817-ОРЗТП/2011</t>
  </si>
  <si>
    <t>Ц-2741/788-ОРЗТП/2011</t>
  </si>
  <si>
    <t>Ц-2748/746-ОРЗТП/2011</t>
  </si>
  <si>
    <t>Ц-2749/814-ОРЗТП/2011</t>
  </si>
  <si>
    <t>Ц-2750/735-ОРЗТП/2011</t>
  </si>
  <si>
    <t>Ц-2751/762-ОРЗТП/2011</t>
  </si>
  <si>
    <t>Ц-2752/736-ОРЗТП/2011</t>
  </si>
  <si>
    <t>Ц-2760/780-ОРЗТП/2011</t>
  </si>
  <si>
    <t>Ц-2764/806-ОРЗТП/2011</t>
  </si>
  <si>
    <t>Ц-2790/813-ОРЗТП/2011</t>
  </si>
  <si>
    <t>Ц-2791/812-ОРЗТП/2011</t>
  </si>
  <si>
    <t>Ц-2821/821-ОРЗТП/2011</t>
  </si>
  <si>
    <t>Ц-2827/829-ОРЗТП/2011</t>
  </si>
  <si>
    <t>Ц-2864/819-ОРЗТП/2011, ДС №1 от 20.10.2011</t>
  </si>
  <si>
    <t>Ю-896/110-ОРЗТП/2011</t>
  </si>
  <si>
    <t>Ю-934/585-ОРЗТП/2011</t>
  </si>
  <si>
    <t>Ю-1026/399-ОРЗТП/2011</t>
  </si>
  <si>
    <t>Ю-1034/484-ОРЗТП/2011</t>
  </si>
  <si>
    <t>Ю-1048/605-ОРЗТП/2011</t>
  </si>
  <si>
    <t>Ю-1056/640-ОРЗТП/2011</t>
  </si>
  <si>
    <t>Ю-1065/655-ОРЗТП/2011</t>
  </si>
  <si>
    <t>Ю-1091/825-ОРЗТП/2011</t>
  </si>
  <si>
    <t>строительство участка ВЛ-0,4 кВ протяженностью 0,14 км от опоры №5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</si>
  <si>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0,16 км от опоры №25 ВЛ-0,4 кВ №2 до границы земельного участка заявителя (марку и сечение провода, протяженность, уточнить при проектировании)</t>
  </si>
  <si>
    <t>реконструкция участка ВЛ-0,4 кВ №1 в пролете опор №№13-14 с монтажом двух дополнительных проводов протяженностью 0,03 км по трассе (марку и сечение провода, протяженность уточнить при проектировании).</t>
  </si>
  <si>
    <t>строительство участка ВЛ-0,4 кВ протяженностью 0,1 км от опоры №18 ТП №7/160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</si>
  <si>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0,16 км от опоры № 6 ВЛ 0,4 кВ №1 до границы земельного участка заявителя с установкой анкерной опоры в точке врезки (марку и сечение провода, протяженность уточнить при проектировании).</t>
  </si>
  <si>
    <t>строительство участка ВЛ-0,4 кВ протяженностью 0,07 км от опоры № 9 ВЛ-0,4 кВ №3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</si>
  <si>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0,23 км от ТП №409/100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</si>
  <si>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№30 ВЛ-10 кВ №1.2.6 до проектируемой ТП-10/0,4 кВ протяженностью 0,045 км с установкой разъединителя 10 кВ (марку и сечение провода, протяженность уточнить при проектировании).</t>
  </si>
  <si>
    <t>строительство участка ВЛ-10 кВ от опоры №32 ВЛ-10 кВ №7.2.25 до проектируемой ТП-10/0,4 кВ протяженностью 0,06 км с монтажом разъединителя 10 кВ (марку и сечение провода, протяженность определить при проектировании).</t>
  </si>
  <si>
    <t>- строительство участка ВЛ-0,4 кВ протяженностью 0,15 км от опоры №19 ВЛ-0,4 кВ №1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</si>
  <si>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№1 протяженностью 0,1 км от опоры №2 ВЛ-0,4 кВ№1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</si>
  <si>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№33 ВЛ-10 кВ №1305 (точку врезки уточнить при проектировании) до проектируемой ТП-10/0,23 кВ протяженностью 0,09 км с установкой разъединителя 10 кВ на концевой опоре (марку и сечение провода, протяженность уточнить при проектировании).</t>
  </si>
  <si>
    <t>строительство ВЛ-0,4 кВ протяженностью 0,05 км от ТП 08/400 до границы земельного участка заявителя (марку и сечение провода, протяженность уточнить при проектировании)</t>
  </si>
  <si>
    <t>строительство участка ВЛ-0,4 кВ протяженностью 0,04 км от опоры № 11 ВЛ-0,4 кВ №17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</si>
  <si>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№5 ВЛ-0,4 кВ №3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</si>
  <si>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№3 до границ земельного участка заявителя протяженностью 0,08 км (марку и сечение провода, протяженность определить при проектировании). /аналогично техническим условиям З-784/.</t>
  </si>
  <si>
    <t>строительство участка ВЛ-0,4 кВ протяженностью 0,03 км от опоры №16 ВЛ-0,4кВ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</si>
  <si>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0,08 км от опоры №5 ВЛ-0,4кВ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</si>
  <si>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</si>
  <si>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0,04 км от опоры №3 ВЛ-0,4кВ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</si>
  <si>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№5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</si>
  <si>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ЛЭП-0,4 кВ протяженностью 0,06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</si>
  <si>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№16 ВЛ-10 кВ №3.1.4 (точку врезки уточнить при проектировании) до проектируемой ТП-10/0,23 кВ протяженностью 0,1 км с установкой разъединителей 10 кВ на концевой опоре (марку и сечение провода, протяженность уточнить при проектировании).</t>
  </si>
  <si>
    <t>строительство участка ВЛ-10 кВ от опоры №7 ВЛ-10 кВ №1 (точку врезки уточнить при проектировании) до проектируемой ТП-10/0,23 кВ протяженностью 0,3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</si>
  <si>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ВЛ-10 кВ № 2.6.19 (точку врезки определить при проектировании) до проектируемой ТП-10/0,4 кВ протяженностью 2,5 км (марку провода и протяженность ВЛ уточнить при проектировании) /Аналогично техническим условиям С-566, С-648/; строительство ВЛ-0,4 кВ от проектируемой ТП-10/0,4 кВ до границ земельного участка Заявителя протяженностью 0,3 км (марку провода и протяженностью ВЛ уточнить при проектировании). строительство ТП-10/0,4 кВ с трансформатором мощностью 63 кВА и возможностью установки трансформатора большей мощности (тип и мощность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С-566, С-648/.</t>
  </si>
  <si>
    <t>реконструкция участка ВЛ-0,4 кВ №2 с монтажем двух проводов в пролете опор №25-28 (марку и сечение провода, протяженность уточнить при проектировании), демонтаж однофазного ввода.</t>
  </si>
  <si>
    <t>строительство участка ВЛ-10 кВ от опоры №8 ВЛ-10 кВ 1.1.18 до проектируемой ТП-10/0,4 кВ протяженностью 0,04 км с монтажом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</si>
  <si>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0,25 км от опоры №44 ВЛ-0,4 кВ №1 с установкой подставной опоры до границы земельного участка заявителя (марку и сечение провода, протяженность уточнить при проектировании). /в том числе 0,23 км по ТУ С-744/.</t>
  </si>
  <si>
    <t>строительство участка ВЛ-0,4 кВ протяженностью 0,035 км от опоры №15 ВЛ-0,4 кВ №3 от ТП№1.12.6-02/320 (марку и сечение провода, протяженность уточнить при проектировании);
строительство участка ВЛ-0,4 кВ протяженностью 0,07 км от опоры №13 ВЛ-0,4 кВ №1 от ТП№1.4.8-18/400 (марку и сечение провода, протяженность уточнить при проектировании)</t>
  </si>
  <si>
    <t>- строительство участка ВЛ-0,4 кВ от ТП №10/4 до границы земельного участка заявителя протяженностью 0,26 км (марку и сечение провода, протяженность уточнить при проектировании). /в т.ч. 0,18 км по техническим условиям С-569./</t>
  </si>
  <si>
    <t>строительство участка ВЛ-0,4 кВ протяженностью 0,07 км от опоры №3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</si>
  <si>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</si>
  <si>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0,12 км от ТП №9/40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</si>
  <si>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0,1 км от проектируемой ТП-10/0,4 кВ до границ земельного участка заявителя (марку и сечение провода, протяженность уточнить при проектировании); /в т.ч. 0,06 км по техническим условиям С-804/.</t>
  </si>
  <si>
    <t>- строительство участка ВЛ-0,4 кВ протяженностью 0,12 км от проектируемой ТП-10/0,4 кВ до границ земельного участка заявителя (марку и сечение провода, протяженность уточнить при проектировании);</t>
  </si>
  <si>
    <t>строительство участка ВЛ-10кВ протяженностью 0,2 км от опоры №39 ВЛ-10 кВ №16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</si>
  <si>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0,2 км от опоры №39 ВЛ-10 кВ №16 до проектируемой ТП-10/0,4 кВ с установкой разъединителя 10 кВ (марку и сечение провода, протяженность определить при проектировании) - /аналогично техническим условиям С-805/</t>
  </si>
  <si>
    <t>- строительство участка ВЛ-0,4 кВ протяженностью 0,03 км от опоры №5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</si>
  <si>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№23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</si>
  <si>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№10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</si>
  <si>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0,12 км от опоры №2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</si>
  <si>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№8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</si>
  <si>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№20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</si>
  <si>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№24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</si>
  <si>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опоры №11-9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</si>
  <si>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№2 до границы земельного участка заявителя, протяженностью 0,15 км (марку и сечение провода, протяженность уточнить при проектировании).</t>
  </si>
  <si>
    <t>строительство участка ВЛ-0,4 кВ от опоры № 28 ВЛ-0,4 кВ №1 протяженностью 0,2 км (марку и сечение провода, протяженность уточнить при проектировании) /в т.ч. 0,06 км по техническим условиям Ц-1964/.</t>
  </si>
  <si>
    <t>строительство участка ВЛ-0,4 кВ от опоры №21 ВЛ-0,4 кВ №2 до границы земельного участка заявителя протяженностью 0,15 км (марку и сечение провода, протяженность уточнить при проектировании).</t>
  </si>
  <si>
    <t>строительство участка ВЛ-10 кВ от опоры № 5 ВЛ-10 кВ 421.09 до проектируемой ТП-10/0,4 кВ протяженностью 0,07 км (марку и сечение провода, протяженность уточнить при проектировании); (Аналогично Ц-2037) строительство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строительство ТП-10/0,4 кВ с трансформатором мощностью 40 кВА (тип и мощность уточнить при проектировании, схему соединений РУ-10 кВ и РУ-0,4 кВ, количество и параметры оборудования определить проектом). (Аналогично Ц-2037)</t>
  </si>
  <si>
    <t>строительство участка ВЛ-10 кВ от ВЛ-10 кВ 412.16 до проектируемой ТП-10/0,4 кВ протяженностью 0,2 км (марку и сечение провода, протяженность определить при проектировании) (Аналогично Ц-1610, Ц-1637), строительство участка ВЛ-0,4 кВ от проектируемой ТП-10/0,4 кВ до существующей границы земельного участка заявителя протяженностью 0,08 км (марку и сечение провода, протяженность определить при проектировании). строительство ТП-10/0,4 кВ с силовым трансформатором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(Аналогично Ц-1610, Ц-1637).</t>
  </si>
  <si>
    <t>строительство участка ВЛ-0,4 кВ от опоры №26 ВЛ-0,4 кВ №2 до границы земельного участка заявителя протяженностью 0,17 км (марку и сечение провода, протяженность уточнить при проектировании).</t>
  </si>
  <si>
    <t>выполнить замену существующего ТП-10/0,4 кВ № 7/250 кВА на ТП-10/0,4 кВ мощностью 400 кВА (объем реконструкции определить при проектировании) /Аналогично техническим условиям Ц-1581/.</t>
  </si>
  <si>
    <t>- строительство участка ВЛ-0,4 кВ от проектируемой ТП-10/0,4 кВ до границы земельного участка заявителя протяженностью 0,39 км (марку и сечение провода, протяженность уточнить при проектировании) /в т.ч. строительство ВЛ-0,4 кВ 0,19 км по техническим условиям Ц-1694/.</t>
  </si>
  <si>
    <t>строительство участка ВЛ-10 кВ от опоры №153 ВЛ-10 кВ №416.07 (точку врезки уточнить при проектировании) до проектируемой ТП-10/0,23 кВ протяженностью 0,25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</si>
  <si>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ВЛ-6 кВ от опоры №1 ВЛ-6 кВ №474.05 (точку врезки уточнить при проектировании) до проектируемой ТП-6/0,23 кВ протяженностью 0,4 км с установкой разъединителя 6 кВ на концевой опоре (марку и сечение провода, протяженность уточнить при проектировании).</t>
  </si>
  <si>
    <t>строительство участка ВЛ-10 кВ от опоры №99 ВЛ-10 кВ №413.15 (точку врезки уточнить при проектировании) до проектируемой ТП-10/0,23 кВ протяженностью 0,15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</si>
  <si>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№85 ВЛ-10 кВ №414.01 (точку врезки уточнить при проектировании) до проектируемой ТП-10/0,23 кВ протяженностью 0,15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</si>
  <si>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ВЛ-0,4 кВ от ТП №4/63 до скважины протяженностью 0,2 км (марку и сечение провода, протяженность уточнить при проектировании).</t>
  </si>
  <si>
    <t>реконструкция участка ВЛ-0,4 кВ №2 в пролетах опор №№19-21 с монтажом двух дополнительных проводов протяженностью 0,12 км по трассе (объем реконструкции уточнить при проектировании).</t>
  </si>
  <si>
    <t>строительство участка ВЛ-0,4 кВ протяженностью 0,19 км от опоры №14 ВЛ-0,4 кВ №2 до границы земельного участка заявителя (марку и сечение провода, протяженность уточнить при проектировании). реконструкция участка ВЛ-0,4 кВ №2 в пролетах опор №№1-14 с монтажом одного дополнительного провода протяженностью 0,56 км (объем реконструкции уточнить при проектировании).</t>
  </si>
  <si>
    <t>строительство участка ВЛ-10 кВ от опоры №95  ВЛ-10 кВ №427.13 (точку врезки уточнить при проектировании) до проектируемой ТП-10/0,4 кВ протяженностью 0,05 км с установкой разъединителя 10 кВ (марку и сечение провода, протяженность уточнить при проектировании).</t>
  </si>
  <si>
    <t>строительство участка ВЛ-0,4 кВ протяженностью 0,07 км от опоры  №15 ВЛ-0,4 кВ № 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</si>
  <si>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 37 ВЛ-0,4 кВ №3 до границы земельного участка заявителя (марку и сечение провода, протяженность уточнить при проектировании). реконструкция участка ВЛ-0,4 кВ №3 в пролетах опор №№31-37 с монтажом двух дополнительных проводов протяженностью 0,2 км по трассе (объем реконструкции уточнить при проектировании).</t>
  </si>
  <si>
    <t>строительство участка ВЛ-0,4 кВ протяженностью 0,05 км от опоры №12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</si>
  <si>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ТП №7/160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</si>
  <si>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0,09 км от опоры №2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</si>
  <si>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0,28 км от опоры №6 ВЛ-0,4 кВ №1 до границы земельного участка заявителя (марку и сечение провода, протяженность уточнить при проектировании) /в т.ч. 0,1 км по техническим условиям Ц-2046/.</t>
  </si>
  <si>
    <t>- строительство участка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</si>
  <si>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/в т.ч. 0,27 км по техническим условиям Ц-2091/.</t>
  </si>
  <si>
    <t>- строительство участка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</si>
  <si>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0,03 по техническим условиям Ц-2103/.</t>
  </si>
  <si>
    <t>строительство участка ВЛ-10 кВ от существующей опоры № 16 ВЛ-10 кВ 176.120 протяженностью 0,9 км (марку провода и длину ВЛ уточнить при проектировании). монтаж ТП-10/0,4 кВ мощностью 160 кВА (тип и мощность ТП уточнить при проектировании). Учет электроэнергии выполнить в соответствии с правилами.</t>
  </si>
  <si>
    <t>строительство участка ВЛ-0,4 кВ протяженностью 0,06 км от ВЛ-0,4 кВ №2 (точку врезки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</si>
  <si>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 км от ТП 3/100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</si>
  <si>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0,3 км от опоры № 12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</si>
  <si>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1,9 км от опоры №145 ВЛ-10 кВ №335.02 до проектируемой ТП-10/0,4 кВ; (марку и сечение провода, протяженность уточнить при проектировании). строительство столбовой ТП-10/0,4 кВ с силовым трансформатором мощностью 16 кВА (тип ТП, мощность силового странсформатора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</si>
  <si>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</si>
  <si>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уточнить при проектировании) /В т.ч. 0,4 км по техническим условиям Ц-2384/.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</si>
  <si>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</si>
  <si>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0,2 км по техническим условиям Ц-2384, Ц-2485/.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</si>
  <si>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0,2 км по техническим условиям Ц-2387/.</t>
  </si>
  <si>
    <t>строительство участка ВЛ-0,4 кВ протяженностью 0,04 км от опоры №11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</si>
  <si>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№379 ВЛ-10 кВ 556.12 до проектируемой ТП-10/0,4 кВ протяженностью 1,0 км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                  Учет электроэнергии выполнить в соответствии с правилами</t>
  </si>
  <si>
    <t>строительство участка ВЛ-0,4 кВ протяженностью 0,05 км от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</si>
  <si>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0,09 км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проектировании); /в т.ч. 0,05 км по техническим условиям Ц-2420/.</t>
  </si>
  <si>
    <t>строительство участка ВЛ-0,4 кВ протяженностью 0,17 км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проектировании); в т.ч. 0,09 км по техническим условиям Ц-2420, Ц-2421/.</t>
  </si>
  <si>
    <t>строительство участка ВЛ-0,4 кВ протяженностью 0,1 км от ТП №9/160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</si>
  <si>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0,063 км от опоры №9 ВЛ-0,4 кВ №1 до границы земельного участка заявителя (марку и сечение провода, протяженность уточнить при проектировании).</t>
  </si>
  <si>
    <t>строительство ЛЭП-0,4 кВ протяженностью 0,2 км от ТП №726 до ВПУ-0,4 кВ модульного пункта (марку и сечение кабеля/провода, протяженность уточнить при проектировании).
установка дополнительного автоматического выключателя в РУ-0,4 кВ ТП №726 (тип выключателя определить при проектировании).</t>
  </si>
  <si>
    <t>строительство участка ВЛ-0,4 кВ от опоры №21 ВЛ-0,4 кВ №1 до границы земельного участка заявителя протяженностью 0,17 км (марку и сечение провода, протяженность уточнить при проектировании) /в т.ч. 0,09 км по техническим условиям Ц-1770/.</t>
  </si>
  <si>
    <t>- строительство ВЛ-0,4 кВ от проектируемой ТП-10/0,4 кВ до границ земельного участка заявителя протяженностью 0,05 км (марку и сечение провода, длину ВЛ уточнить при проектировании).</t>
  </si>
  <si>
    <t>строительство ВЛ-0,4 кВ от опоры №1 ВЛ-0,4 кВ №1 до границ земельного участка заявителя протяженностью 0,49 км (марку и сечение провода, протяженность определить при проектировании).</t>
  </si>
  <si>
    <t>-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</si>
  <si>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0,38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</si>
  <si>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</si>
  <si>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0,18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</si>
  <si>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№1 до границ земельного участка заявителя протяженностью 0,1 км (марку и сечение провода, протяженность определить при проектировании).</t>
  </si>
  <si>
    <t>строительство участка ВЛ-0,4 кВ от опоры №5 ВЛ-0,4 кВ №1 до границ земельного участка заявителя протяженностью 0,1 км (марку и сечение провода, протяженность определить при проектировании) - /аналогично техническим условиям Ц-2497/.</t>
  </si>
  <si>
    <t>строительство участка ВЛ-0,4 кВ протяженностью 0,45 км от опоры №5 ВЛ-0,4 кВ №1 до границ земельного участка заявителя (марку и сечение провода, протяженность опоределить при проектировании).</t>
  </si>
  <si>
    <t>- строительство участка ВЛ-0,4 кВ протяженностью 0,1 км от опоры №15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</si>
  <si>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от ТП №1/63 до границ земельного участка заявителя протяженностью 0,5 км (марку и сечение провода, протяженность определить при проектировании).</t>
  </si>
  <si>
    <t>строительство участка ВЛ-0,4 кВ протяженностью 0,05 км от опоры №41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</si>
  <si>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№10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</si>
  <si>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№27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</si>
  <si>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от опоры №8 ВЛ-0,4 кВ №1 до границ земельного участка заявителя протяженностью 0,1 км (марку и сечение провода, протяженность определить при проектировании). /в т.ч. 0,03 по техническим условиям Ц-1868/.</t>
  </si>
  <si>
    <t>строительство участка ВЛ-0,4 кВ протяженностью 0,06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</si>
  <si>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0,15 км от ТП-10/0,4 кВ №6/250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</si>
  <si>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№11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</si>
  <si>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№12 ВЛ-10 кВ №423.16 до проектируемой ТП-10/0,4 кВ протяженностью 0,03 км (марку и сечение провода, протяженность определить при проектировании). 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
10.2.Строительство новых подстанций: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</si>
  <si>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Учет электроэнергии выполнить в соответствии с Правилами</t>
  </si>
  <si>
    <t>строительство участка ВЛ-0,4 кВ протяженностью 0,15 км от опоры №17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</si>
  <si>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0,09 км от опоры №25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</si>
  <si>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0,03 км от опоры №22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</si>
  <si>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0,15 км от проектируемой  ТП-10/0,4 кВ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</si>
  <si>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0,15 км от существующей ВЛ-0,4кВ №4 (точку врезки определить при проектировании)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</si>
  <si>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0,7 км от опоры №199 ВЛ-10 кВ №427.06 (марку и сечение провода, протяженность определить при проектировании) - /аналогично техническим условиям Ц-2625/.
строительство ТП-10/0,4 кВ с двумя силовыми трансформаторами мощностью 160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Ц-2625/. Учет электроэнергии выполнить в соответствии с Правилами</t>
  </si>
  <si>
    <t>строительство участка ВЛ-0,4 кВ протяженностью 0,04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</si>
  <si>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0,7 км от проектируемой ТП-10/0,4 кВ до границы земельного участка заявителя (марку и сечение провода, протяженность уточнить при проектировании) /В т.ч. 0,4 км по техническим условиям Ц-2389/.</t>
  </si>
  <si>
    <t>строительство участка ВЛ-0,4 кВ протяженностью 0,06 км от опоры №9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</si>
  <si>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</si>
  <si>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протяженностью 0,06 км от опоры №8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</si>
  <si>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№33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</si>
  <si>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№8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</si>
  <si>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0,12 км от ТП №15/160 до границ земельного участка заявителя (марку и сечение провода, протяженность определить при проектировании).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</si>
  <si>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проектировании).
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</si>
  <si>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ВЛ-0,4 кВ протяженностью 0,05 км от опоры №18а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</si>
  <si>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0,15 км от проектируемой  ТП-10/0,4 кВ до границ земельного участка заявителя (марку и сечение провода, протяженность определить при проектировании)   /аналогично техническим условиям Ц-2593/.</t>
  </si>
  <si>
    <t>строительство участка ВЛ-0,4 кВ протяженностью 0,04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</si>
  <si>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 км от опоры №26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</si>
  <si>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0,27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</si>
  <si>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0,24 км от ТП-10/0,4 кВ №13/160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</si>
  <si>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0,08 км от  ТП-10/0,4 кВ №14/40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</si>
  <si>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0,43 км от опоры №8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</si>
  <si>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№25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</si>
  <si>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 км от опоры №24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</si>
  <si>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</si>
  <si>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0,14 км от проектируемой ТП-10/0,4 кВ до границ земельного участка заявителя (марку и сечение провода, протяженность определить при проектировании) – в т.ч. 0,08 км по техническим условиям Ц-2750.</t>
  </si>
  <si>
    <t>- строительство ВЛ-0,4 кВ протяженностью 0,19 км от проектируемой ТП-10/0,4 кВ до границ земельного участка заявителя (марку и сечение провода, протяженность определить при проектировании) – в т.ч. 0,19 км по техническим условиям Ц-2750 и Ц-2751/.</t>
  </si>
  <si>
    <t>строительство участка ВЛ-0,4 кВ протяженностью 0,1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</si>
  <si>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0,2 км по техническим условиям Ц-2706/.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</si>
  <si>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– в т.ч. 0,03 км по техническим условиям Ц-2482.</t>
  </si>
  <si>
    <t>строительство участка ВЛ-0,4 кВ протяженностью 0,05 км от ВЛ-0,4 кВ №1 (точку врезки определить про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</si>
  <si>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№15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</si>
  <si>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0,04 км по техническим условиям Ц-2652/.</t>
  </si>
  <si>
    <t>строительство участка ВЛ-10 кВ от опоры №284 ВЛ-10 кВ №244.06 до проектируемой ТП-10/0,23 кВ протяженностью 0,42 км с установкой разъединителя 10 кВ на концевой опоре (марку и сечение провода, протяженность уточнить при проектировании).</t>
  </si>
  <si>
    <t>- строительство ВЛ-0,4 кВ протяженностью 0,2 км от ТП-3/100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</si>
  <si>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 №9 ВЛ-0,4 кВ № 1 с установкой укоса в точке врезки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</si>
  <si>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0,06 км от опоры № 19 ВЛ-0,4 кВ ф.Циолковского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</si>
  <si>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0,09 км от опоры №9 ВЛ-0,4 кВ садовая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</si>
  <si>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 4-1 ВЛ-0,4 кВ ф.Уличного освещения до границ земельного участка заявителя (марку и сечение провода, протяженность определить при проектировании).</t>
  </si>
  <si>
    <t>реконструкция участка ВЛ-0,4 кВ №1 в пролетах опор №№12-19 с монтажом двух дополнительных проводов протяженностью 0,28 км по трассе и заменой опоры №19 (объем реконструкции определить при проектировании) - по основной программе филиала "Курскэнерго".</t>
  </si>
  <si>
    <t>реконструкция участка ВЛ-0,4 кВ №1 с монтажом двух дополнительных проводов в пролетах опор №№16-26 и №№ 1-6 протяженностью 0,56 км по трассе (объем реконструкции уточнить при проектировании) – за счет средств тарифа на передачу э/э.</t>
  </si>
  <si>
    <t>реконструкция ВЛ-0,4 кВ №2 протяженностью 0,8 км от ТП № 03/250 (объем реконструкции определить при проектировании) – за счет средств тарифа на передачу э/э. /аналогично техническим условиям З-769, З-771/</t>
  </si>
  <si>
    <t>реконструкция участка ВЛ-0,4 кВ №2 с монтажом одного дополнительного провода в пролетах опор №№12-14 протяженностью 0,07 км по трассе (объем реконструкции уточнить при проектировании) – за счет средств тарифа на передачу э/э.</t>
  </si>
  <si>
    <t>реконструкция ТП №10/4 с увеличением мощности силового трансформатора (объем реконструкции определить при проектировании). по основной программе филиала ОАО "МРСК Центра" - "Курскэнерго".</t>
  </si>
  <si>
    <t>реконструкция ТП №7/63 с увеличением мощности трансформатора с 63 до 100 кВА (объем реконструкции определить при проектировании) - по основной программе филиала ОАО "МРСК Центра" - "Курскэнерго".</t>
  </si>
  <si>
    <t>реконструкция ТП №1.16.15-01/250 с установкой дополнительного автоматического выключателя в РУ-0,4 кВ ТП. - за счет средств тарифа на передачу э/э.      Учет электроэнергии выполнить в соответствии с Правилами</t>
  </si>
  <si>
    <t>реконструкция ТП №1.8.12-12/250 с установкой дополнительного автоматического выключателя в РУ-0,4 кВ ТП. - за счет средств тарифа на передачу э/э.       Учет электроэнергии выполнитьв соответствии с Правилами</t>
  </si>
  <si>
    <t>реконструкция ВЛ-0,4 кВ №4 (объем реконструкции уточнить при проектировании) - за счет средств тарифа на передачу э/э.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</si>
  <si>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/аналогично техническим условиям С-804/                                             строительство участка ВЛ-0,4 кВ протяженностью 0,1 км от проектируемой ТП-10/0,4 кВ до границ земельного участка заявителя (марку и сечение провода, протяженность уточнить при проектировании); /в т.ч. 0,06 км по техническим условиям С-804/.            строительство ТП-10/0,4 кВ (тип ТП,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 /аналогично техническим условиям С-804/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</si>
  <si>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э/э., строительство ТП-10/0,4 кВ (тип ТП, мощность силового трансформатора определить 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</t>
  </si>
  <si>
    <t>реконструкция ВЛ-0,4 кВ №2 в пролетах опор №№1-5 протяженностью 0,17 км по трассе (объем реконструкции уточнить при проектировании) – за счет средств тарифа на передачу э/э.</t>
  </si>
  <si>
    <t>строительство участка ВЛ-0,4 кВ протяженностью 0,03 км от опоры №1 ВЛ-0,4 кВ №1 3.1.10 ТП 2/250 до опоры №59 ВЛ-0,4 кВ 3.1.25 ТП 12/250 (марку и сечение провода, протяженность определить при проектировании) - за счет средств тарифа на передачу э/э.                                                            реконструкция участка ВЛ-0,4 кВ 3.1.25 ТП 12/250 с демонтажем провода в пролете опор №№ 51-52 и установкой укоса на опоре № 51 - за счет средств тарифа на передачу э/э.</t>
  </si>
  <si>
    <t>реконструкция ВЛ-0,4 кВ №4 (объем реконструкции уточнить при проектировании) - /аналогично техническим условиям С-799/ - за счет средств тарифа на передачу э/э.</t>
  </si>
  <si>
    <t>строительство участка ВЛ-10 кВ от опоры №29 ВЛ-10 кВ 415.08 до проектируемой ТП-10/0,4 кВ протяженностью 0,8 км (марку и сечение провода, протяженность уточнить при проектировании) /аналогично техническим условиям Ц-1694/ - по основной программе филиала "Курскэнерго";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Ц-1694/ - по основной программе филиала "Курскэнерго".</t>
  </si>
  <si>
    <t>строительство ТП-10/0,4 кВ с силовым трансформатором мощностью 16 кВА (тип ТП определить при проектировании) – по основной программе филиала «Курскэнерго».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2,0 и выше; температурный рабочий диапазон от -40°С до +55°С; межповерочный интервал – не менее 8 лет; средний срок службы – 30 лет; 
Iном = 5-50 А (прямого включения), порог чувствительности – 0,5% от Iном; адаптированы для работы в составе информационно-измерительных систем в качестве датчика приращения энергии и телеизмерения мощности.
 Место установки: в РУ-0,4 кВ проектируемой ТП.</t>
  </si>
  <si>
    <t>реконструкция участка ВЛ-0,4 кВ №3 в пролетах опор №№ 1-30 протяженностью 0,36 км по трассе (объем реконструкции определить при проектировании) - по основной программе филиала "Курскэнерго"</t>
  </si>
  <si>
    <t>строительство участка ВЛ-10 кВ от опоры №№ 31 ВЛ-10 кВ №176.120 до проектируемой ТП 10/0,4 кВ протяженностью 0,03 км (номер опоры, марку, сечение и протяженность провода уточнить при проектировании) - по основной программе филиала "Курскэнерго";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</si>
  <si>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реконструкция участка ВЛ-0,4 кВ №2 протяженностью 0,16 км в пролетах опор №20-24 (объем реконструкции уточнить при проектировании)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</si>
  <si>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–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–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</si>
  <si>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Ц-2091/ -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Ц-2091/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</si>
  <si>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Ц-2091, Ц-2093/ -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Ц-2091, Ц-2093/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</si>
  <si>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Ц-2091, Ц-2093, Ц-2103/ - по основной программе филиала "Курскэнерго"; строительство ТП-10/0,4 кВ (тип ТП и мощность силового трансформатора определить при проектировании, схемусоединений РУ-10 кВ и РУ-0,4 кВ, количество и параметры оборудования определить проектом) /аналогично техническим условиям Ц-2091, Ц-2093, Ц-2103/ - по основной программе филиала "Курскэнерго".</t>
  </si>
  <si>
    <t>строительство участка ВЛ-10 кВ протяженностью 1,0 км от существующей опоры ВЛ-10 кВ 176.120 до проектируемой ТП-10/0,4 кВ (марку и сечение провода, протяженность уточнить при проектировании) – по основной програме филиала "Курскэнерго"; строительство ТП-10/0,4 кВ с силовым трансформатором 63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</si>
  <si>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</si>
  <si>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 /Аналогично техническим условиям Ц-2384/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 – за счет средств тарифа на передачу э/э/.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</si>
  <si>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 /В т.ч. 0,4 км по техническим условиям Ц-2384, Ц-2385/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Ц-2385/ – за счет средств тарифа на передачу э/э.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</si>
  <si>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 /Аналогично техническим условиям Ц-2384, Ц-2385, Ц-2386, Ц-2387/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Ц-2387/ – за счет средств тарифа на передачу э/э.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</si>
  <si>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/Аналогично техническим условиям Ц-2384, Ц-2385, Ц-2386, Ц-2387, Ц-2388/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Ц-2387, Ц-2388/ – за счет средств тарифа на передачу э/э.</t>
  </si>
  <si>
    <t>строительство участка ВЛ-10 кВ от опоры №415 ВЛ-10 кВ 556.7 до проектируемой ТП-10/0,4 кВ протяженностью 0,4 км (марку и сечение провода, протяженность уточнить при проектировании). /по основной программе филиала ОАО «МРСК Центра» - «Курскэнерго»./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/по основной программе филиала ОАО "МРСК Центра" - "Курскэнерго"./ учет электроэнергии выполнить в соответствии с Правилами.</t>
  </si>
  <si>
    <t>строительство участка ВЛ-10 кВ от опоры № 4 ВЛ-10 кВ 421.08 до проектируемой ТП-10/0,4 кВ протяженностью 0,05 км (марку и сечение провода, длину ВЛ уточнить при проектировании); по основной программе филиала ОАО "МРСК Центра" - "Курскэнерго". строительство ТП-10/0,4 кВ мощностью 25 кВА (тип ТП, мощность силового трансформатора, схему соединений РУ-10 кВ и РУ-0,4 кВ, количество и параметры оборудования определить проектом); по основной программе филиала ОАО "МРСК Центра" - "Курскэнерго".</t>
  </si>
  <si>
    <t>реконструкция участка ВЛ-0,4 кВ № 2 с монтажом двух дополнительных проводов в пролетах опор №№4-7 протяженностью 0,11 км по трассе (марку и сечение провода, протяженность уточнить при проектировании). /по основной программе филиала ОАО "МРСК Центра" - "Курскэнерго"/.</t>
  </si>
  <si>
    <t>реконструкция ВЛ-0,4 кВ №3 с монтажом одного дополнительного провода в пролетах опор №№56-57 и №№58-62 протяженностью 0,2 км по трассе и монтажом двух дополнительных проводов в пролетах опор №№ 57-58 и №№62-63 протяженностью 0,08 км по трассе (объем реконструкции уточнить при проектировании) - по основной программе филиала ОАО "МРСК Центра" - "Курскэнерго".</t>
  </si>
  <si>
    <t>строительство участка ВЛ-10 кВ от опоры №70 ВЛ-10 кВ №415.07 до проектируемой ТП 10/0,4 кВ протяженностью 0,8 км (номер опоры, марку и сечение провода, протяженность уточнить при проектировании) – за счет средств тарифа на передачу э/э;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</si>
  <si>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Ц-2482/ - за счет средств тарифа на передачу э/э.                   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</si>
  <si>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 10/0,4 кВ протяженностью 0,5 км (марку и сечение провода, протяженность определить при проектировании) - /в т.ч. 0,5 км по техническим условиям Ц-2482, Ц-2483/ - за счет средств тарифа на передачу э/э.</t>
  </si>
  <si>
    <t>строительство участка ВЛ-10 кВ от опоры № 70 ВЛ-10 кВ №415.07 до проектируемой ТП-10/0,4 кВ протяженностью 0,15 км (марку и сечение провода, протяженность определить при проектировании) - /в т.ч. 0,15 км по техническим условиям Ц-2482, Ц-2483, Ц-2484/ - за счет средств тарифа на передачу э/э.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</si>
  <si>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 10/0,4 кВ протяженностью 0,35 км (номер опоры, марку и сечение провода, протяженность уточнить при проектировании) /Аналогично техническим условиям Ц-2485/ – за счет средств тарифа на передачу э/э;
3.2.	 Строительство новых подстанций: строительство ТП-10/0,4 кВ с силовым трансформатором мощностью 63 кВА и возможностью увеличения мощности до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проектом)/Аналогично техническим условиям Ц-2485/– за счет средств тарифа на передачу э/э.</t>
  </si>
  <si>
    <t>строительство участка ВЛ-10 кВ от опоры № 70 ВЛ-10 кВ №415.07 до проектируемой ТП-10/0,4 кВ протяженностью 0,15 км (марку и сечение провода, протяженность определить при проектировании) - /в т.ч. 0,15 км по техническим условиям Ц-2482, Ц-2483, Ц-2484, Ц-2485/ – за счет средств тарифа на передачу э/э.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по техническим условиям Ц-2485/ - за счет средств тарифа на передачу э/э.</t>
  </si>
  <si>
    <t>строительство участка ВЛ-6 кВ от опоры № 11 ВЛ-10 кВ №380.02 до проектируемой ТП 6/0,4 кВ протяженностью 0,02 км (номер опоры, марку, сечение и протяженность провода уточнить при проектировании) - по основной программе филиала «Курскэнерго»;
строительство ТП-6/0,4 кВ (тип ТП, мощность силового трансформатора, схему соединений РУ-6 кВ и РУ-0,4 кВ, количество и параметры оборудования определить проектом) - по основной программе филиала "Курскэнерго"</t>
  </si>
  <si>
    <t>реконструкция участка ВЛ-0,4 кВ № 1 с монтажом двух дополнительных проводов в пролетах опор №№9-15 протяженностью 0,21 км по трассе (марку и сечение провода, протяженность уточнить при проектировании)  /по основной программе филиала ОАО «МРСК Центра» - «Курскэнерго»/.</t>
  </si>
  <si>
    <t>реконструкция ВЛ-0,4 кВ №3 с монтажом двух дополнительных проводов от ТП№10/100 до опоры №13 протяженностью 0,45 км по трассе (объем реконструкции уточнить при проектировании) – за счет средств тарифа на передачу э/э.</t>
  </si>
  <si>
    <t>реконструкция ВЛ-0,4 кВ №1 с монтажом двух дополнительных проводов в пролетах опор №№27-29 протяженностью 0,07 км по трассе и монтажом одного дополнительного провода в пролетах опор №№ 23-27 протяженностью 0,14 км по трассе (объем реконструкции уточнить при проектировании)  – за счет средств тарифа на передачу э/э.</t>
  </si>
  <si>
    <t>реконструкция ВЛ-0,4 кВ №1 с монтажом двух дополнительных проводов в пролетах опор №№21-23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</si>
  <si>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– за счет средств тарифа на передачу э/э;  /аналогично техническим условиям Ц-2290/.
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/аналогично техническим условиям Ц-2290/.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</si>
  <si>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 – /аналогично техническим условиям Ц-2617/
строительство ВЛ-0,4 кВ протяженностью 0,15 км от проектируемой ВЛ-10/0,4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 – /аналогично техническим условиям Ц-2617/.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</si>
  <si>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э/э.
строительство ВЛ-0,4 кВ протяженностью 0,3 км от проектируемой ТП-10/0,4 кВ до границ земельного участка заявителя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</si>
  <si>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 /Аналогично техническим условиям Ц-2384, Ц-2385, Ц-2386, Ц-2387, Ц-2388, Ц-2389/ – за счет средств тарифа на передачу э/э;
3.2.	Строительство новых подстанций: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Ц-2387, Ц-2388, Ц-2389/ – за счет средств тарифа на передачу э/э.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</si>
  <si>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 – за счет средств тарифа на передачу э/э. /в т.ч. 0,65 км по техническим условиям Ц-2557, Ц-2558./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</si>
  <si>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реконструкция ВЛ-0,4 кВ №2 с монтажом двух дополнительных проводов в пролетах опор №№6-8 протяженностью 0,08 км по трассе и монтажом одного дополнительного провода в пролетах опор №№ 5-6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</si>
  <si>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0,25 км от проектируемой ВЛ-10 кВ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                                                           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</si>
  <si>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Ц-2593/.
10.2. Строительство новых подстанций: 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Ц-2593/.</t>
  </si>
  <si>
    <t>реконструкция ВЛ-0,4 кВ №3 с монтажом двух дополнительных проводов от ТП№10/100 до опоры №13 протяженностью 0,45 км по трассе (объем реконструкции уточнить при проектировании) – /аналогично техническим условиям Ц-2556/ – за счет средств тарифа на передачу э/э.</t>
  </si>
  <si>
    <t>реконструкция ВЛ-0,4 кВ №2 с монтажом двух дополнительных проводов в пролетах опор №№13-15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</si>
  <si>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– за счет средств тарифа на передачу э/э.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</si>
  <si>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 – за счет средств тарифа на передачу э/э. - /аналогично техническим условиям Ц-2750/.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Ц-2750/.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</si>
  <si>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– за счет средств тарифа на передачу э/э. - /аналогично техническим условиям Ц-2750 и Ц-2751/.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Ц-2750 и Ц-2751/.</t>
  </si>
  <si>
    <t>реконструкция ТП № 3/100 с увеличением мощности  трансформатора со 100 до 160 кВА (объем  реконструкции определить при проектировании) - по основной программе филиала "Курскэнерго".</t>
  </si>
  <si>
    <t>реконструкция участка ВЛ-0,4 кВ № 1 с монтажом двух дополнительных проводов в пролетах опор №№38-41 протяженностью 0,11 км по трассе (марку и сечение провода, протяженность уточнить при проектировании) - за счет средств тарифа на передачу э/э.</t>
  </si>
  <si>
    <t>реконструкция участка ВЛ-0,4 кВ ф. Циолковского с монтажом двух дополнительных проводов в пролетах опор №№18-19 протяженностью 0,04 км по трассе (марку и сечение провода, протяженность уточнить при проектировании) – за счет средств тарифа на передачу э/э.</t>
  </si>
  <si>
    <t>реконструкция ВЛ-0,4 кВ №1 с монтажом двух дополнительных проводов в пролетах опор №№21-27 протяженностью 0,21 км по трассе и монтажом одного дополнительного провода в пролетах опор №№ 14-21 протяженностью 0,25 км по трассе (объем реконструкции уточнить при проектировании)  – за счет средств тарифа на передачу э/э.</t>
  </si>
  <si>
    <t>реконструкция ВЛ-0,4 кВ садовая с монтажом двух дополнительных проводов в пролетах опор №№8-9 протяженностью 0,04 км по трассе и монтажом одного дополнительного провода в пролетах опор №№ 6-8 протяженностью 0,08 км по трассе (объем реконструкции уточнить при проектировании) - за счет средств тарифа на передачу э/э.</t>
  </si>
  <si>
    <t xml:space="preserve"> строительство участка ВЛ-0,4 кВ протяженностью 0,15 км от опоры №19 ВЛ-0,4 кВ №1 до границ земельного участка заявителя (марку и сечение провода, протяженность уточнить при проектировании). реконструкция участка ВЛ-0,4 кВ №1 в пролетах опор №№12-19 с монтажом двух дополнительных проводов протяженностью 0,28 км по трассе и заменой опоры №19 (объем реконструкции определить при проектировании) - по основной программе филиала "Курскэнерго".</t>
  </si>
  <si>
    <t xml:space="preserve"> строительство ВЛ-0,4 кВ от проектируемой ТП-10/0,4 кВ до границ земельного участка Заявителя протяженностью 0,3 км (марку провода и протяженностью ВЛ уточнить при проектировании). </t>
  </si>
  <si>
    <t>строительство участка ВЛ-10 кВ от ВЛ-10 кВ № 2.6.19 (точку врезки определить при проектировании) до проектируемой ТП-10/0,4 кВ протяженностью 2,5 км (марку провода и протяженность ВЛ уточнить при проектировании) /Аналогично техническим условиям С-566, С-648/; строительство ТП-10/0,4 кВ с трансформатором мощностью 63 кВА и возможностью установки трансформатора большей мощности (тип и мощность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С-566, С-648/.</t>
  </si>
  <si>
    <t xml:space="preserve">строительство участка ВЛ-0,4 кВ протяженностью 0,03 км от опоры №1 ВЛ-0,4 кВ №1 3.1.10 ТП 2/250 до опоры №59 ВЛ-0,4 кВ 3.1.25 ТП 12/250 (марку и сечение провода, протяженность определить при проектировании) - за счет средств тарифа на передачу э/э.  </t>
  </si>
  <si>
    <t>реконструкция участка ВЛ-0,4 кВ 3.1.25 ТП 12/250 с демонтажем провода в пролете опор №№ 51-52 и установкой укоса на опоре № 51 - за счет средств тарифа на передачу э/э.</t>
  </si>
  <si>
    <t xml:space="preserve"> строительство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</t>
  </si>
  <si>
    <t>строительство участка ВЛ-10 кВ от опоры № 5 ВЛ-10 кВ 421.09 до проектируемой ТП-10/0,4 кВ протяженностью 0,07 км (марку и сечение провода, протяженность уточнить при проектировании); (Аналогично Ц-2037) строительство ТП-10/0,4 кВ с трансформатором мощностью 40 кВА (тип и мощность уточнить при проектировании, схему соединений РУ-10 кВ и РУ-0,4 кВ, количество и параметры оборудования определить проектом). (Аналогично Ц-2037)</t>
  </si>
  <si>
    <t>строительство участка ВЛ-0,4 кВ от проектируемой ТП-10/0,4 кВ до существующей границы земельного участка заявителя протяженностью 0,08 км (марку и сечение провода, протяженность определить при проектировании).</t>
  </si>
  <si>
    <t>строительство участка ВЛ-10 кВ от ВЛ-10 кВ 412.16 до проектируемой ТП-10/0,4 кВ протяженностью 0,2 км (марку и сечение провода, протяженность определить при проектировании) (Аналогично Ц-1610, Ц-1637), строительство ТП-10/0,4 кВ с силовым трансформатором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(Аналогично Ц-1610, Ц-1637).</t>
  </si>
  <si>
    <t>строительство ТП-10/0,4 кВ с силовым трансформатором мощностью 16 кВА (тип ТП определить при проектировании) – по основной программе филиала «Курскэнерго».</t>
  </si>
  <si>
    <t>строительство участка ВЛ-0,4 кВ протяженностью 0,8 км от ВЛ-0,4 кВ №2 (точку врезки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</si>
  <si>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0,1 км от существующей опоры ВЛ-10 кВ 176.120 до проектируемой ТП-10/0,4 кВ (марку и сечение провода, протяженность уточнить при проектировании) – по основной програме филиала "Курскэнерго"; строительство ТП-10/0,4 кВ с силовым трансформатором 63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Правилами.</t>
  </si>
  <si>
    <t>строительство участка ВЛ-0,4 кВ протяженностью 0,1 км от опоры №15 ВЛ-0,4 кВ №1 до границ земельного участка заявителя (марку и сечение провода, протяженность определить при проектировании). реконструкция участка ВЛ-0,4 кВ № 1 с монтажом двух дополнительных проводов в пролетах опор №№9-15 протяженностью 0,21 км по трассе (марку и сечение провода, протяженность уточнить при проектировании)  /по основной программе филиала ОАО «МРСК Центра» - «Курскэнерго»/.</t>
  </si>
  <si>
    <t xml:space="preserve">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
</t>
  </si>
  <si>
    <t>строительство участка ВЛ-10 кВ от опоры №12 ВЛ-10 кВ №423.16 до проектируемой ТП-10/0,4 кВ протяженностью 0,03 км (марку и сечение провода, протяженность определить при проектировании). 
Строительство новых подстанций: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</si>
  <si>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ВЛ-0,4 кВ протяженностью 0,03 км от опоры №22 ВЛ-0,4 кВ №1 до границ земельного участка заявителя (марку и сечение провода, протяженность определить при проектировании). реконструкция ВЛ-0,4 кВ №1 с монтажом двух дополнительных проводов в пролетах опор №№21-23 протяженностью 0,12 км по трассе (объем реконструкции уточнить при проектировании)  – за счет средств тарифа на передачу э/э.</t>
  </si>
  <si>
    <t xml:space="preserve">строительство ВЛ-0,4 кВ протяженностью 0,15 км от проектируемой ТП-10/0,4 кВ до границ земельного участка заявителя 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</si>
  <si>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 – /аналогично техническим условиям Ц-2617/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 – /аналогично техническим условиям Ц-2617/.</t>
  </si>
  <si>
    <t xml:space="preserve">строительство ВЛ-0,4 кВ протяженностью 0,3 км от проектируемой ТП-10/0,4 кВ до границ земельного участка заявителя 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</si>
  <si>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</si>
  <si>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протяженностью 0,7 км от опоры №199 ВЛ-10 кВ №427.06  строительство ТП-10/0,4 кВ с двумя силовыми трансформаторами мощностью 160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 Учет электроэнергии выполнить в соответствии с Правилами</t>
  </si>
  <si>
    <t>строительство участка ВЛ-0,4 кВ протяженностью 0,06 км от опоры №8 ВЛ-0,4 кВ №2 до границ земельного участка заявителя (марку и сечение провода, протяженность определить при проектировании). реконструкция ВЛ-0,4 кВ №2 с монтажом двух дополнительных проводов в пролетах опор №№6-8 протяженностью 0,08 км по трассе и монтажом одного дополнительного провода в пролетах опор №№ 5-6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</si>
  <si>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ВЛ-0,4 кВ протяженностью 0,06 км от опоры № 19 ВЛ-0,4 кВ ф.Циолковского до границ земельного участка заявителя (марку и сечение провода, протяженность определить при проектировании).  реконструкция участка ВЛ-0,4 кВ ф. Циолковского с монтажом двух дополнительных проводов в пролетах опор №№18-19 протяженностью 0,04 км по трассе (марку и сечение провода, протяженность уточнить при проектировании) – за счет средств тарифа на передачу э/э.</t>
  </si>
  <si>
    <t>строительство участка ВЛ-0,4 кВ протяженностью 0,09 км от опоры №9 ВЛ-0,4 кВ садовая до границ земельного участка заявителя (марку и сечение провода, протяженность уточнить при проектировании). реконструкция ВЛ-0,4 кВ садовая с монтажом двух дополнительных проводов в пролетах опор №№8-9 протяженностью 0,04 км по трассе и монтажом одного дополнительного провода в пролетах опор №№ 6-8 протяженностью 0,08 км по трассе (объем реконструкции уточнить при проектировании) - за счет средств тарифа на передачу э/э.</t>
  </si>
  <si>
    <t>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</si>
  <si>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0,07 км от опоры №10 ВЛ-0,4 кВ №1 до границ земельного участка заявителя (марку и сечение провода, протяженность определить при проектировании). реконструкция ВЛ-0,4 кВ №1 с монтажом одного дополнительного проводов в пролетах опор №№7-10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</si>
  <si>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</si>
  <si>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 xml:space="preserve">  строительство ЛЭП-0,4 кВ от проектируемой ТП-10/0,4 кВ до границ земельного участка заявителя (марку и сечение провода, протяженность определить при проектировании).                    </t>
  </si>
  <si>
    <t xml:space="preserve">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</t>
  </si>
  <si>
    <t xml:space="preserve">строительство ВЛИ-0,4 кВ протяженностью 0,035 км от проектируемой ТП-10/0,4 кВ до участка заявителя (марку и сечение провода, протяженность уточнить при проектировании).           </t>
  </si>
  <si>
    <t xml:space="preserve">реконструкция участка ВЛ-0,4 кВ №2 с монтажом одного дополнительного провода в пролетах опор №№15-20 протяженностью 0,2 км по трассе (объем реконструкции уточнить при проектировании)  </t>
  </si>
  <si>
    <t xml:space="preserve">реконструкция участка ВЛ-0,4 кВ №2 с монтажом одного дополнительного провода в пролетах опор №№6-8 протяженностью 0,08 км по трассе (объем реконструкции уточнить при проектировании) </t>
  </si>
  <si>
    <t>строительство участка ВЛ-0,4 кВ протяженностью 0,2 км от опоры №7 ВЛ-0,4 кВ №1 до границ земельного участка заявителя (марку и сечение провода, протяженность определить при проектировании). реконструкция участка ВЛ-0,4 кВ № 1 с монтажом дополнительного провода в пролетах опор №№4-7,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</si>
  <si>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ВЛ-0,4 кВ протяженностью 0,18 км от опоры №42 ВЛ-0,4 кВ №2 до границ земельного участка заявителя (марку и сечение провода, протяженность определить при проектировании). реконструкция участка ВЛ-0,4 кВ № 2 с монтажом двух дополнительных проводов в пролетах опор №№8-12 протяженностью 0,16 км по трассе (марку и сечение провода, протяженность уточнить при проектировании)</t>
  </si>
  <si>
    <t>реконструкция участка ВЛ-0,4 кВ №1 с монтажем двух дополнительных проводов в пролетах опор №№3-10 протяженностью 0,21 км по трассе (объем реконструкции уточнить при проектировании) - за счет средств тарифа на передачу э/э.-</t>
  </si>
  <si>
    <t>строительство участка ВЛ-0,4 кВ протяженностью 0,03 км от опоры №34 ВЛ-0,4 кВ №1  до границ земельного участка заявителя (марку и сечение провода, протяженность определить при проектировании). реконструкция участка ВЛ-0,4 кВ №1 с монтажем одного дополнительного провода в пролетах опор №№28-34 протяженностью 0,24 км по трассе (объем реконструкции уточнить при проектировании)</t>
  </si>
  <si>
    <t>реконструкция участка ВЛ-0,4 кВ №1 с монтажем двух дополнительных проводов в пролетах опор №№1-8 протяженностью 0,39 км по трассе (объем реконструкции уточнить при проектировании)</t>
  </si>
  <si>
    <t>реконструкция участка ВЛ-0,4 кВ №3 с монтажем одного дополнительного провода в пролетах опор №№ 6-16 протяженностью 0,4 км по трассе (объем реконструкции определить при проектировании)</t>
  </si>
  <si>
    <t xml:space="preserve"> строительство участка ВЛ-0,4 кВ протяженностью 0,35 км от опоры №12 ВЛ-0,4 кВ №1  до границ земельного участка заявителя (марку и сечение провода, протяженность определить при проектировании). реконструкция участка ВЛ-0,4 кВ №1 с монтажем двух дополнительных проводов в пролетах опор №№11-12 протяженностью 0,04 км по трассе (объем реконструкции уточнить при проектировании)  – за счет средств тарифа на передачу э/э.</t>
  </si>
  <si>
    <t xml:space="preserve">реконструкция участка ВЛ-0,4 кВ №2 с монтажом одного дополнительного провода в пролетах опор №№9-15 протяженностью 0,24 км по трассе и монтажем двух дополнительных проводов в пролетах опор №№15-23 протяженностью 0,28 км по трассе (объем реконструкции уточнить при проектировании) </t>
  </si>
  <si>
    <t xml:space="preserve">реконструкция ВЛ-0,4 кВ №2 с монтажем двух дополнительных проводов в пролетах опор №№5-4/3 протяженностью 0,180 км по трассе (объем реконструкции уточнить при проектировании) </t>
  </si>
  <si>
    <t>реконструкция участка ВЛ-0,4 кВ №1 с монтажом двух дополнительных проводов в пролетах опор №№7-10, протяженностью 0,21 км по трассе (объем реконструкции уточнить при проектировании)</t>
  </si>
  <si>
    <t xml:space="preserve">
строительство участка ВЛ-0,4 кВ протяженностью 0,15 км от проектируемой ТП-10/0,4 кВ до участка заявителя (марку и сечение провода, протяженность уточнить при проектировании).        </t>
  </si>
  <si>
    <t xml:space="preserve">реконструкция участка ВЛ-0,4 кВ №2 в пролетах опор №№6-26 с монтажем двух дополнительных проводов протяженностью 0,15 км по трассе (объем реконструкции уточнить при проектировании) </t>
  </si>
  <si>
    <t>строительство участка ВЛ-0,4 кВ протяженностью 0,04 км от опоры №8 ВЛ-0,4 кВ №2 до границ земельного участка заявителя (марку и сечение провода, протяженность уточнить при проектировании). реконструкция ВЛ-0,4 кВ №2 с монтажом двух дополнительных проводов в пролетах опор №№6-8 протяженностью 0,08 км по трассе (объем реконструкции уточнить при проектировании)</t>
  </si>
  <si>
    <t xml:space="preserve">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</si>
  <si>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 xml:space="preserve">
</t>
  </si>
  <si>
    <t xml:space="preserve"> </t>
  </si>
  <si>
    <t xml:space="preserve">реконструкция ВЛ-0,4 кВ №1 с монтажом двух дополнительных проводов в пролетах опор №№25-28 протяженностью 0,12 км по трассе (объем реконструкции уточнить при проектировании)  </t>
  </si>
  <si>
    <t>строительство участка ВЛ-10 кВ от опоры №42 ВЛ-10 кВ №412.06 до проектируемой ТП-10/0,4 кВ протяженностью 0,06 км (марку и сечение провода, протяженность определить при проектировании).
строительство ТП-10/0,4 кВ с силовым трансформатором мощностью 25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</si>
  <si>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 xml:space="preserve">строительство участка ВЛ-10 кВ от опоры № 122 ВЛ-10 кВ №1.1.1.7 до проектируемой ТП-10/0,4 кВ протяженностью 0,03 км (марку и сечение провода, протяженность определить при проектировании);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</t>
  </si>
  <si>
    <t xml:space="preserve">строительство ВЛ-10 кВ  (марку и сечение провода, протяженность определить при проектировании) - /с учетом выполнения ТУ В-1024/.    
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</t>
  </si>
  <si>
    <t>строительство участка ВЛ-10кВ от опоры №33 ВЛ-10 кВ № 81426 до проектируемой ТП-10/0,4 кВ протяженностью 0,05 км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</si>
  <si>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№ 243.01 протяженностью 0,9 км от опоры № 74 (точку врезки, марку и сечение провода, протяженность уточнить при проектировании);   монтаж ТП-10/0,4 кВ с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</si>
  <si>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№136 ВЛ-10 кВ №2520 протяженностью 0,26  км до проектируемой ТП-10/0,4 кВ (марку и сечение провода, протяженность определить при проектировании).                                                           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</si>
  <si>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ВЛ-10кВ от существующей ВЛ-10 кВ № 2.7.9 (точку врезки определить при проектировании) до проектируемой ТП-10/0,4 кВ протяженностью 1,1 км (марку и сечение провода, протяженность определить при проектировании). 
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</si>
  <si>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0,08 км от опоры № 110 ВЛ-10 кВ № 403.23 до проектируемой ТП-10/0,4 кВ (точку врезки, марку и сечение провода, протяженность уточнить при проектировании);
 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</si>
  <si>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ВЛ-10 кВ от опоры № 42 ВЛ-10 кВ №176.120 до проектируемой ТП-10/0,4 кВ протяженностью 0,55 км (марку и сечение провода, протяженность определить при проектировании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</si>
  <si>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ВЛ-10 кВ от проектируемой ячейки 10 кВ до проектируемой ТП-10/0,4 кВ откорм-1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3.3. Увеличение сечения проводов и кабелей: реконструкция ВЛ-10 кВ №5413 с увеличением сечения провода (объем реконструкции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Ср.Ольшанка с увеличением мощности силового трансформатора (тип и мощность силового трансформатора, объем реконструкции определить при проектировании) – по основной программе филиала ОАО «МРСК Центра» -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</si>
  <si>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 xml:space="preserve">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1,5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6,5 км (марку и сечение кабеля/провода, протяженность, уточнить при проектировании) /в т.ч. 2,0 км по техническим условиям Ю-956/.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Ю-956/ - по основной программе филиала ОАО «МРСК Центра» -  «Курскэнерго».</t>
  </si>
  <si>
    <t xml:space="preserve"> 3.1. Строительство новых линий электропередачи:  строительство двух участков ВЛ-10 кВ от проектируемых ВЛ-10 кВ «площадка репродуктор – площадка откорм-2»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</si>
  <si>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участка ВЛ-10 кВ от проектируемой ВЛ-10 кВ ПС 35/10 кВ Ср.Ольшанка - площадка репродуктора до проектируемой ТП-10/0,4 кВ откорм-1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Ю-953/.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          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</si>
  <si>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3,0 км (марку и сечение кабеля/провода, протяженность, уточнить при проектировании) /в т.ч. 2,0 км по техническим условиям Ю-957/;
строительство участка ВЛ-10 кВ от ВЛ-10 кВ №562 (точку врезки уточнить при проектировании) до проектируемой ТП-10/0,4 кВ протяженностью 8,0 км (марку и сечение кабеля/провода, протяженность, уточнить при проектировании) /в т.ч. 6,5 км по техническим условиям Ю-956, Ю-957/.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 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Ю-956, Ю-957/ - по основной программе филиала ОАО «МРСК Центра» - «Курскэнерго».</t>
  </si>
  <si>
    <t>3.1. Строительство новых линий электропередачи:  строительство двух участков ВЛ-10 кВ от проектируемых ВЛ-10 кВ «ПС 35/10 кВ Пристень – площадка репродуктора»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3.5. Расширение распределительных устройств: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</si>
  <si>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3.1. Строительство новых линий электропередачи:  строительство участка ВЛ-10 кВ от проектируемой ВЛ-10 кВ «ф.№515 – площадка откорм-1» (точку врезки определить при проектировании) до проектируемой ТП-10/0,4 кВ откорм-2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репродуктора» до проектируемой ТП-10/0,4 кВ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
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Ю-953, Ю-954/.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</si>
  <si>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3.1. Строительство новых линий электропередачи:  строительство участка ВЛ-10 кВ от проектируемой ВЛ-10 кВ «ф.№5413 – площадка откорм-1» (точку врезки определить при проектировании) до проектируемой ТП-10/0,4 кВ (марку и сечение кабеля/провода, протяженность, уточнить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3.5. Расширение распределительных устройств: 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«Курскэнерго;
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
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</si>
  <si>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 кВ от ВЛ-10кВ №7.11.5 до проектируемой ТП-10/0,4 кВ протяженностью 0,01 км (марку и сечение провода, протяженность уточнить при проектировании);
- строительство участка ВЛ-10 кВ от ВЛ-10кВ №7.3.8 до ВЛ-10 кВ 7.3.17 протяженностью 0,2 км (марку и сечение провода, протяженность уточнить при проектировании);                                    
- строительство участка ВЛ-10 кВ от ВЛ-10кВ №7.3.17 до проектируемой ТП-10/0,4 кВ протяженностью 2,2 км (марку и сечение провода, протяженность уточнить при проектировании); строительство ТП-10/0,4 кВ с 2 силовыми трансформаторами мощностью 630 кВА каждый (тип ТП, мощность силового трансформатора, схему соединений РУ-10 кВ и РУ-0,4 кВ, количество и параметры оборудования определить проектом).     Учет электроэнергии выполнить в соответствии с Правиламиперевод ВЛ-10 кВ 7.3.17 на I с.ш. ПС 110/35/10 кВ Басово - за счет средств тарифа на передачу э/э.  выполнить реконструкцию ячейки 10 кВ №8 ПС 110/35/10 кВ Басово с заменой МВ-10 кВ на ВВ-10 кВ (объем реконструкции определить при проектировании) - за счет средств тарифа на передачу э/э.</t>
  </si>
  <si>
    <t>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3 км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ПУЭ3.7. Модернизация электрооборудования: реконструкция ячеек №562 и №5614 РУ-10 кВ ПС 35/10 кВ Пселец (объем реконструкции определить при проектировании) – по основной программе филиала ОАО «МРСК Центра» - «Курскэнерго».</t>
  </si>
  <si>
    <t xml:space="preserve"> 3.1. Строительство новых линий электропередачи:  строительство двух ВЛ-10 кВ от РУ-10 кВ  ПС 35/10 кВ Пристень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</si>
  <si>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репродуктора (марку и сечение кабеля/провода, протяженность определить при проектировании);
строительство ВЛ-10 кВ от проектируемой ячейки 10 кВ ПС 35/10 кВ Ср.Ольшанка до проектируемой ТП-10/0,4 кВ репродуктора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определить при проектировании).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проектировании). – по основной программе филиала ОАО «МРСК Центра» - «Курскэнерго». 3.7. Модернизация электрооборудования: реконструкция ячейки №515 РУ-10 кВ ПС 110/35/10 кВ Бобрышово (объем реконструкции определить при проектировании) –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 /аналогично техническим условиям Ю-953/ - по основной программе филиала ОАО «МРСК Центра» - «Курскэнерго».</t>
  </si>
  <si>
    <t>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репродуктор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</si>
  <si>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/аналогично техническим условиям С-804/     строительство ТП-10/0,4 кВ (тип ТП,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 /аналогично техническим условиям С-804/</t>
  </si>
  <si>
    <t>ПРИЛОЖЕНИЕ №5</t>
  </si>
  <si>
    <t>РЭС</t>
  </si>
  <si>
    <t xml:space="preserve">Кореневский </t>
  </si>
  <si>
    <t>Курский</t>
  </si>
  <si>
    <t>Итого 2012г</t>
  </si>
  <si>
    <t>строительство участка ВЛ-10 кВ от опоры №60 ВЛ-10 кВ №61110 до проектируемой ТП-10/0,4 кВ протяженностью 0,6 км (марку и сечение провода, протяженность уточнить при проектировании). строительство ТП-10/0,4 кВ с силовым трансформатором мощностью 10 кВА (ти</t>
  </si>
  <si>
    <t>строительство ВЛ-0,4 кВ протяженностью 0,3 км от ТП-10/0,4 кВ №8/63 до границ земельного участка заявителя (марку и сечение провода, протяженность определить при проектировании) – /в т.ч. 0,3 км по техническим условиям Ц-3288/.</t>
  </si>
  <si>
    <t>28а</t>
  </si>
  <si>
    <t>Итого 2011</t>
  </si>
  <si>
    <t>Номера Лотов</t>
  </si>
  <si>
    <t>квартира</t>
  </si>
  <si>
    <t>40451080</t>
  </si>
  <si>
    <t>40434115</t>
  </si>
  <si>
    <t>40466638</t>
  </si>
  <si>
    <t>40464377</t>
  </si>
  <si>
    <t>40466634</t>
  </si>
  <si>
    <t>40463944</t>
  </si>
  <si>
    <t>40464900</t>
  </si>
  <si>
    <t>40475534</t>
  </si>
  <si>
    <t>40459380</t>
  </si>
  <si>
    <t>Железногорский</t>
  </si>
  <si>
    <t>Фатежский</t>
  </si>
  <si>
    <t>Сметная стоимость, тыс. руб. без НДС</t>
  </si>
  <si>
    <t>Карелов Сергей Евгеньевич</t>
  </si>
  <si>
    <t>ИП Алексеев Владимир Васильевич</t>
  </si>
  <si>
    <t>Рудской Александр Евгеньевич</t>
  </si>
  <si>
    <t>ООО "Гермес плюс"</t>
  </si>
  <si>
    <t>Виснап Константин Эдуардович</t>
  </si>
  <si>
    <t>Лоскутова Оксана Анатольевна</t>
  </si>
  <si>
    <t>Рыжанков Олег Александрович</t>
  </si>
  <si>
    <t>Кудрявцев Вячеслав Петрович</t>
  </si>
  <si>
    <t>Дьяконов Дмитрий Алексеевич</t>
  </si>
  <si>
    <t>Пилюгина Ольга Владимировна</t>
  </si>
  <si>
    <t>СНТ «Родничок»</t>
  </si>
  <si>
    <t>Лукьянчиков Иван Михайлович</t>
  </si>
  <si>
    <t>Надобных Николай Васильевич</t>
  </si>
  <si>
    <t>Кандалов Виктор Александрович</t>
  </si>
  <si>
    <t>передвижной вагончик</t>
  </si>
  <si>
    <t>307100, Курская обл, г. Фатеж, ул. Загородняя, д. 70 А. кв.1.</t>
  </si>
  <si>
    <t>Курская обл., Хомутовский р-он, Хомутовское лесничество, квартал 35</t>
  </si>
  <si>
    <t>Курская область, Железногорский район, д. Панино, д. № 9</t>
  </si>
  <si>
    <t>Курская обл., Железногорский р-н, д. Копенки</t>
  </si>
  <si>
    <t>Курская обл., Железногорский р-н, сл. Михайловка, пер. Больничный, д. 6</t>
  </si>
  <si>
    <t>Курская обл., г. Железногорск, СН "Городские сады", участок №1460</t>
  </si>
  <si>
    <t>Курская обл., г. Железногорск, СНТ "Городские сады", д. 1583</t>
  </si>
  <si>
    <t>Курская обл., Железногорский р-н, п. Студенок, ул. Новый квартал, участок №3</t>
  </si>
  <si>
    <t>307119, Курская обл, Фатежский р-н, Русановский с/с, Садоводческое товарищество "Труд"№ 127</t>
  </si>
  <si>
    <t>Курская обл., г. Железногорск, СНТ "Городские сады", участок №1441</t>
  </si>
  <si>
    <t>Курская обл., г. Железногорск, д. Трубичино</t>
  </si>
  <si>
    <t>Курская обл., г. Железногорск, СНТ "Городские сады", участок №1457</t>
  </si>
  <si>
    <t>Курская область, Железногорский р-н, Разветьевский с/с., с. Разветье, кад. 46:06:081702:176</t>
  </si>
  <si>
    <t>Курская обл., г. Железногорск, СНТ "Городские сады", участок №1448</t>
  </si>
  <si>
    <t>С-1063/1988-ОРЗТП/2011, ДС №1 от 09.02.2012 от 08.12.11г.</t>
  </si>
  <si>
    <t>С-1057/2064-ОРЗТП/2011 от 12.12.11г.</t>
  </si>
  <si>
    <t>С-1066/2123-ОРЗТП/2011 от 15.12.11г.</t>
  </si>
  <si>
    <t>С-1022/2054-ОРЗТП/2011 от 16.12.11г.</t>
  </si>
  <si>
    <t>С-1086/2107-ОРЗТП/2011 от 26.12.11г.</t>
  </si>
  <si>
    <t>С-1081/3-ОРЗТП/2012 от 10.01.12г.</t>
  </si>
  <si>
    <t>С-1083/12-ОРЗТП/2012 от 10.01.12г.</t>
  </si>
  <si>
    <t>С-1098/11-ОРЗТП/2012 от 10.01.12г.</t>
  </si>
  <si>
    <t>С-1097/46-ОРЗТП/2012 от 11.01.12г.</t>
  </si>
  <si>
    <t>С-1085/17-ОРЗТП/2012 от 11.01.12г.</t>
  </si>
  <si>
    <t>С-1088/38-ОРЗТП/2012 от 11.01.12г.</t>
  </si>
  <si>
    <t>С-1084/37-ОРЗТП/2012 от 13.01.12г.</t>
  </si>
  <si>
    <t>С-1060/90-ОРЗТП/2012 от 26.01.12г.</t>
  </si>
  <si>
    <t>С-1103/158-ОРЗТП/2012 от 10.02.12г.</t>
  </si>
  <si>
    <t>строительство участка ВЛ-0,4 кВ № 1 протяженностью 0,2 км от опоры № 12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</si>
  <si>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ВЛ-0,4 кВ № 1 протяженностью 0,15 км от опоры № 2 до границы участка заявителя (точку врезки, марку и сечение провода, протяженность уточнить при проектировании).</t>
  </si>
  <si>
    <t xml:space="preserve"> - строительство участка ВЛ-0,4 кВ протяженностью 0,08 км от ТП-10/0,4 кВ №14/160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</si>
  <si>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№ 1 (ответвления от магистрали) протяженностью 0,02 км от опоры № 22 до границы земельного участка заявителя (точку врезки, марку и сечение провода, протяженность уточнить при проектировании).</t>
  </si>
  <si>
    <t>Хомутовский</t>
  </si>
  <si>
    <t>СЭС - Лот №3</t>
  </si>
  <si>
    <t>строительство участка ВЛ-0,4 кВ протяженностью 0,03 км от ВЛ-0,4 кВ №1 (точку врезки определить при проектировании) до границ земельного участка заявителя с установкой укоса на опоре №4 (марку и сечение провода, протяженность определить при проектировании)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</si>
  <si>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0,07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</si>
  <si>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0,1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 /аналогично техническим условиям № С-1084/.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</si>
  <si>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проектировании);
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уточнить при проектировании).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</si>
  <si>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ВЛ-0,4 кВ протяженностью 0,25 км от опоры №44 ВЛ-0,4 кВ №1 с установкой подставной опоры до границы земельного участка заявителя (марку и сечение провода, протяженность уточнить при проектировании) - /аналогично техническим условиям С-753/</t>
  </si>
  <si>
    <t>реконструкция ВЛ-0,4 кВ «ул. Ленина» с монтажом дополнительного провода в пролете опор №№ 3, 4, 5 (объем реконструкции, номера опор, марку и сечение провода уточнить при проектировании)</t>
  </si>
  <si>
    <t>реконструкция ТП-10/0,4 кВ №14/160 с монтажом дополнительного автоматического выключателя и вводов (тип выключателя определить при проектировании)</t>
  </si>
  <si>
    <t>Приложение №1</t>
  </si>
  <si>
    <t>По С-753 должен был быть прямой договор подряда.</t>
  </si>
  <si>
    <t>Строительство ВЛИ-0,4 кВ, км</t>
  </si>
  <si>
    <t>Строительство ВЛ-10 кВ, км</t>
  </si>
  <si>
    <t>Монтаж разъединителей 10 кВ</t>
  </si>
  <si>
    <t>Монтаж СТП 10/0,4 кВ, кВА</t>
  </si>
  <si>
    <t>сделано</t>
  </si>
  <si>
    <t>Монтаж КТП киоск 10/0,4 кВ, кВА</t>
  </si>
  <si>
    <t>Строительство ВЛЗ-10 кВ, км</t>
  </si>
  <si>
    <t>Монтаж 2-х дополнительных проводов, км по трассе</t>
  </si>
  <si>
    <t>Монтаж 1-го дополнительного провода, км по трассе</t>
  </si>
  <si>
    <t>Реконструкция ВЛИ-0,4 кВ, км, ( строительство взамен существующей)</t>
  </si>
  <si>
    <t>Монтаж  дополнительного автоматического выключателя, шт.</t>
  </si>
  <si>
    <t>ПИР, расчет режимов сети</t>
  </si>
  <si>
    <t>Монтаж  прибора учета, шт.</t>
  </si>
  <si>
    <t>Замена 4-х проводов А-25 на А-50</t>
  </si>
  <si>
    <t>Строительство КЛ-0,4 кВ, км</t>
  </si>
  <si>
    <t>Строительство КЛ-10 кВ, км</t>
  </si>
  <si>
    <t>реконструкция ячейки 10 кВ</t>
  </si>
  <si>
    <t>Монтаж  прибора учета и организация АСКУЭ, шт.</t>
  </si>
  <si>
    <t>Монтаж светильника, шт.</t>
  </si>
  <si>
    <t>Наличие объектного ТЗ</t>
  </si>
  <si>
    <t>строительство участка ВЛ-10 кВ  № 14 протяженностью 0,04 км от опоры № 108 до проектируемой ТП-10/0,4 кВ (точку врезки, марку и сечение провода, протяженность уточнить при проектировании).
10.2. 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</si>
  <si>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     № 3.1.29 протяженностью 0,09 км от опоры № 37 до проектируемой ТП-10/0,4 кВ (точку врезки, марку и сечение провода, протяженность уточнить при проектировании);
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
 10.2. Строительство новых подстанций: строительство ТП-10/0,4 кВ с силовым трансформатором мощностью 16 кВА и возможностью установки трансформатора большей мощности (тип ТП, мощность  и тип силового трансформатора, уточнить при проектировании, схему соединений РУ-10 кВ и РУ-0,4 кВ, количество и параметры определить проектом).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</si>
  <si>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– по техиническим условиям № С-1085;
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0,22 км по техническим условиям            № С-1085.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техиническим условиям № С-1085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</si>
  <si>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0,1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</t>
  </si>
  <si>
    <t>СРОК по ТЗ</t>
  </si>
  <si>
    <t>ЛОТ №3 - СЭС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</si>
</sst>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#,##0.00_ ;[Red]\-#,##0.00\ "/>
    <numFmt numFmtId="165" formatCode="#,##0_);[Red]\(#,##0\)"/>
    <numFmt numFmtId="166" formatCode="_-* #,##0.00_р_._-;\-* #,##0.00_р_._-;_-* \-??_р_._-;_-@_-"/>
    <numFmt numFmtId="167" formatCode="0.0"/>
    <numFmt numFmtId="168" formatCode="#,##0.0"/>
    <numFmt numFmtId="169" formatCode="dd\-mmm\-yy"/>
    <numFmt numFmtId="170" formatCode="0.000"/>
  </numFmts>
  <fonts count="3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sz val="9"/>
      <name val="Arial Cyr"/>
      <charset val="204"/>
    </font>
    <font>
      <sz val="16"/>
      <name val="Arial Cyr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Arial Cyr"/>
      <charset val="204"/>
    </font>
    <font>
      <sz val="14"/>
      <color rgb="FF000000"/>
      <name val="Calibri"/>
      <family val="2"/>
      <charset val="204"/>
    </font>
    <font>
      <i/>
      <sz val="14"/>
      <name val="Arial Cyr"/>
      <charset val="204"/>
    </font>
    <font>
      <b/>
      <sz val="16"/>
      <name val="Arial Cyr"/>
      <charset val="204"/>
    </font>
    <font>
      <b/>
      <sz val="14"/>
      <name val="Arial Cyr"/>
      <charset val="204"/>
    </font>
    <font>
      <sz val="14"/>
      <color indexed="8"/>
      <name val="Arial Cyr"/>
      <charset val="204"/>
    </font>
    <font>
      <i/>
      <sz val="16"/>
      <name val="Arial Cyr"/>
      <charset val="204"/>
    </font>
    <font>
      <sz val="16"/>
      <color indexed="8"/>
      <name val="Arial Cyr"/>
      <charset val="204"/>
    </font>
    <font>
      <sz val="16"/>
      <color theme="1"/>
      <name val="Arial Cyr"/>
      <charset val="204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sz val="18"/>
      <name val="Arial Cyr"/>
      <charset val="204"/>
    </font>
    <font>
      <sz val="18"/>
      <color theme="1"/>
      <name val="Arial Cyr"/>
      <charset val="204"/>
    </font>
    <font>
      <b/>
      <sz val="18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3">
    <xf numFmtId="0" fontId="0" fillId="0" borderId="0"/>
    <xf numFmtId="0" fontId="6" fillId="0" borderId="0"/>
    <xf numFmtId="0" fontId="2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7" fillId="0" borderId="0">
      <alignment vertical="top"/>
    </xf>
    <xf numFmtId="43" fontId="2" fillId="0" borderId="0" applyFont="0" applyFill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</cellStyleXfs>
  <cellXfs count="383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13" fillId="0" borderId="2" xfId="0" applyFont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10" fontId="8" fillId="0" borderId="2" xfId="5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0" xfId="0" applyFill="1"/>
    <xf numFmtId="0" fontId="0" fillId="0" borderId="0" xfId="0" applyFill="1" applyBorder="1"/>
    <xf numFmtId="0" fontId="0" fillId="0" borderId="2" xfId="0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167" fontId="9" fillId="0" borderId="2" xfId="1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0" fillId="3" borderId="2" xfId="0" applyFill="1" applyBorder="1" applyAlignment="1">
      <alignment horizontal="center" vertical="center"/>
    </xf>
    <xf numFmtId="168" fontId="8" fillId="2" borderId="2" xfId="8" applyNumberFormat="1" applyFont="1" applyFill="1" applyBorder="1" applyAlignment="1" applyProtection="1">
      <alignment horizontal="center" vertical="center" wrapText="1"/>
      <protection locked="0"/>
    </xf>
    <xf numFmtId="0" fontId="8" fillId="4" borderId="0" xfId="0" applyNumberFormat="1" applyFont="1" applyFill="1" applyAlignment="1">
      <alignment horizontal="center" vertical="center" wrapText="1"/>
    </xf>
    <xf numFmtId="168" fontId="8" fillId="4" borderId="2" xfId="8" applyNumberFormat="1" applyFont="1" applyFill="1" applyBorder="1" applyAlignment="1" applyProtection="1">
      <alignment horizontal="center" vertical="center" wrapText="1"/>
      <protection locked="0"/>
    </xf>
    <xf numFmtId="0" fontId="8" fillId="4" borderId="2" xfId="0" applyNumberFormat="1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wrapText="1"/>
    </xf>
    <xf numFmtId="169" fontId="1" fillId="0" borderId="1" xfId="12" applyNumberFormat="1" applyFont="1" applyFill="1" applyBorder="1" applyAlignment="1">
      <alignment horizontal="right" wrapText="1"/>
    </xf>
    <xf numFmtId="0" fontId="1" fillId="0" borderId="1" xfId="12" applyFont="1" applyFill="1" applyBorder="1" applyAlignment="1">
      <alignment horizontal="right" wrapText="1"/>
    </xf>
    <xf numFmtId="0" fontId="1" fillId="0" borderId="0" xfId="12" applyFont="1" applyFill="1" applyBorder="1" applyAlignment="1">
      <alignment horizontal="right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/>
    <xf numFmtId="0" fontId="0" fillId="0" borderId="6" xfId="0" applyFill="1" applyBorder="1" applyAlignment="1"/>
    <xf numFmtId="0" fontId="0" fillId="5" borderId="2" xfId="0" applyFill="1" applyBorder="1" applyAlignment="1">
      <alignment horizontal="center" vertical="center"/>
    </xf>
    <xf numFmtId="0" fontId="8" fillId="5" borderId="2" xfId="0" applyNumberFormat="1" applyFont="1" applyFill="1" applyBorder="1" applyAlignment="1">
      <alignment horizontal="center" vertical="center" wrapText="1"/>
    </xf>
    <xf numFmtId="14" fontId="8" fillId="5" borderId="2" xfId="0" applyNumberFormat="1" applyFont="1" applyFill="1" applyBorder="1" applyAlignment="1">
      <alignment horizontal="center" vertical="center" wrapText="1"/>
    </xf>
    <xf numFmtId="0" fontId="1" fillId="5" borderId="1" xfId="12" applyFont="1" applyFill="1" applyBorder="1" applyAlignment="1">
      <alignment horizontal="right" wrapText="1"/>
    </xf>
    <xf numFmtId="0" fontId="1" fillId="5" borderId="0" xfId="12" applyFont="1" applyFill="1" applyBorder="1" applyAlignment="1">
      <alignment horizontal="right" wrapText="1"/>
    </xf>
    <xf numFmtId="2" fontId="8" fillId="5" borderId="2" xfId="0" applyNumberFormat="1" applyFont="1" applyFill="1" applyBorder="1" applyAlignment="1">
      <alignment horizontal="center" vertical="center" wrapText="1"/>
    </xf>
    <xf numFmtId="2" fontId="8" fillId="5" borderId="11" xfId="0" applyNumberFormat="1" applyFont="1" applyFill="1" applyBorder="1" applyAlignment="1">
      <alignment horizontal="center" vertical="center" wrapText="1"/>
    </xf>
    <xf numFmtId="10" fontId="8" fillId="5" borderId="2" xfId="5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 applyProtection="1">
      <alignment vertical="center" wrapText="1"/>
    </xf>
    <xf numFmtId="0" fontId="0" fillId="5" borderId="2" xfId="0" applyFill="1" applyBorder="1"/>
    <xf numFmtId="167" fontId="16" fillId="0" borderId="2" xfId="10" applyNumberFormat="1" applyFont="1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7" fillId="6" borderId="2" xfId="0" applyFont="1" applyFill="1" applyBorder="1" applyAlignment="1" applyProtection="1">
      <alignment vertical="center" wrapText="1"/>
    </xf>
    <xf numFmtId="0" fontId="16" fillId="2" borderId="0" xfId="0" applyNumberFormat="1" applyFont="1" applyFill="1" applyAlignment="1">
      <alignment horizontal="center" vertical="center" wrapText="1"/>
    </xf>
    <xf numFmtId="0" fontId="16" fillId="6" borderId="0" xfId="0" applyNumberFormat="1" applyFont="1" applyFill="1" applyAlignment="1">
      <alignment horizontal="center" vertical="center" wrapText="1"/>
    </xf>
    <xf numFmtId="0" fontId="18" fillId="2" borderId="0" xfId="0" applyNumberFormat="1" applyFont="1" applyFill="1" applyAlignment="1">
      <alignment horizontal="center" vertical="center" wrapText="1"/>
    </xf>
    <xf numFmtId="0" fontId="18" fillId="6" borderId="0" xfId="0" applyNumberFormat="1" applyFont="1" applyFill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 wrapText="1"/>
    </xf>
    <xf numFmtId="0" fontId="16" fillId="6" borderId="2" xfId="0" applyNumberFormat="1" applyFont="1" applyFill="1" applyBorder="1" applyAlignment="1">
      <alignment horizontal="center" vertical="center" wrapText="1"/>
    </xf>
    <xf numFmtId="43" fontId="16" fillId="2" borderId="2" xfId="8" applyFont="1" applyFill="1" applyBorder="1" applyAlignment="1">
      <alignment horizontal="center" vertical="center" wrapText="1"/>
    </xf>
    <xf numFmtId="43" fontId="16" fillId="6" borderId="2" xfId="8" applyFont="1" applyFill="1" applyBorder="1" applyAlignment="1">
      <alignment horizontal="center" vertical="center" wrapText="1"/>
    </xf>
    <xf numFmtId="0" fontId="17" fillId="2" borderId="2" xfId="0" applyFont="1" applyFill="1" applyBorder="1" applyAlignment="1" applyProtection="1">
      <alignment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0" fillId="0" borderId="0" xfId="0" applyBorder="1"/>
    <xf numFmtId="0" fontId="0" fillId="3" borderId="0" xfId="0" applyFill="1" applyBorder="1"/>
    <xf numFmtId="0" fontId="1" fillId="0" borderId="14" xfId="12" applyFont="1" applyFill="1" applyBorder="1" applyAlignment="1">
      <alignment wrapText="1"/>
    </xf>
    <xf numFmtId="169" fontId="1" fillId="0" borderId="14" xfId="12" applyNumberFormat="1" applyFont="1" applyFill="1" applyBorder="1" applyAlignment="1">
      <alignment horizontal="right" wrapText="1"/>
    </xf>
    <xf numFmtId="167" fontId="16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167" fontId="20" fillId="5" borderId="2" xfId="0" applyNumberFormat="1" applyFont="1" applyFill="1" applyBorder="1"/>
    <xf numFmtId="0" fontId="0" fillId="0" borderId="6" xfId="0" applyBorder="1"/>
    <xf numFmtId="0" fontId="11" fillId="0" borderId="0" xfId="0" applyFont="1"/>
    <xf numFmtId="0" fontId="11" fillId="0" borderId="2" xfId="0" applyFont="1" applyBorder="1"/>
    <xf numFmtId="0" fontId="11" fillId="0" borderId="0" xfId="0" applyFont="1" applyFill="1"/>
    <xf numFmtId="0" fontId="11" fillId="6" borderId="2" xfId="0" applyFont="1" applyFill="1" applyBorder="1"/>
    <xf numFmtId="0" fontId="11" fillId="7" borderId="2" xfId="0" applyFont="1" applyFill="1" applyBorder="1"/>
    <xf numFmtId="0" fontId="11" fillId="0" borderId="2" xfId="0" applyFont="1" applyFill="1" applyBorder="1"/>
    <xf numFmtId="0" fontId="19" fillId="0" borderId="2" xfId="0" applyFont="1" applyFill="1" applyBorder="1"/>
    <xf numFmtId="0" fontId="19" fillId="0" borderId="2" xfId="0" applyFont="1" applyBorder="1"/>
    <xf numFmtId="0" fontId="0" fillId="8" borderId="2" xfId="0" applyFill="1" applyBorder="1" applyAlignment="1">
      <alignment vertical="center"/>
    </xf>
    <xf numFmtId="0" fontId="10" fillId="8" borderId="2" xfId="0" applyNumberFormat="1" applyFont="1" applyFill="1" applyBorder="1" applyAlignment="1">
      <alignment horizontal="center" vertical="center" wrapText="1"/>
    </xf>
    <xf numFmtId="0" fontId="0" fillId="8" borderId="0" xfId="0" applyFill="1"/>
    <xf numFmtId="0" fontId="16" fillId="0" borderId="0" xfId="0" applyFont="1" applyFill="1"/>
    <xf numFmtId="0" fontId="16" fillId="0" borderId="0" xfId="0" applyFont="1" applyFill="1" applyBorder="1"/>
    <xf numFmtId="0" fontId="16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15" fillId="0" borderId="15" xfId="0" applyFont="1" applyFill="1" applyBorder="1" applyAlignment="1" applyProtection="1">
      <alignment vertical="center" wrapText="1"/>
    </xf>
    <xf numFmtId="14" fontId="16" fillId="0" borderId="2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9" borderId="0" xfId="0" applyFill="1"/>
    <xf numFmtId="0" fontId="0" fillId="9" borderId="0" xfId="0" applyFill="1" applyAlignment="1">
      <alignment horizontal="center"/>
    </xf>
    <xf numFmtId="0" fontId="0" fillId="9" borderId="2" xfId="0" applyFill="1" applyBorder="1" applyAlignment="1">
      <alignment horizontal="center" vertical="center" wrapText="1"/>
    </xf>
    <xf numFmtId="2" fontId="8" fillId="9" borderId="2" xfId="0" applyNumberFormat="1" applyFont="1" applyFill="1" applyBorder="1" applyAlignment="1">
      <alignment horizontal="center" vertical="center" wrapText="1"/>
    </xf>
    <xf numFmtId="10" fontId="8" fillId="9" borderId="2" xfId="5" applyNumberFormat="1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/>
    </xf>
    <xf numFmtId="2" fontId="8" fillId="9" borderId="11" xfId="0" applyNumberFormat="1" applyFont="1" applyFill="1" applyBorder="1" applyAlignment="1">
      <alignment horizontal="center" vertical="center" wrapText="1"/>
    </xf>
    <xf numFmtId="2" fontId="8" fillId="9" borderId="0" xfId="0" applyNumberFormat="1" applyFont="1" applyFill="1" applyBorder="1" applyAlignment="1">
      <alignment horizontal="center" vertical="center" wrapText="1"/>
    </xf>
    <xf numFmtId="0" fontId="11" fillId="9" borderId="0" xfId="0" applyFont="1" applyFill="1"/>
    <xf numFmtId="0" fontId="8" fillId="9" borderId="2" xfId="0" applyNumberFormat="1" applyFont="1" applyFill="1" applyBorder="1" applyAlignment="1">
      <alignment horizontal="center" vertical="center" wrapText="1"/>
    </xf>
    <xf numFmtId="0" fontId="0" fillId="9" borderId="2" xfId="0" applyFill="1" applyBorder="1"/>
    <xf numFmtId="0" fontId="0" fillId="9" borderId="4" xfId="0" applyFill="1" applyBorder="1" applyAlignment="1">
      <alignment horizontal="center" vertical="center" wrapText="1"/>
    </xf>
    <xf numFmtId="0" fontId="0" fillId="9" borderId="2" xfId="0" applyFill="1" applyBorder="1" applyAlignment="1"/>
    <xf numFmtId="0" fontId="0" fillId="9" borderId="6" xfId="0" applyFill="1" applyBorder="1" applyAlignment="1"/>
    <xf numFmtId="0" fontId="13" fillId="9" borderId="2" xfId="0" applyFont="1" applyFill="1" applyBorder="1" applyAlignment="1">
      <alignment horizontal="center"/>
    </xf>
    <xf numFmtId="167" fontId="9" fillId="9" borderId="2" xfId="10" applyNumberFormat="1" applyFont="1" applyFill="1" applyBorder="1" applyAlignment="1" applyProtection="1">
      <alignment horizontal="center" vertical="center" wrapText="1"/>
      <protection locked="0"/>
    </xf>
    <xf numFmtId="0" fontId="17" fillId="6" borderId="15" xfId="0" applyFont="1" applyFill="1" applyBorder="1" applyAlignment="1" applyProtection="1">
      <alignment vertical="center" wrapText="1"/>
    </xf>
    <xf numFmtId="0" fontId="0" fillId="0" borderId="15" xfId="0" applyFill="1" applyBorder="1" applyAlignment="1">
      <alignment horizontal="center" vertical="center"/>
    </xf>
    <xf numFmtId="0" fontId="16" fillId="0" borderId="15" xfId="0" applyNumberFormat="1" applyFont="1" applyFill="1" applyBorder="1" applyAlignment="1">
      <alignment horizontal="center" vertical="center" wrapText="1"/>
    </xf>
    <xf numFmtId="14" fontId="16" fillId="0" borderId="15" xfId="0" applyNumberFormat="1" applyFont="1" applyFill="1" applyBorder="1" applyAlignment="1">
      <alignment horizontal="center" vertical="center" wrapText="1"/>
    </xf>
    <xf numFmtId="2" fontId="8" fillId="9" borderId="15" xfId="0" applyNumberFormat="1" applyFont="1" applyFill="1" applyBorder="1" applyAlignment="1">
      <alignment horizontal="center" vertical="center" wrapText="1"/>
    </xf>
    <xf numFmtId="2" fontId="8" fillId="9" borderId="21" xfId="0" applyNumberFormat="1" applyFont="1" applyFill="1" applyBorder="1" applyAlignment="1">
      <alignment horizontal="center" vertical="center" wrapText="1"/>
    </xf>
    <xf numFmtId="10" fontId="8" fillId="9" borderId="15" xfId="5" applyNumberFormat="1" applyFont="1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/>
    </xf>
    <xf numFmtId="0" fontId="0" fillId="9" borderId="15" xfId="0" applyFill="1" applyBorder="1"/>
    <xf numFmtId="0" fontId="8" fillId="9" borderId="15" xfId="0" applyNumberFormat="1" applyFont="1" applyFill="1" applyBorder="1" applyAlignment="1">
      <alignment horizontal="center" vertical="center" wrapText="1"/>
    </xf>
    <xf numFmtId="0" fontId="0" fillId="3" borderId="15" xfId="0" applyFill="1" applyBorder="1"/>
    <xf numFmtId="0" fontId="17" fillId="2" borderId="15" xfId="0" applyFont="1" applyFill="1" applyBorder="1" applyAlignment="1" applyProtection="1">
      <alignment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4" borderId="15" xfId="0" applyNumberFormat="1" applyFont="1" applyFill="1" applyBorder="1" applyAlignment="1">
      <alignment horizontal="center" vertical="center" wrapText="1"/>
    </xf>
    <xf numFmtId="167" fontId="9" fillId="0" borderId="15" xfId="10" applyNumberFormat="1" applyFont="1" applyFill="1" applyBorder="1" applyAlignment="1" applyProtection="1">
      <alignment horizontal="center" vertical="center" wrapText="1"/>
      <protection locked="0"/>
    </xf>
    <xf numFmtId="167" fontId="8" fillId="0" borderId="15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/>
    <xf numFmtId="0" fontId="0" fillId="10" borderId="0" xfId="0" applyFill="1"/>
    <xf numFmtId="0" fontId="0" fillId="10" borderId="2" xfId="0" applyFill="1" applyBorder="1" applyAlignment="1">
      <alignment horizontal="center" vertical="center" wrapText="1"/>
    </xf>
    <xf numFmtId="167" fontId="8" fillId="10" borderId="2" xfId="0" applyNumberFormat="1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/>
    </xf>
    <xf numFmtId="0" fontId="0" fillId="10" borderId="2" xfId="0" applyFill="1" applyBorder="1"/>
    <xf numFmtId="0" fontId="0" fillId="10" borderId="2" xfId="0" applyFill="1" applyBorder="1" applyAlignment="1"/>
    <xf numFmtId="0" fontId="8" fillId="10" borderId="2" xfId="0" applyNumberFormat="1" applyFont="1" applyFill="1" applyBorder="1" applyAlignment="1">
      <alignment horizontal="center" vertical="center" wrapText="1"/>
    </xf>
    <xf numFmtId="0" fontId="0" fillId="10" borderId="15" xfId="0" applyFill="1" applyBorder="1"/>
    <xf numFmtId="0" fontId="16" fillId="10" borderId="2" xfId="0" applyNumberFormat="1" applyFont="1" applyFill="1" applyBorder="1" applyAlignment="1">
      <alignment horizontal="center" vertical="center" wrapText="1"/>
    </xf>
    <xf numFmtId="0" fontId="19" fillId="0" borderId="15" xfId="0" applyFont="1" applyFill="1" applyBorder="1"/>
    <xf numFmtId="0" fontId="0" fillId="10" borderId="2" xfId="0" applyFill="1" applyBorder="1" applyAlignment="1">
      <alignment horizontal="center" vertical="center"/>
    </xf>
    <xf numFmtId="14" fontId="16" fillId="10" borderId="2" xfId="0" applyNumberFormat="1" applyFont="1" applyFill="1" applyBorder="1" applyAlignment="1">
      <alignment horizontal="center" vertical="center" wrapText="1"/>
    </xf>
    <xf numFmtId="2" fontId="8" fillId="10" borderId="2" xfId="0" applyNumberFormat="1" applyFont="1" applyFill="1" applyBorder="1" applyAlignment="1">
      <alignment horizontal="center" vertical="center" wrapText="1"/>
    </xf>
    <xf numFmtId="2" fontId="8" fillId="10" borderId="11" xfId="0" applyNumberFormat="1" applyFont="1" applyFill="1" applyBorder="1" applyAlignment="1">
      <alignment horizontal="center" vertical="center" wrapText="1"/>
    </xf>
    <xf numFmtId="10" fontId="8" fillId="10" borderId="2" xfId="5" applyNumberFormat="1" applyFont="1" applyFill="1" applyBorder="1" applyAlignment="1">
      <alignment horizontal="center" vertical="center" wrapText="1"/>
    </xf>
    <xf numFmtId="0" fontId="15" fillId="10" borderId="2" xfId="0" applyFont="1" applyFill="1" applyBorder="1" applyAlignment="1" applyProtection="1">
      <alignment vertical="center" wrapText="1"/>
    </xf>
    <xf numFmtId="0" fontId="17" fillId="10" borderId="2" xfId="0" applyFont="1" applyFill="1" applyBorder="1" applyAlignment="1" applyProtection="1">
      <alignment vertical="center" wrapText="1"/>
    </xf>
    <xf numFmtId="0" fontId="0" fillId="10" borderId="0" xfId="0" applyFill="1" applyAlignment="1">
      <alignment horizontal="center"/>
    </xf>
    <xf numFmtId="167" fontId="9" fillId="10" borderId="2" xfId="10" applyNumberFormat="1" applyFont="1" applyFill="1" applyBorder="1" applyAlignment="1" applyProtection="1">
      <alignment horizontal="center" vertical="center" wrapText="1"/>
      <protection locked="0"/>
    </xf>
    <xf numFmtId="0" fontId="11" fillId="10" borderId="2" xfId="0" applyFont="1" applyFill="1" applyBorder="1"/>
    <xf numFmtId="0" fontId="19" fillId="10" borderId="2" xfId="0" applyFont="1" applyFill="1" applyBorder="1"/>
    <xf numFmtId="0" fontId="17" fillId="0" borderId="2" xfId="0" applyFont="1" applyFill="1" applyBorder="1" applyAlignment="1" applyProtection="1">
      <alignment vertical="center" wrapText="1"/>
    </xf>
    <xf numFmtId="0" fontId="11" fillId="0" borderId="19" xfId="0" applyFont="1" applyFill="1" applyBorder="1"/>
    <xf numFmtId="0" fontId="0" fillId="0" borderId="15" xfId="0" applyFill="1" applyBorder="1"/>
    <xf numFmtId="0" fontId="11" fillId="0" borderId="0" xfId="0" applyFont="1" applyFill="1" applyAlignment="1">
      <alignment wrapText="1"/>
    </xf>
    <xf numFmtId="0" fontId="11" fillId="0" borderId="15" xfId="0" applyFont="1" applyFill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11" fillId="0" borderId="15" xfId="0" applyNumberFormat="1" applyFont="1" applyFill="1" applyBorder="1" applyAlignment="1">
      <alignment horizontal="center" vertical="center" wrapText="1"/>
    </xf>
    <xf numFmtId="168" fontId="11" fillId="0" borderId="15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>
      <alignment horizontal="center" vertical="center" wrapText="1"/>
    </xf>
    <xf numFmtId="14" fontId="11" fillId="0" borderId="15" xfId="0" applyNumberFormat="1" applyFont="1" applyFill="1" applyBorder="1" applyAlignment="1">
      <alignment horizontal="center" vertical="center" wrapText="1"/>
    </xf>
    <xf numFmtId="2" fontId="11" fillId="0" borderId="15" xfId="0" applyNumberFormat="1" applyFont="1" applyFill="1" applyBorder="1" applyAlignment="1">
      <alignment horizontal="center" vertical="center" wrapText="1"/>
    </xf>
    <xf numFmtId="2" fontId="11" fillId="0" borderId="21" xfId="0" applyNumberFormat="1" applyFont="1" applyFill="1" applyBorder="1" applyAlignment="1">
      <alignment horizontal="center" vertical="center" wrapText="1"/>
    </xf>
    <xf numFmtId="10" fontId="11" fillId="0" borderId="15" xfId="5" applyNumberFormat="1" applyFont="1" applyFill="1" applyBorder="1" applyAlignment="1">
      <alignment horizontal="center" vertical="center" wrapText="1"/>
    </xf>
    <xf numFmtId="167" fontId="11" fillId="0" borderId="15" xfId="10" applyNumberFormat="1" applyFont="1" applyFill="1" applyBorder="1" applyAlignment="1" applyProtection="1">
      <alignment horizontal="center" vertical="center" wrapText="1"/>
      <protection locked="0"/>
    </xf>
    <xf numFmtId="167" fontId="11" fillId="0" borderId="15" xfId="0" applyNumberFormat="1" applyFont="1" applyFill="1" applyBorder="1" applyAlignment="1">
      <alignment horizontal="center" vertical="center" wrapText="1"/>
    </xf>
    <xf numFmtId="167" fontId="19" fillId="0" borderId="15" xfId="0" applyNumberFormat="1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wrapText="1"/>
    </xf>
    <xf numFmtId="0" fontId="22" fillId="0" borderId="30" xfId="0" applyNumberFormat="1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wrapText="1"/>
    </xf>
    <xf numFmtId="2" fontId="19" fillId="0" borderId="30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2" fontId="27" fillId="0" borderId="0" xfId="0" applyNumberFormat="1" applyFont="1" applyFill="1" applyAlignment="1">
      <alignment horizontal="center" vertical="center" wrapText="1"/>
    </xf>
    <xf numFmtId="167" fontId="27" fillId="0" borderId="30" xfId="0" applyNumberFormat="1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2" fontId="29" fillId="0" borderId="30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wrapText="1"/>
    </xf>
    <xf numFmtId="0" fontId="11" fillId="0" borderId="33" xfId="0" applyFont="1" applyFill="1" applyBorder="1" applyAlignment="1">
      <alignment horizontal="center" wrapText="1"/>
    </xf>
    <xf numFmtId="0" fontId="27" fillId="0" borderId="33" xfId="0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vertical="center" wrapText="1"/>
    </xf>
    <xf numFmtId="167" fontId="27" fillId="0" borderId="33" xfId="0" applyNumberFormat="1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1" fillId="0" borderId="36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2" fontId="27" fillId="0" borderId="3" xfId="0" applyNumberFormat="1" applyFont="1" applyFill="1" applyBorder="1" applyAlignment="1">
      <alignment horizontal="center" vertical="center" wrapText="1"/>
    </xf>
    <xf numFmtId="170" fontId="27" fillId="0" borderId="33" xfId="0" applyNumberFormat="1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2" fontId="27" fillId="0" borderId="30" xfId="0" applyNumberFormat="1" applyFont="1" applyFill="1" applyBorder="1" applyAlignment="1">
      <alignment horizontal="center" vertical="center" wrapText="1"/>
    </xf>
    <xf numFmtId="0" fontId="11" fillId="0" borderId="30" xfId="0" applyNumberFormat="1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wrapText="1"/>
    </xf>
    <xf numFmtId="0" fontId="11" fillId="0" borderId="30" xfId="0" applyFont="1" applyFill="1" applyBorder="1" applyAlignment="1">
      <alignment horizontal="center" vertical="center" wrapText="1"/>
    </xf>
    <xf numFmtId="167" fontId="27" fillId="0" borderId="0" xfId="0" applyNumberFormat="1" applyFont="1" applyFill="1" applyAlignment="1">
      <alignment horizontal="center" vertical="center" wrapText="1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30" xfId="5" applyNumberFormat="1" applyFont="1" applyFill="1" applyBorder="1" applyAlignment="1">
      <alignment horizontal="center" vertical="center" wrapText="1"/>
    </xf>
    <xf numFmtId="2" fontId="19" fillId="0" borderId="30" xfId="0" applyNumberFormat="1" applyFont="1" applyFill="1" applyBorder="1" applyAlignment="1">
      <alignment wrapText="1"/>
    </xf>
    <xf numFmtId="2" fontId="19" fillId="0" borderId="30" xfId="10" applyNumberFormat="1" applyFont="1" applyFill="1" applyBorder="1" applyAlignment="1" applyProtection="1">
      <alignment horizontal="center" vertical="center" wrapText="1"/>
      <protection locked="0"/>
    </xf>
    <xf numFmtId="2" fontId="19" fillId="0" borderId="30" xfId="8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Alignment="1">
      <alignment wrapText="1"/>
    </xf>
    <xf numFmtId="0" fontId="27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wrapText="1"/>
    </xf>
    <xf numFmtId="2" fontId="27" fillId="2" borderId="3" xfId="0" applyNumberFormat="1" applyFont="1" applyFill="1" applyBorder="1" applyAlignment="1">
      <alignment horizontal="center" vertical="center" wrapText="1"/>
    </xf>
    <xf numFmtId="170" fontId="27" fillId="2" borderId="33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14" fontId="11" fillId="2" borderId="15" xfId="0" applyNumberFormat="1" applyFont="1" applyFill="1" applyBorder="1" applyAlignment="1">
      <alignment horizontal="center" vertical="center" wrapText="1"/>
    </xf>
    <xf numFmtId="2" fontId="11" fillId="2" borderId="15" xfId="0" applyNumberFormat="1" applyFont="1" applyFill="1" applyBorder="1" applyAlignment="1">
      <alignment horizontal="center" vertical="center" wrapText="1"/>
    </xf>
    <xf numFmtId="2" fontId="11" fillId="2" borderId="21" xfId="0" applyNumberFormat="1" applyFont="1" applyFill="1" applyBorder="1" applyAlignment="1">
      <alignment horizontal="center" vertical="center" wrapText="1"/>
    </xf>
    <xf numFmtId="10" fontId="11" fillId="2" borderId="15" xfId="5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wrapText="1"/>
    </xf>
    <xf numFmtId="167" fontId="11" fillId="2" borderId="15" xfId="10" applyNumberFormat="1" applyFont="1" applyFill="1" applyBorder="1" applyAlignment="1" applyProtection="1">
      <alignment horizontal="center" vertical="center" wrapText="1"/>
      <protection locked="0"/>
    </xf>
    <xf numFmtId="167" fontId="11" fillId="2" borderId="15" xfId="0" applyNumberFormat="1" applyFont="1" applyFill="1" applyBorder="1" applyAlignment="1">
      <alignment horizontal="center" vertical="center" wrapText="1"/>
    </xf>
    <xf numFmtId="168" fontId="11" fillId="2" borderId="15" xfId="8" applyNumberFormat="1" applyFont="1" applyFill="1" applyBorder="1" applyAlignment="1" applyProtection="1">
      <alignment horizontal="center" vertical="center" wrapText="1"/>
      <protection locked="0"/>
    </xf>
    <xf numFmtId="167" fontId="27" fillId="2" borderId="30" xfId="0" applyNumberFormat="1" applyFont="1" applyFill="1" applyBorder="1" applyAlignment="1">
      <alignment horizontal="center" vertical="center" wrapText="1"/>
    </xf>
    <xf numFmtId="167" fontId="27" fillId="2" borderId="33" xfId="0" applyNumberFormat="1" applyFont="1" applyFill="1" applyBorder="1" applyAlignment="1">
      <alignment horizontal="center" vertical="center" wrapText="1"/>
    </xf>
    <xf numFmtId="2" fontId="27" fillId="2" borderId="30" xfId="0" applyNumberFormat="1" applyFont="1" applyFill="1" applyBorder="1" applyAlignment="1">
      <alignment horizontal="center" vertical="center" wrapText="1"/>
    </xf>
    <xf numFmtId="2" fontId="27" fillId="2" borderId="33" xfId="0" applyNumberFormat="1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 vertical="center" wrapText="1"/>
    </xf>
    <xf numFmtId="0" fontId="27" fillId="2" borderId="33" xfId="0" applyFont="1" applyFill="1" applyBorder="1" applyAlignment="1">
      <alignment horizontal="center" vertical="center" wrapText="1"/>
    </xf>
    <xf numFmtId="0" fontId="27" fillId="2" borderId="28" xfId="0" applyFont="1" applyFill="1" applyBorder="1" applyAlignment="1">
      <alignment horizontal="center" vertical="center" wrapText="1"/>
    </xf>
    <xf numFmtId="167" fontId="27" fillId="2" borderId="34" xfId="0" applyNumberFormat="1" applyFont="1" applyFill="1" applyBorder="1" applyAlignment="1">
      <alignment horizontal="center" vertical="center" wrapText="1"/>
    </xf>
    <xf numFmtId="0" fontId="27" fillId="2" borderId="29" xfId="0" applyFont="1" applyFill="1" applyBorder="1" applyAlignment="1">
      <alignment horizontal="center" vertical="center" wrapText="1"/>
    </xf>
    <xf numFmtId="0" fontId="27" fillId="2" borderId="34" xfId="0" applyFont="1" applyFill="1" applyBorder="1" applyAlignment="1">
      <alignment horizontal="center" vertical="center" wrapText="1"/>
    </xf>
    <xf numFmtId="167" fontId="27" fillId="2" borderId="25" xfId="0" applyNumberFormat="1" applyFont="1" applyFill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center" vertical="center" wrapText="1"/>
    </xf>
    <xf numFmtId="167" fontId="27" fillId="2" borderId="3" xfId="0" applyNumberFormat="1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wrapText="1"/>
    </xf>
    <xf numFmtId="0" fontId="11" fillId="0" borderId="41" xfId="0" applyFont="1" applyFill="1" applyBorder="1" applyAlignment="1">
      <alignment wrapText="1"/>
    </xf>
    <xf numFmtId="0" fontId="11" fillId="0" borderId="41" xfId="0" applyFont="1" applyFill="1" applyBorder="1" applyAlignment="1">
      <alignment horizontal="center" wrapText="1"/>
    </xf>
    <xf numFmtId="2" fontId="19" fillId="0" borderId="40" xfId="0" applyNumberFormat="1" applyFont="1" applyFill="1" applyBorder="1" applyAlignment="1">
      <alignment horizontal="center" vertical="center" wrapText="1"/>
    </xf>
    <xf numFmtId="14" fontId="11" fillId="0" borderId="40" xfId="0" applyNumberFormat="1" applyFont="1" applyFill="1" applyBorder="1" applyAlignment="1">
      <alignment horizontal="center" vertical="center" wrapText="1"/>
    </xf>
    <xf numFmtId="14" fontId="11" fillId="2" borderId="40" xfId="0" applyNumberFormat="1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textRotation="90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164" fontId="26" fillId="0" borderId="30" xfId="2" applyNumberFormat="1" applyFont="1" applyFill="1" applyBorder="1" applyAlignment="1">
      <alignment horizontal="center" vertical="center" wrapText="1"/>
    </xf>
    <xf numFmtId="0" fontId="11" fillId="0" borderId="30" xfId="0" applyNumberFormat="1" applyFont="1" applyFill="1" applyBorder="1" applyAlignment="1">
      <alignment horizontal="center" vertical="center" wrapText="1"/>
    </xf>
    <xf numFmtId="164" fontId="25" fillId="0" borderId="30" xfId="2" applyNumberFormat="1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 wrapText="1"/>
    </xf>
    <xf numFmtId="2" fontId="27" fillId="0" borderId="30" xfId="0" applyNumberFormat="1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wrapText="1"/>
    </xf>
    <xf numFmtId="0" fontId="27" fillId="0" borderId="29" xfId="0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167" fontId="19" fillId="0" borderId="24" xfId="0" applyNumberFormat="1" applyFont="1" applyFill="1" applyBorder="1" applyAlignment="1">
      <alignment horizontal="center" vertical="center" wrapText="1"/>
    </xf>
    <xf numFmtId="167" fontId="19" fillId="0" borderId="25" xfId="0" applyNumberFormat="1" applyFont="1" applyFill="1" applyBorder="1" applyAlignment="1">
      <alignment horizontal="center" vertical="center" wrapText="1"/>
    </xf>
    <xf numFmtId="167" fontId="19" fillId="0" borderId="26" xfId="0" applyNumberFormat="1" applyFont="1" applyFill="1" applyBorder="1" applyAlignment="1">
      <alignment horizontal="center" vertical="center" wrapText="1"/>
    </xf>
    <xf numFmtId="167" fontId="11" fillId="0" borderId="24" xfId="0" applyNumberFormat="1" applyFont="1" applyFill="1" applyBorder="1" applyAlignment="1">
      <alignment horizontal="center" vertical="center" wrapText="1"/>
    </xf>
    <xf numFmtId="167" fontId="11" fillId="0" borderId="25" xfId="0" applyNumberFormat="1" applyFont="1" applyFill="1" applyBorder="1" applyAlignment="1">
      <alignment horizontal="center" vertical="center" wrapText="1"/>
    </xf>
    <xf numFmtId="167" fontId="11" fillId="0" borderId="26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11" fillId="0" borderId="32" xfId="0" applyNumberFormat="1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170" fontId="27" fillId="0" borderId="38" xfId="0" applyNumberFormat="1" applyFont="1" applyFill="1" applyBorder="1" applyAlignment="1">
      <alignment horizontal="center" vertical="center" wrapText="1"/>
    </xf>
    <xf numFmtId="170" fontId="27" fillId="0" borderId="25" xfId="0" applyNumberFormat="1" applyFont="1" applyFill="1" applyBorder="1" applyAlignment="1">
      <alignment horizontal="center" vertical="center" wrapText="1"/>
    </xf>
    <xf numFmtId="170" fontId="27" fillId="0" borderId="3" xfId="0" applyNumberFormat="1" applyFont="1" applyFill="1" applyBorder="1" applyAlignment="1">
      <alignment horizontal="center" vertical="center" wrapText="1"/>
    </xf>
    <xf numFmtId="0" fontId="27" fillId="2" borderId="39" xfId="0" applyFont="1" applyFill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8" fillId="4" borderId="6" xfId="0" applyNumberFormat="1" applyFont="1" applyFill="1" applyBorder="1" applyAlignment="1">
      <alignment horizontal="center" vertical="center" wrapText="1"/>
    </xf>
    <xf numFmtId="0" fontId="8" fillId="4" borderId="4" xfId="0" applyNumberFormat="1" applyFont="1" applyFill="1" applyBorder="1" applyAlignment="1">
      <alignment horizontal="center" vertical="center" wrapText="1"/>
    </xf>
    <xf numFmtId="0" fontId="16" fillId="2" borderId="6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4" fillId="0" borderId="5" xfId="2" applyNumberFormat="1" applyFont="1" applyFill="1" applyBorder="1" applyAlignment="1">
      <alignment horizontal="center" vertical="center" wrapText="1"/>
    </xf>
    <xf numFmtId="164" fontId="14" fillId="0" borderId="3" xfId="2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164" fontId="4" fillId="2" borderId="7" xfId="2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4" fillId="2" borderId="9" xfId="2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4" borderId="6" xfId="0" applyNumberFormat="1" applyFont="1" applyFill="1" applyBorder="1" applyAlignment="1">
      <alignment horizontal="center" vertical="center" wrapText="1"/>
    </xf>
    <xf numFmtId="0" fontId="11" fillId="4" borderId="11" xfId="0" applyNumberFormat="1" applyFont="1" applyFill="1" applyBorder="1" applyAlignment="1">
      <alignment horizontal="center" vertical="center" wrapText="1"/>
    </xf>
    <xf numFmtId="0" fontId="11" fillId="4" borderId="4" xfId="0" applyNumberFormat="1" applyFont="1" applyFill="1" applyBorder="1" applyAlignment="1">
      <alignment horizontal="center" vertical="center" wrapText="1"/>
    </xf>
    <xf numFmtId="164" fontId="4" fillId="4" borderId="7" xfId="2" applyNumberFormat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164" fontId="4" fillId="4" borderId="9" xfId="2" applyNumberFormat="1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164" fontId="4" fillId="0" borderId="5" xfId="2" applyNumberFormat="1" applyFont="1" applyFill="1" applyBorder="1" applyAlignment="1">
      <alignment horizontal="center" vertical="center" wrapText="1"/>
    </xf>
    <xf numFmtId="164" fontId="4" fillId="0" borderId="3" xfId="2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textRotation="90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textRotation="90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textRotation="90"/>
    </xf>
    <xf numFmtId="0" fontId="4" fillId="9" borderId="5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16" fillId="2" borderId="20" xfId="0" applyNumberFormat="1" applyFont="1" applyFill="1" applyBorder="1" applyAlignment="1">
      <alignment horizontal="center" vertical="center" wrapText="1"/>
    </xf>
    <xf numFmtId="164" fontId="14" fillId="9" borderId="5" xfId="2" applyNumberFormat="1" applyFont="1" applyFill="1" applyBorder="1" applyAlignment="1">
      <alignment horizontal="center" vertical="center" wrapText="1"/>
    </xf>
    <xf numFmtId="164" fontId="14" fillId="9" borderId="3" xfId="2" applyNumberFormat="1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">
    <cellStyle name="Обычный" xfId="0" builtinId="0"/>
    <cellStyle name="Обычный 2" xfId="1"/>
    <cellStyle name="Обычный 2 2" xfId="2"/>
    <cellStyle name="Обычный 2 2 2" xfId="3"/>
    <cellStyle name="Обычный 4" xfId="4"/>
    <cellStyle name="Обычный_Свод по МРСК" xfId="12"/>
    <cellStyle name="Процентный 2" xfId="5"/>
    <cellStyle name="Процентный 3" xfId="6"/>
    <cellStyle name="Стиль 1" xfId="7"/>
    <cellStyle name="Финансовый" xfId="8" builtinId="3"/>
    <cellStyle name="Финансовый 2" xfId="9"/>
    <cellStyle name="Финансовый 2 2" xfId="10"/>
    <cellStyle name="Финансовый 3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29"/>
  <sheetViews>
    <sheetView tabSelected="1" view="pageBreakPreview" zoomScale="41" zoomScaleNormal="70" zoomScaleSheetLayoutView="41" workbookViewId="0">
      <pane xSplit="4" ySplit="11" topLeftCell="GW22" activePane="bottomRight" state="frozenSplit"/>
      <selection activeCell="A6" sqref="A6"/>
      <selection pane="topRight" activeCell="E6" sqref="E6"/>
      <selection pane="bottomLeft" activeCell="A13" sqref="A13"/>
      <selection pane="bottomRight" activeCell="HR12" sqref="HR12:HR26"/>
    </sheetView>
  </sheetViews>
  <sheetFormatPr defaultRowHeight="23.25"/>
  <cols>
    <col min="1" max="1" width="7.7109375" style="159" customWidth="1"/>
    <col min="2" max="2" width="21.28515625" style="157" customWidth="1"/>
    <col min="3" max="3" width="26.140625" style="157" customWidth="1"/>
    <col min="4" max="4" width="29.5703125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59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59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59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4.5703125" style="157" customWidth="1"/>
    <col min="47" max="47" width="106.42578125" style="69" customWidth="1"/>
    <col min="48" max="48" width="88.7109375" style="69" customWidth="1"/>
    <col min="49" max="49" width="11.7109375" style="157" hidden="1" customWidth="1"/>
    <col min="50" max="50" width="11.7109375" style="159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59" hidden="1" customWidth="1"/>
    <col min="153" max="158" width="20.7109375" style="69" hidden="1" customWidth="1"/>
    <col min="159" max="159" width="14" style="159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175" hidden="1" customWidth="1"/>
    <col min="191" max="191" width="29.28515625" style="175" hidden="1" customWidth="1"/>
    <col min="192" max="193" width="24.7109375" style="176" hidden="1" customWidth="1"/>
    <col min="194" max="195" width="16.85546875" style="175" hidden="1" customWidth="1"/>
    <col min="196" max="196" width="25.5703125" style="175" customWidth="1"/>
    <col min="197" max="197" width="24.85546875" style="175" customWidth="1"/>
    <col min="198" max="198" width="21.42578125" style="175" hidden="1" customWidth="1"/>
    <col min="199" max="199" width="20.5703125" style="175" hidden="1" customWidth="1"/>
    <col min="200" max="200" width="29.42578125" style="175" hidden="1" customWidth="1"/>
    <col min="201" max="201" width="30.85546875" style="175" hidden="1" customWidth="1"/>
    <col min="202" max="202" width="17.140625" style="175" hidden="1" customWidth="1"/>
    <col min="203" max="203" width="17.5703125" style="175" hidden="1" customWidth="1"/>
    <col min="204" max="204" width="16.5703125" style="175" customWidth="1"/>
    <col min="205" max="205" width="15.42578125" style="175" customWidth="1"/>
    <col min="206" max="207" width="16.140625" style="175" customWidth="1"/>
    <col min="208" max="209" width="24.42578125" style="175" customWidth="1"/>
    <col min="210" max="210" width="34.42578125" style="175" hidden="1" customWidth="1"/>
    <col min="211" max="211" width="32.28515625" style="175" hidden="1" customWidth="1"/>
    <col min="212" max="213" width="22.7109375" style="175" customWidth="1"/>
    <col min="214" max="217" width="19.85546875" style="175" hidden="1" customWidth="1"/>
    <col min="218" max="218" width="27.42578125" style="175" customWidth="1"/>
    <col min="219" max="219" width="26" style="175" customWidth="1"/>
    <col min="220" max="221" width="16.28515625" style="175" hidden="1" customWidth="1"/>
    <col min="222" max="223" width="20.28515625" style="175" hidden="1" customWidth="1"/>
    <col min="224" max="225" width="21.7109375" style="175" hidden="1" customWidth="1"/>
    <col min="226" max="226" width="21.7109375" style="175" customWidth="1"/>
    <col min="227" max="227" width="32.85546875" style="175" customWidth="1"/>
    <col min="228" max="16384" width="9.140625" style="157"/>
  </cols>
  <sheetData>
    <row r="1" spans="1:227" ht="20.25" customHeight="1">
      <c r="G1" s="160"/>
      <c r="H1" s="160"/>
      <c r="I1" s="160"/>
      <c r="J1" s="160"/>
      <c r="K1" s="160"/>
      <c r="L1" s="160"/>
      <c r="M1" s="160"/>
      <c r="N1" s="160"/>
      <c r="O1" s="160"/>
      <c r="Q1" s="160"/>
      <c r="FC1" s="157"/>
    </row>
    <row r="2" spans="1:227" ht="20.25" customHeight="1">
      <c r="A2" s="197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97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97"/>
      <c r="AC2" s="171"/>
      <c r="AD2" s="171"/>
      <c r="AE2" s="171"/>
      <c r="AF2" s="171"/>
      <c r="AG2" s="171"/>
      <c r="AH2" s="171"/>
      <c r="AI2" s="171"/>
      <c r="AJ2" s="171"/>
      <c r="AK2" s="171"/>
      <c r="AL2" s="197"/>
      <c r="AM2" s="171"/>
      <c r="AN2" s="171"/>
      <c r="AO2" s="171"/>
      <c r="AP2" s="171"/>
      <c r="AQ2" s="171"/>
      <c r="AR2" s="171" t="s">
        <v>68</v>
      </c>
      <c r="AS2" s="171" t="s">
        <v>68</v>
      </c>
      <c r="AT2" s="235"/>
      <c r="AU2" s="172"/>
      <c r="AV2" s="172"/>
      <c r="AW2" s="171" t="s">
        <v>68</v>
      </c>
      <c r="AX2" s="197"/>
      <c r="AY2" s="171"/>
      <c r="AZ2" s="171"/>
      <c r="BA2" s="171"/>
      <c r="BB2" s="171"/>
      <c r="BC2" s="171"/>
      <c r="BD2" s="171"/>
      <c r="BE2" s="171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196"/>
      <c r="CW2" s="196"/>
      <c r="CX2" s="196"/>
      <c r="CY2" s="196"/>
      <c r="CZ2" s="196"/>
      <c r="DA2" s="196"/>
      <c r="DB2" s="196"/>
      <c r="DC2" s="196"/>
      <c r="DD2" s="196"/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/>
      <c r="DU2" s="196"/>
      <c r="DV2" s="196"/>
      <c r="DW2" s="196"/>
      <c r="DX2" s="196"/>
      <c r="DY2" s="196"/>
      <c r="DZ2" s="196"/>
      <c r="EA2" s="196"/>
      <c r="EB2" s="196"/>
      <c r="EC2" s="196"/>
      <c r="ED2" s="196"/>
      <c r="EE2" s="196"/>
      <c r="EF2" s="196"/>
      <c r="EG2" s="196"/>
      <c r="EH2" s="196"/>
      <c r="EI2" s="196"/>
      <c r="EJ2" s="196"/>
      <c r="EK2" s="196"/>
      <c r="EL2" s="196"/>
      <c r="EM2" s="196"/>
      <c r="EN2" s="196"/>
      <c r="EO2" s="196"/>
      <c r="EP2" s="196"/>
      <c r="EQ2" s="196"/>
      <c r="ER2" s="196"/>
      <c r="ES2" s="196"/>
      <c r="ET2" s="171"/>
      <c r="EU2" s="171"/>
      <c r="EV2" s="197"/>
      <c r="EW2" s="196"/>
      <c r="EX2" s="196"/>
      <c r="EY2" s="196"/>
      <c r="EZ2" s="196"/>
      <c r="FA2" s="196"/>
      <c r="FB2" s="196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94"/>
      <c r="GI2" s="184"/>
      <c r="GJ2" s="195"/>
      <c r="GK2" s="187"/>
      <c r="GL2" s="194"/>
      <c r="GM2" s="184"/>
      <c r="GN2" s="194"/>
      <c r="GO2" s="184"/>
      <c r="GP2" s="194"/>
      <c r="GQ2" s="184"/>
      <c r="GR2" s="194"/>
      <c r="GS2" s="184"/>
      <c r="GT2" s="194"/>
      <c r="GU2" s="184"/>
      <c r="GV2" s="194"/>
      <c r="GW2" s="184"/>
      <c r="GX2" s="194"/>
      <c r="GY2" s="184"/>
      <c r="GZ2" s="194"/>
      <c r="HA2" s="184"/>
      <c r="HB2" s="194"/>
      <c r="HC2" s="184"/>
      <c r="HD2" s="194"/>
      <c r="HE2" s="184"/>
      <c r="HF2" s="194"/>
      <c r="HG2" s="184"/>
      <c r="HH2" s="194"/>
      <c r="HI2" s="184"/>
      <c r="HJ2" s="194"/>
      <c r="HK2" s="184"/>
      <c r="HL2" s="194"/>
      <c r="HM2" s="184"/>
      <c r="HN2" s="194"/>
      <c r="HO2" s="184"/>
      <c r="HP2" s="194"/>
      <c r="HQ2" s="184"/>
      <c r="HR2" s="191"/>
      <c r="HS2" s="194"/>
    </row>
    <row r="3" spans="1:227" ht="20.25" customHeight="1">
      <c r="A3" s="197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97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97"/>
      <c r="AC3" s="171"/>
      <c r="AD3" s="171"/>
      <c r="AE3" s="171"/>
      <c r="AF3" s="171"/>
      <c r="AG3" s="171"/>
      <c r="AH3" s="171"/>
      <c r="AI3" s="171"/>
      <c r="AJ3" s="171"/>
      <c r="AK3" s="171"/>
      <c r="AL3" s="197"/>
      <c r="AM3" s="171"/>
      <c r="AN3" s="171"/>
      <c r="AO3" s="171"/>
      <c r="AP3" s="171"/>
      <c r="AQ3" s="171"/>
      <c r="AR3" s="171"/>
      <c r="AS3" s="171"/>
      <c r="AT3" s="235"/>
      <c r="AU3" s="196"/>
      <c r="AV3" s="196"/>
      <c r="AW3" s="171"/>
      <c r="AX3" s="197"/>
      <c r="AY3" s="171"/>
      <c r="AZ3" s="171"/>
      <c r="BA3" s="171"/>
      <c r="BB3" s="171"/>
      <c r="BC3" s="171"/>
      <c r="BD3" s="171"/>
      <c r="BE3" s="171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6"/>
      <c r="DP3" s="196"/>
      <c r="DQ3" s="196"/>
      <c r="DR3" s="196"/>
      <c r="DS3" s="196"/>
      <c r="DT3" s="196"/>
      <c r="DU3" s="196"/>
      <c r="DV3" s="196"/>
      <c r="DW3" s="196"/>
      <c r="DX3" s="196"/>
      <c r="DY3" s="196"/>
      <c r="DZ3" s="196"/>
      <c r="EA3" s="196"/>
      <c r="EB3" s="196"/>
      <c r="EC3" s="196"/>
      <c r="ED3" s="196"/>
      <c r="EE3" s="196"/>
      <c r="EF3" s="196"/>
      <c r="EG3" s="196"/>
      <c r="EH3" s="196"/>
      <c r="EI3" s="196"/>
      <c r="EJ3" s="196"/>
      <c r="EK3" s="196"/>
      <c r="EL3" s="196"/>
      <c r="EM3" s="196"/>
      <c r="EN3" s="196"/>
      <c r="EO3" s="196"/>
      <c r="EP3" s="196"/>
      <c r="EQ3" s="196"/>
      <c r="ER3" s="196"/>
      <c r="ES3" s="196"/>
      <c r="ET3" s="171"/>
      <c r="EU3" s="171"/>
      <c r="EV3" s="197"/>
      <c r="EW3" s="196"/>
      <c r="EX3" s="196"/>
      <c r="EY3" s="196"/>
      <c r="EZ3" s="196"/>
      <c r="FA3" s="196"/>
      <c r="FB3" s="196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94"/>
      <c r="GI3" s="184"/>
      <c r="GJ3" s="195"/>
      <c r="GK3" s="187"/>
      <c r="GL3" s="194"/>
      <c r="GM3" s="184"/>
      <c r="GN3" s="194"/>
      <c r="GO3" s="184"/>
      <c r="GP3" s="194"/>
      <c r="GQ3" s="184"/>
      <c r="GR3" s="194"/>
      <c r="GS3" s="184"/>
      <c r="GT3" s="194"/>
      <c r="GU3" s="184"/>
      <c r="GV3" s="194"/>
      <c r="GW3" s="184"/>
      <c r="GX3" s="194"/>
      <c r="GY3" s="184"/>
      <c r="GZ3" s="194"/>
      <c r="HA3" s="184"/>
      <c r="HB3" s="194"/>
      <c r="HC3" s="184"/>
      <c r="HD3" s="194"/>
      <c r="HE3" s="184"/>
      <c r="HF3" s="194"/>
      <c r="HG3" s="184"/>
      <c r="HH3" s="194"/>
      <c r="HI3" s="184"/>
      <c r="HJ3" s="194"/>
      <c r="HK3" s="184"/>
      <c r="HL3" s="194"/>
      <c r="HM3" s="184"/>
      <c r="HN3" s="194"/>
      <c r="HO3" s="184"/>
      <c r="HP3" s="194"/>
      <c r="HQ3" s="184"/>
      <c r="HR3" s="191"/>
      <c r="HS3" s="194"/>
    </row>
    <row r="4" spans="1:227" ht="20.25" customHeight="1">
      <c r="A4" s="197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97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97"/>
      <c r="AC4" s="171"/>
      <c r="AD4" s="171"/>
      <c r="AE4" s="171"/>
      <c r="AF4" s="171"/>
      <c r="AG4" s="171"/>
      <c r="AH4" s="171"/>
      <c r="AI4" s="171"/>
      <c r="AJ4" s="171"/>
      <c r="AK4" s="171"/>
      <c r="AL4" s="197"/>
      <c r="AM4" s="171"/>
      <c r="AN4" s="171"/>
      <c r="AO4" s="171"/>
      <c r="AP4" s="171"/>
      <c r="AQ4" s="171"/>
      <c r="AR4" s="171"/>
      <c r="AS4" s="171"/>
      <c r="AT4" s="235"/>
      <c r="AU4" s="196"/>
      <c r="AV4" s="196"/>
      <c r="AW4" s="171"/>
      <c r="AX4" s="197"/>
      <c r="AY4" s="171"/>
      <c r="AZ4" s="171"/>
      <c r="BA4" s="171"/>
      <c r="BB4" s="171"/>
      <c r="BC4" s="171"/>
      <c r="BD4" s="171"/>
      <c r="BE4" s="171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71"/>
      <c r="EU4" s="171"/>
      <c r="EV4" s="197"/>
      <c r="EW4" s="196"/>
      <c r="EX4" s="196"/>
      <c r="EY4" s="196"/>
      <c r="EZ4" s="196"/>
      <c r="FA4" s="196"/>
      <c r="FB4" s="196"/>
      <c r="FC4" s="171"/>
      <c r="FD4" s="171"/>
      <c r="FE4" s="171"/>
      <c r="FF4" s="171"/>
      <c r="FG4" s="171"/>
      <c r="FH4" s="171"/>
      <c r="FI4" s="171"/>
      <c r="FJ4" s="171"/>
      <c r="FK4" s="171"/>
      <c r="FL4" s="171"/>
      <c r="FM4" s="171"/>
      <c r="FN4" s="171"/>
      <c r="FO4" s="171"/>
      <c r="FP4" s="171"/>
      <c r="FQ4" s="171"/>
      <c r="FR4" s="171"/>
      <c r="FS4" s="171"/>
      <c r="FT4" s="171"/>
      <c r="FU4" s="171"/>
      <c r="FV4" s="171"/>
      <c r="FW4" s="171"/>
      <c r="FX4" s="171"/>
      <c r="FY4" s="171"/>
      <c r="FZ4" s="171"/>
      <c r="GA4" s="171"/>
      <c r="GB4" s="171"/>
      <c r="GC4" s="171"/>
      <c r="GD4" s="171"/>
      <c r="GE4" s="171"/>
      <c r="GF4" s="171"/>
      <c r="GG4" s="171"/>
      <c r="GH4" s="194"/>
      <c r="GI4" s="184"/>
      <c r="GJ4" s="195"/>
      <c r="GK4" s="187"/>
      <c r="GL4" s="194"/>
      <c r="GM4" s="184"/>
      <c r="GN4" s="194"/>
      <c r="GO4" s="184"/>
      <c r="GP4" s="194"/>
      <c r="GQ4" s="184"/>
      <c r="GR4" s="194"/>
      <c r="GS4" s="184"/>
      <c r="GT4" s="194"/>
      <c r="GU4" s="184"/>
      <c r="GV4" s="194"/>
      <c r="GW4" s="184"/>
      <c r="GX4" s="194"/>
      <c r="GY4" s="184"/>
      <c r="GZ4" s="194"/>
      <c r="HA4" s="184"/>
      <c r="HB4" s="194"/>
      <c r="HC4" s="184"/>
      <c r="HD4" s="194"/>
      <c r="HE4" s="184"/>
      <c r="HF4" s="194"/>
      <c r="HG4" s="184"/>
      <c r="HH4" s="194"/>
      <c r="HI4" s="184"/>
      <c r="HJ4" s="194"/>
      <c r="HK4" s="184"/>
      <c r="HL4" s="194"/>
      <c r="HM4" s="184"/>
      <c r="HN4" s="194"/>
      <c r="HO4" s="184"/>
      <c r="HP4" s="194"/>
      <c r="HQ4" s="184"/>
      <c r="HR4" s="191"/>
      <c r="HS4" s="194"/>
    </row>
    <row r="5" spans="1:227" ht="20.25" customHeight="1">
      <c r="A5" s="197" t="s">
        <v>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97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97"/>
      <c r="AC5" s="171"/>
      <c r="AD5" s="171"/>
      <c r="AE5" s="171"/>
      <c r="AF5" s="171"/>
      <c r="AG5" s="171"/>
      <c r="AH5" s="171"/>
      <c r="AI5" s="171"/>
      <c r="AJ5" s="171"/>
      <c r="AK5" s="171"/>
      <c r="AL5" s="197"/>
      <c r="AM5" s="171"/>
      <c r="AN5" s="171"/>
      <c r="AO5" s="171"/>
      <c r="AP5" s="171"/>
      <c r="AQ5" s="171"/>
      <c r="AR5" s="171"/>
      <c r="AS5" s="171"/>
      <c r="AT5" s="235"/>
      <c r="AU5" s="196"/>
      <c r="AV5" s="196"/>
      <c r="AW5" s="171"/>
      <c r="AX5" s="197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  <c r="ER5" s="171"/>
      <c r="ES5" s="171"/>
      <c r="ET5" s="171"/>
      <c r="EU5" s="171"/>
      <c r="EV5" s="197"/>
      <c r="EW5" s="196"/>
      <c r="EX5" s="196"/>
      <c r="EY5" s="196"/>
      <c r="EZ5" s="196"/>
      <c r="FA5" s="196"/>
      <c r="FB5" s="196"/>
      <c r="FC5" s="171"/>
      <c r="FD5" s="171"/>
      <c r="FE5" s="171"/>
      <c r="FF5" s="171"/>
      <c r="FG5" s="171"/>
      <c r="FH5" s="171"/>
      <c r="FI5" s="171"/>
      <c r="FJ5" s="171"/>
      <c r="FK5" s="171"/>
      <c r="FL5" s="171"/>
      <c r="FM5" s="171"/>
      <c r="FN5" s="171"/>
      <c r="FO5" s="171"/>
      <c r="FP5" s="171"/>
      <c r="FQ5" s="171"/>
      <c r="FR5" s="171"/>
      <c r="FS5" s="171"/>
      <c r="FT5" s="171"/>
      <c r="FU5" s="171"/>
      <c r="FV5" s="171"/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94"/>
      <c r="GI5" s="184"/>
      <c r="GJ5" s="195"/>
      <c r="GK5" s="187"/>
      <c r="GL5" s="194"/>
      <c r="GM5" s="184"/>
      <c r="GN5" s="194"/>
      <c r="GO5" s="184"/>
      <c r="GP5" s="194"/>
      <c r="GQ5" s="184"/>
      <c r="GR5" s="194"/>
      <c r="GS5" s="184"/>
      <c r="GT5" s="194"/>
      <c r="GU5" s="184"/>
      <c r="GV5" s="194"/>
      <c r="GW5" s="184"/>
      <c r="GX5" s="194"/>
      <c r="GY5" s="184"/>
      <c r="GZ5" s="194"/>
      <c r="HA5" s="184"/>
      <c r="HB5" s="194"/>
      <c r="HC5" s="184"/>
      <c r="HD5" s="194"/>
      <c r="HE5" s="184"/>
      <c r="HF5" s="194"/>
      <c r="HG5" s="184"/>
      <c r="HH5" s="194"/>
      <c r="HI5" s="184"/>
      <c r="HJ5" s="194"/>
      <c r="HK5" s="184"/>
      <c r="HL5" s="194"/>
      <c r="HM5" s="184"/>
      <c r="HN5" s="194"/>
      <c r="HO5" s="184"/>
      <c r="HP5" s="194"/>
      <c r="HQ5" s="184"/>
      <c r="HR5" s="191"/>
      <c r="HS5" s="194"/>
    </row>
    <row r="6" spans="1:227" ht="40.5">
      <c r="A6" s="197"/>
      <c r="B6" s="171" t="s">
        <v>2748</v>
      </c>
      <c r="C6" s="171" t="s">
        <v>2775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97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97"/>
      <c r="AC6" s="171"/>
      <c r="AD6" s="171"/>
      <c r="AE6" s="171"/>
      <c r="AF6" s="171"/>
      <c r="AG6" s="171"/>
      <c r="AH6" s="171"/>
      <c r="AI6" s="171"/>
      <c r="AJ6" s="171"/>
      <c r="AK6" s="171"/>
      <c r="AL6" s="197"/>
      <c r="AM6" s="171"/>
      <c r="AN6" s="171"/>
      <c r="AO6" s="171"/>
      <c r="AP6" s="171"/>
      <c r="AQ6" s="171"/>
      <c r="AR6" s="171"/>
      <c r="AS6" s="171"/>
      <c r="AT6" s="235"/>
      <c r="AU6" s="196"/>
      <c r="AV6" s="196"/>
      <c r="AW6" s="171"/>
      <c r="AX6" s="197"/>
      <c r="AY6" s="171"/>
      <c r="AZ6" s="171"/>
      <c r="BA6" s="171"/>
      <c r="BB6" s="171"/>
      <c r="BC6" s="171"/>
      <c r="BD6" s="171"/>
      <c r="BE6" s="171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96"/>
      <c r="BZ6" s="196"/>
      <c r="CA6" s="196"/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6"/>
      <c r="DB6" s="196"/>
      <c r="DC6" s="196"/>
      <c r="DD6" s="196"/>
      <c r="DE6" s="196"/>
      <c r="DF6" s="196"/>
      <c r="DG6" s="196"/>
      <c r="DH6" s="196"/>
      <c r="DI6" s="196"/>
      <c r="DJ6" s="196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6"/>
      <c r="DV6" s="196"/>
      <c r="DW6" s="196"/>
      <c r="DX6" s="196"/>
      <c r="DY6" s="196"/>
      <c r="DZ6" s="196"/>
      <c r="EA6" s="196"/>
      <c r="EB6" s="196"/>
      <c r="EC6" s="196"/>
      <c r="ED6" s="196"/>
      <c r="EE6" s="196"/>
      <c r="EF6" s="196"/>
      <c r="EG6" s="196"/>
      <c r="EH6" s="196"/>
      <c r="EI6" s="196"/>
      <c r="EJ6" s="196"/>
      <c r="EK6" s="196"/>
      <c r="EL6" s="196"/>
      <c r="EM6" s="196"/>
      <c r="EN6" s="196"/>
      <c r="EO6" s="196"/>
      <c r="EP6" s="196"/>
      <c r="EQ6" s="196"/>
      <c r="ER6" s="196"/>
      <c r="ES6" s="196"/>
      <c r="ET6" s="171"/>
      <c r="EU6" s="171"/>
      <c r="EV6" s="197"/>
      <c r="EW6" s="196"/>
      <c r="EX6" s="196"/>
      <c r="EY6" s="196"/>
      <c r="EZ6" s="196"/>
      <c r="FA6" s="196"/>
      <c r="FB6" s="196"/>
      <c r="FC6" s="197"/>
      <c r="FD6" s="171"/>
      <c r="FE6" s="171"/>
      <c r="FF6" s="171"/>
      <c r="FG6" s="171"/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1"/>
      <c r="FS6" s="171"/>
      <c r="FT6" s="171"/>
      <c r="FU6" s="171"/>
      <c r="FV6" s="171"/>
      <c r="FW6" s="171"/>
      <c r="FX6" s="171"/>
      <c r="FY6" s="171"/>
      <c r="FZ6" s="171"/>
      <c r="GA6" s="171"/>
      <c r="GB6" s="171"/>
      <c r="GC6" s="171"/>
      <c r="GD6" s="171"/>
      <c r="GE6" s="171"/>
      <c r="GF6" s="171"/>
      <c r="GG6" s="171"/>
      <c r="GH6" s="194"/>
      <c r="GI6" s="184"/>
      <c r="GJ6" s="195"/>
      <c r="GK6" s="187"/>
      <c r="GL6" s="194"/>
      <c r="GM6" s="184"/>
      <c r="GN6" s="194"/>
      <c r="GO6" s="184"/>
      <c r="GP6" s="194"/>
      <c r="GQ6" s="184"/>
      <c r="GR6" s="194"/>
      <c r="GS6" s="184"/>
      <c r="GT6" s="194"/>
      <c r="GU6" s="184"/>
      <c r="GV6" s="194"/>
      <c r="GW6" s="184"/>
      <c r="GX6" s="194"/>
      <c r="GY6" s="184"/>
      <c r="GZ6" s="194"/>
      <c r="HA6" s="184"/>
      <c r="HB6" s="194"/>
      <c r="HC6" s="184"/>
      <c r="HD6" s="194"/>
      <c r="HE6" s="184"/>
      <c r="HF6" s="194"/>
      <c r="HG6" s="184"/>
      <c r="HH6" s="194"/>
      <c r="HI6" s="184"/>
      <c r="HJ6" s="194"/>
      <c r="HK6" s="184"/>
      <c r="HL6" s="194"/>
      <c r="HM6" s="184"/>
      <c r="HN6" s="194"/>
      <c r="HO6" s="184"/>
      <c r="HP6" s="194"/>
      <c r="HQ6" s="184"/>
      <c r="HR6" s="191"/>
      <c r="HS6" s="194"/>
    </row>
    <row r="7" spans="1:227">
      <c r="A7" s="183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3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3"/>
      <c r="AC7" s="182"/>
      <c r="AD7" s="182"/>
      <c r="AE7" s="182"/>
      <c r="AF7" s="182"/>
      <c r="AG7" s="182"/>
      <c r="AH7" s="182"/>
      <c r="AI7" s="182"/>
      <c r="AJ7" s="182"/>
      <c r="AK7" s="182"/>
      <c r="AL7" s="183"/>
      <c r="AM7" s="182"/>
      <c r="AN7" s="182"/>
      <c r="AO7" s="182"/>
      <c r="AP7" s="182"/>
      <c r="AQ7" s="182"/>
      <c r="AR7" s="182"/>
      <c r="AS7" s="182"/>
      <c r="AT7" s="236"/>
      <c r="AU7" s="188"/>
      <c r="AV7" s="189"/>
      <c r="AW7" s="182"/>
      <c r="AX7" s="183"/>
      <c r="AY7" s="182"/>
      <c r="AZ7" s="182"/>
      <c r="BA7" s="182"/>
      <c r="BB7" s="182"/>
      <c r="BC7" s="182"/>
      <c r="BD7" s="182"/>
      <c r="BE7" s="182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0"/>
      <c r="CD7" s="190"/>
      <c r="CE7" s="190"/>
      <c r="CF7" s="190"/>
      <c r="CG7" s="190"/>
      <c r="CH7" s="190"/>
      <c r="CI7" s="190"/>
      <c r="CJ7" s="190"/>
      <c r="CK7" s="190"/>
      <c r="CL7" s="190"/>
      <c r="CM7" s="190"/>
      <c r="CN7" s="190"/>
      <c r="CO7" s="190"/>
      <c r="CP7" s="190"/>
      <c r="CQ7" s="190"/>
      <c r="CR7" s="190"/>
      <c r="CS7" s="190"/>
      <c r="CT7" s="190"/>
      <c r="CU7" s="190"/>
      <c r="CV7" s="190"/>
      <c r="CW7" s="190"/>
      <c r="CX7" s="190"/>
      <c r="CY7" s="190"/>
      <c r="CZ7" s="190"/>
      <c r="DA7" s="190"/>
      <c r="DB7" s="190"/>
      <c r="DC7" s="190"/>
      <c r="DD7" s="190"/>
      <c r="DE7" s="190"/>
      <c r="DF7" s="190"/>
      <c r="DG7" s="190"/>
      <c r="DH7" s="190"/>
      <c r="DI7" s="190"/>
      <c r="DJ7" s="190"/>
      <c r="DK7" s="190"/>
      <c r="DL7" s="190"/>
      <c r="DM7" s="190"/>
      <c r="DN7" s="190"/>
      <c r="DO7" s="190"/>
      <c r="DP7" s="190"/>
      <c r="DQ7" s="190"/>
      <c r="DR7" s="190"/>
      <c r="DS7" s="190"/>
      <c r="DT7" s="190"/>
      <c r="DU7" s="190"/>
      <c r="DV7" s="190"/>
      <c r="DW7" s="190"/>
      <c r="DX7" s="190"/>
      <c r="DY7" s="190"/>
      <c r="DZ7" s="190"/>
      <c r="EA7" s="190"/>
      <c r="EB7" s="190"/>
      <c r="EC7" s="190"/>
      <c r="ED7" s="190"/>
      <c r="EE7" s="190"/>
      <c r="EF7" s="190"/>
      <c r="EG7" s="190"/>
      <c r="EH7" s="190"/>
      <c r="EI7" s="190"/>
      <c r="EJ7" s="190"/>
      <c r="EK7" s="190"/>
      <c r="EL7" s="190"/>
      <c r="EM7" s="190"/>
      <c r="EN7" s="190"/>
      <c r="EO7" s="190"/>
      <c r="EP7" s="190"/>
      <c r="EQ7" s="190"/>
      <c r="ER7" s="190"/>
      <c r="ES7" s="190"/>
      <c r="ET7" s="182"/>
      <c r="EU7" s="182"/>
      <c r="EV7" s="183"/>
      <c r="EW7" s="190"/>
      <c r="EX7" s="190"/>
      <c r="EY7" s="190"/>
      <c r="EZ7" s="190"/>
      <c r="FA7" s="190"/>
      <c r="FB7" s="190"/>
      <c r="FC7" s="183"/>
      <c r="FD7" s="182"/>
      <c r="FE7" s="182"/>
      <c r="FF7" s="182"/>
      <c r="FG7" s="182"/>
      <c r="FH7" s="182"/>
      <c r="FI7" s="182"/>
      <c r="FJ7" s="182"/>
      <c r="FK7" s="182"/>
      <c r="FL7" s="182"/>
      <c r="FM7" s="182"/>
      <c r="FN7" s="182"/>
      <c r="FO7" s="182"/>
      <c r="FP7" s="182"/>
      <c r="FQ7" s="182"/>
      <c r="FR7" s="182"/>
      <c r="FS7" s="182"/>
      <c r="FT7" s="182"/>
      <c r="FU7" s="182"/>
      <c r="FV7" s="182"/>
      <c r="FW7" s="182"/>
      <c r="FX7" s="182"/>
      <c r="FY7" s="182"/>
      <c r="FZ7" s="182"/>
      <c r="GA7" s="182"/>
      <c r="GB7" s="182"/>
      <c r="GC7" s="182"/>
      <c r="GD7" s="182"/>
      <c r="GE7" s="182"/>
      <c r="GF7" s="182"/>
      <c r="GG7" s="182"/>
      <c r="GH7" s="184"/>
      <c r="GI7" s="184"/>
      <c r="GJ7" s="187"/>
      <c r="GK7" s="187"/>
      <c r="GL7" s="184"/>
      <c r="GM7" s="184"/>
      <c r="GN7" s="184"/>
      <c r="GO7" s="184"/>
      <c r="GP7" s="184"/>
      <c r="GQ7" s="184"/>
      <c r="GR7" s="184"/>
      <c r="GS7" s="184"/>
      <c r="GT7" s="184"/>
      <c r="GU7" s="184"/>
      <c r="GV7" s="184"/>
      <c r="GW7" s="184"/>
      <c r="GX7" s="184"/>
      <c r="GY7" s="184"/>
      <c r="GZ7" s="184"/>
      <c r="HA7" s="184"/>
      <c r="HB7" s="184"/>
      <c r="HC7" s="184"/>
      <c r="HD7" s="184"/>
      <c r="HE7" s="184"/>
      <c r="HF7" s="184"/>
      <c r="HG7" s="184"/>
      <c r="HH7" s="184"/>
      <c r="HI7" s="184"/>
      <c r="HJ7" s="184"/>
      <c r="HK7" s="184"/>
      <c r="HL7" s="184"/>
      <c r="HM7" s="184"/>
      <c r="HN7" s="184"/>
      <c r="HO7" s="184"/>
      <c r="HP7" s="184"/>
      <c r="HQ7" s="184"/>
      <c r="HR7" s="191"/>
      <c r="HS7" s="184"/>
    </row>
    <row r="8" spans="1:227">
      <c r="A8" s="183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3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3"/>
      <c r="AC8" s="182"/>
      <c r="AD8" s="182"/>
      <c r="AE8" s="182"/>
      <c r="AF8" s="182"/>
      <c r="AG8" s="182"/>
      <c r="AH8" s="182"/>
      <c r="AI8" s="182"/>
      <c r="AJ8" s="182"/>
      <c r="AK8" s="182"/>
      <c r="AL8" s="183"/>
      <c r="AM8" s="182"/>
      <c r="AN8" s="182"/>
      <c r="AO8" s="182"/>
      <c r="AP8" s="182"/>
      <c r="AQ8" s="182"/>
      <c r="AR8" s="182"/>
      <c r="AS8" s="182"/>
      <c r="AT8" s="236"/>
      <c r="AU8" s="188"/>
      <c r="AV8" s="189"/>
      <c r="AW8" s="182"/>
      <c r="AX8" s="183"/>
      <c r="AY8" s="182"/>
      <c r="AZ8" s="182"/>
      <c r="BA8" s="182"/>
      <c r="BB8" s="182"/>
      <c r="BC8" s="182"/>
      <c r="BD8" s="182"/>
      <c r="BE8" s="182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/>
      <c r="CH8" s="190"/>
      <c r="CI8" s="190"/>
      <c r="CJ8" s="190"/>
      <c r="CK8" s="190"/>
      <c r="CL8" s="190"/>
      <c r="CM8" s="190"/>
      <c r="CN8" s="190"/>
      <c r="CO8" s="190"/>
      <c r="CP8" s="190"/>
      <c r="CQ8" s="190"/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/>
      <c r="DD8" s="190"/>
      <c r="DE8" s="190"/>
      <c r="DF8" s="190"/>
      <c r="DG8" s="190"/>
      <c r="DH8" s="190"/>
      <c r="DI8" s="190"/>
      <c r="DJ8" s="190"/>
      <c r="DK8" s="190"/>
      <c r="DL8" s="190"/>
      <c r="DM8" s="190"/>
      <c r="DN8" s="190"/>
      <c r="DO8" s="190"/>
      <c r="DP8" s="190"/>
      <c r="DQ8" s="190"/>
      <c r="DR8" s="190"/>
      <c r="DS8" s="190"/>
      <c r="DT8" s="190"/>
      <c r="DU8" s="190"/>
      <c r="DV8" s="190"/>
      <c r="DW8" s="190"/>
      <c r="DX8" s="190"/>
      <c r="DY8" s="190"/>
      <c r="DZ8" s="190"/>
      <c r="EA8" s="190"/>
      <c r="EB8" s="190"/>
      <c r="EC8" s="190"/>
      <c r="ED8" s="190"/>
      <c r="EE8" s="190"/>
      <c r="EF8" s="190"/>
      <c r="EG8" s="190"/>
      <c r="EH8" s="190"/>
      <c r="EI8" s="190"/>
      <c r="EJ8" s="190"/>
      <c r="EK8" s="190"/>
      <c r="EL8" s="190"/>
      <c r="EM8" s="190"/>
      <c r="EN8" s="190"/>
      <c r="EO8" s="190"/>
      <c r="EP8" s="190"/>
      <c r="EQ8" s="190"/>
      <c r="ER8" s="190"/>
      <c r="ES8" s="190"/>
      <c r="ET8" s="182"/>
      <c r="EU8" s="182"/>
      <c r="EV8" s="183"/>
      <c r="EW8" s="190"/>
      <c r="EX8" s="190"/>
      <c r="EY8" s="190"/>
      <c r="EZ8" s="190"/>
      <c r="FA8" s="190"/>
      <c r="FB8" s="190"/>
      <c r="FC8" s="183"/>
      <c r="FD8" s="182"/>
      <c r="FE8" s="182"/>
      <c r="FF8" s="182"/>
      <c r="FG8" s="182"/>
      <c r="FH8" s="182"/>
      <c r="FI8" s="182"/>
      <c r="FJ8" s="182"/>
      <c r="FK8" s="182"/>
      <c r="FL8" s="182"/>
      <c r="FM8" s="182"/>
      <c r="FN8" s="182"/>
      <c r="FO8" s="182"/>
      <c r="FP8" s="182"/>
      <c r="FQ8" s="182"/>
      <c r="FR8" s="182"/>
      <c r="FS8" s="182"/>
      <c r="FT8" s="182"/>
      <c r="FU8" s="182"/>
      <c r="FV8" s="182"/>
      <c r="FW8" s="182"/>
      <c r="FX8" s="182"/>
      <c r="FY8" s="182"/>
      <c r="FZ8" s="182"/>
      <c r="GA8" s="182"/>
      <c r="GB8" s="182"/>
      <c r="GC8" s="182"/>
      <c r="GD8" s="182"/>
      <c r="GE8" s="182"/>
      <c r="GF8" s="182"/>
      <c r="GG8" s="182"/>
      <c r="GH8" s="184"/>
      <c r="GI8" s="184"/>
      <c r="GJ8" s="187"/>
      <c r="GK8" s="187"/>
      <c r="GL8" s="184"/>
      <c r="GM8" s="184"/>
      <c r="GN8" s="184"/>
      <c r="GO8" s="184"/>
      <c r="GP8" s="184"/>
      <c r="GQ8" s="184"/>
      <c r="GR8" s="184"/>
      <c r="GS8" s="184"/>
      <c r="GT8" s="184"/>
      <c r="GU8" s="184"/>
      <c r="GV8" s="184"/>
      <c r="GW8" s="184"/>
      <c r="GX8" s="184"/>
      <c r="GY8" s="184"/>
      <c r="GZ8" s="184"/>
      <c r="HA8" s="184"/>
      <c r="HB8" s="184"/>
      <c r="HC8" s="184"/>
      <c r="HD8" s="184"/>
      <c r="HE8" s="184"/>
      <c r="HF8" s="184"/>
      <c r="HG8" s="184"/>
      <c r="HH8" s="184"/>
      <c r="HI8" s="184"/>
      <c r="HJ8" s="184"/>
      <c r="HK8" s="184"/>
      <c r="HL8" s="184"/>
      <c r="HM8" s="184"/>
      <c r="HN8" s="184"/>
      <c r="HO8" s="184"/>
      <c r="HP8" s="184"/>
      <c r="HQ8" s="184"/>
      <c r="HR8" s="191"/>
      <c r="HS8" s="184"/>
    </row>
    <row r="9" spans="1:227" ht="110.25" customHeight="1">
      <c r="A9" s="242" t="s">
        <v>15</v>
      </c>
      <c r="B9" s="242" t="s">
        <v>1</v>
      </c>
      <c r="C9" s="242" t="s">
        <v>2</v>
      </c>
      <c r="D9" s="242" t="s">
        <v>953</v>
      </c>
      <c r="E9" s="242" t="s">
        <v>2670</v>
      </c>
      <c r="F9" s="242" t="s">
        <v>1607</v>
      </c>
      <c r="G9" s="241" t="s">
        <v>3</v>
      </c>
      <c r="H9" s="241"/>
      <c r="I9" s="241"/>
      <c r="J9" s="242" t="s">
        <v>16</v>
      </c>
      <c r="K9" s="242" t="s">
        <v>1626</v>
      </c>
      <c r="L9" s="242" t="s">
        <v>69</v>
      </c>
      <c r="M9" s="242"/>
      <c r="N9" s="242"/>
      <c r="O9" s="242" t="s">
        <v>10</v>
      </c>
      <c r="P9" s="242" t="s">
        <v>4</v>
      </c>
      <c r="Q9" s="242" t="s">
        <v>5</v>
      </c>
      <c r="R9" s="241" t="s">
        <v>38</v>
      </c>
      <c r="S9" s="242"/>
      <c r="T9" s="242"/>
      <c r="U9" s="242"/>
      <c r="V9" s="242"/>
      <c r="W9" s="242"/>
      <c r="X9" s="242"/>
      <c r="Y9" s="242"/>
      <c r="Z9" s="242"/>
      <c r="AA9" s="242" t="s">
        <v>6</v>
      </c>
      <c r="AB9" s="242" t="s">
        <v>15</v>
      </c>
      <c r="AC9" s="243" t="s">
        <v>33</v>
      </c>
      <c r="AD9" s="243"/>
      <c r="AE9" s="242" t="s">
        <v>7</v>
      </c>
      <c r="AF9" s="242" t="s">
        <v>8</v>
      </c>
      <c r="AG9" s="242" t="s">
        <v>9</v>
      </c>
      <c r="AH9" s="242"/>
      <c r="AI9" s="242"/>
      <c r="AJ9" s="243" t="s">
        <v>35</v>
      </c>
      <c r="AK9" s="242" t="s">
        <v>15</v>
      </c>
      <c r="AL9" s="244" t="s">
        <v>25</v>
      </c>
      <c r="AM9" s="242" t="s">
        <v>2670</v>
      </c>
      <c r="AN9" s="244" t="s">
        <v>26</v>
      </c>
      <c r="AO9" s="244" t="s">
        <v>27</v>
      </c>
      <c r="AP9" s="244" t="s">
        <v>28</v>
      </c>
      <c r="AQ9" s="244" t="s">
        <v>31</v>
      </c>
      <c r="AR9" s="243" t="s">
        <v>36</v>
      </c>
      <c r="AS9" s="243"/>
      <c r="AT9" s="248" t="s">
        <v>2774</v>
      </c>
      <c r="AU9" s="245" t="s">
        <v>1606</v>
      </c>
      <c r="AV9" s="246"/>
      <c r="AW9" s="242" t="s">
        <v>11</v>
      </c>
      <c r="AX9" s="247" t="s">
        <v>32</v>
      </c>
      <c r="AY9" s="242" t="s">
        <v>13</v>
      </c>
      <c r="AZ9" s="242" t="s">
        <v>14</v>
      </c>
      <c r="BA9" s="247" t="s">
        <v>21</v>
      </c>
      <c r="BB9" s="247" t="s">
        <v>22</v>
      </c>
      <c r="BC9" s="247" t="s">
        <v>23</v>
      </c>
      <c r="BD9" s="247" t="s">
        <v>24</v>
      </c>
      <c r="BE9" s="250" t="s">
        <v>37</v>
      </c>
      <c r="BF9" s="251" t="s">
        <v>53</v>
      </c>
      <c r="BG9" s="251"/>
      <c r="BH9" s="251"/>
      <c r="BI9" s="251"/>
      <c r="BJ9" s="251"/>
      <c r="BK9" s="251"/>
      <c r="BL9" s="251"/>
      <c r="BM9" s="251"/>
      <c r="BN9" s="251"/>
      <c r="BO9" s="251"/>
      <c r="BP9" s="251"/>
      <c r="BQ9" s="251"/>
      <c r="BR9" s="251"/>
      <c r="BS9" s="251"/>
      <c r="BT9" s="251"/>
      <c r="BU9" s="251"/>
      <c r="BV9" s="251"/>
      <c r="BW9" s="251"/>
      <c r="BX9" s="251"/>
      <c r="BY9" s="251"/>
      <c r="BZ9" s="251"/>
      <c r="CA9" s="251"/>
      <c r="CB9" s="251"/>
      <c r="CC9" s="251"/>
      <c r="CD9" s="251"/>
      <c r="CE9" s="251"/>
      <c r="CF9" s="251"/>
      <c r="CG9" s="251"/>
      <c r="CH9" s="251"/>
      <c r="CI9" s="251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51"/>
      <c r="CV9" s="251"/>
      <c r="CW9" s="251"/>
      <c r="CX9" s="252" t="s">
        <v>52</v>
      </c>
      <c r="CY9" s="242"/>
      <c r="CZ9" s="251" t="s">
        <v>61</v>
      </c>
      <c r="DA9" s="251"/>
      <c r="DB9" s="251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51"/>
      <c r="DP9" s="251"/>
      <c r="DQ9" s="251"/>
      <c r="DR9" s="251"/>
      <c r="DS9" s="251"/>
      <c r="DT9" s="251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2" t="s">
        <v>67</v>
      </c>
      <c r="ES9" s="242"/>
      <c r="ET9" s="252" t="s">
        <v>12</v>
      </c>
      <c r="EU9" s="250" t="s">
        <v>1621</v>
      </c>
      <c r="EV9" s="247" t="s">
        <v>18</v>
      </c>
      <c r="EW9" s="247"/>
      <c r="EX9" s="247"/>
      <c r="EY9" s="247"/>
      <c r="EZ9" s="247"/>
      <c r="FA9" s="247"/>
      <c r="FB9" s="247"/>
      <c r="FC9" s="247"/>
      <c r="FD9" s="247"/>
      <c r="FE9" s="247"/>
      <c r="FF9" s="247"/>
      <c r="FG9" s="247"/>
      <c r="FH9" s="247" t="s">
        <v>17</v>
      </c>
      <c r="FI9" s="247"/>
      <c r="FJ9" s="247"/>
      <c r="FK9" s="247"/>
      <c r="FL9" s="247"/>
      <c r="FM9" s="247"/>
      <c r="FN9" s="247"/>
      <c r="FO9" s="247"/>
      <c r="FP9" s="247" t="s">
        <v>19</v>
      </c>
      <c r="FQ9" s="247"/>
      <c r="FR9" s="247"/>
      <c r="FS9" s="247"/>
      <c r="FT9" s="247"/>
      <c r="FU9" s="247"/>
      <c r="FV9" s="247"/>
      <c r="FW9" s="247"/>
      <c r="FX9" s="242" t="s">
        <v>20</v>
      </c>
      <c r="FY9" s="243" t="s">
        <v>39</v>
      </c>
      <c r="FZ9" s="256" t="s">
        <v>2669</v>
      </c>
      <c r="GA9" s="256"/>
      <c r="GB9" s="256"/>
      <c r="GC9" s="256"/>
      <c r="GD9" s="256"/>
      <c r="GE9" s="171"/>
      <c r="GF9" s="243" t="s">
        <v>2691</v>
      </c>
      <c r="GG9" s="243" t="s">
        <v>2678</v>
      </c>
      <c r="GH9" s="253" t="s">
        <v>2766</v>
      </c>
      <c r="GI9" s="185"/>
      <c r="GJ9" s="254" t="s">
        <v>2764</v>
      </c>
      <c r="GK9" s="187"/>
      <c r="GL9" s="194" t="s">
        <v>2768</v>
      </c>
      <c r="GM9" s="184"/>
      <c r="GN9" s="255" t="s">
        <v>2750</v>
      </c>
      <c r="GO9" s="184"/>
      <c r="GP9" s="255" t="s">
        <v>2765</v>
      </c>
      <c r="GQ9" s="184"/>
      <c r="GR9" s="255" t="s">
        <v>2759</v>
      </c>
      <c r="GS9" s="184"/>
      <c r="GT9" s="255" t="s">
        <v>2751</v>
      </c>
      <c r="GU9" s="184"/>
      <c r="GV9" s="255" t="s">
        <v>2756</v>
      </c>
      <c r="GW9" s="184"/>
      <c r="GX9" s="255" t="s">
        <v>2752</v>
      </c>
      <c r="GY9" s="184"/>
      <c r="GZ9" s="255" t="s">
        <v>2753</v>
      </c>
      <c r="HA9" s="184"/>
      <c r="HB9" s="255" t="s">
        <v>2755</v>
      </c>
      <c r="HC9" s="184"/>
      <c r="HD9" s="255" t="s">
        <v>2757</v>
      </c>
      <c r="HE9" s="184"/>
      <c r="HF9" s="255" t="s">
        <v>2758</v>
      </c>
      <c r="HG9" s="184"/>
      <c r="HH9" s="255" t="s">
        <v>2763</v>
      </c>
      <c r="HI9" s="184"/>
      <c r="HJ9" s="255" t="s">
        <v>2760</v>
      </c>
      <c r="HK9" s="184"/>
      <c r="HL9" s="255" t="s">
        <v>2762</v>
      </c>
      <c r="HM9" s="184"/>
      <c r="HN9" s="255" t="s">
        <v>2767</v>
      </c>
      <c r="HO9" s="184"/>
      <c r="HP9" s="255" t="s">
        <v>2761</v>
      </c>
      <c r="HQ9" s="184"/>
      <c r="HR9" s="191"/>
      <c r="HS9" s="255" t="s">
        <v>2769</v>
      </c>
    </row>
    <row r="10" spans="1:227" ht="68.25" customHeight="1">
      <c r="A10" s="242"/>
      <c r="B10" s="242"/>
      <c r="C10" s="242"/>
      <c r="D10" s="242"/>
      <c r="E10" s="242"/>
      <c r="F10" s="242"/>
      <c r="G10" s="241"/>
      <c r="H10" s="241"/>
      <c r="I10" s="241"/>
      <c r="J10" s="242"/>
      <c r="K10" s="242"/>
      <c r="L10" s="242"/>
      <c r="M10" s="242"/>
      <c r="N10" s="242"/>
      <c r="O10" s="242"/>
      <c r="P10" s="242"/>
      <c r="Q10" s="242"/>
      <c r="R10" s="241"/>
      <c r="S10" s="198">
        <v>2010</v>
      </c>
      <c r="T10" s="198">
        <v>2011</v>
      </c>
      <c r="U10" s="198">
        <v>2012</v>
      </c>
      <c r="V10" s="198">
        <v>2013</v>
      </c>
      <c r="W10" s="198">
        <v>2014</v>
      </c>
      <c r="X10" s="198">
        <v>2015</v>
      </c>
      <c r="Y10" s="198">
        <v>2016</v>
      </c>
      <c r="Z10" s="198">
        <v>2017</v>
      </c>
      <c r="AA10" s="242"/>
      <c r="AB10" s="242"/>
      <c r="AC10" s="243"/>
      <c r="AD10" s="243"/>
      <c r="AE10" s="242"/>
      <c r="AF10" s="242"/>
      <c r="AG10" s="173" t="s">
        <v>29</v>
      </c>
      <c r="AH10" s="173" t="s">
        <v>34</v>
      </c>
      <c r="AI10" s="197" t="s">
        <v>30</v>
      </c>
      <c r="AJ10" s="243"/>
      <c r="AK10" s="242"/>
      <c r="AL10" s="244"/>
      <c r="AM10" s="242"/>
      <c r="AN10" s="244"/>
      <c r="AO10" s="244"/>
      <c r="AP10" s="244"/>
      <c r="AQ10" s="244"/>
      <c r="AR10" s="243"/>
      <c r="AS10" s="243"/>
      <c r="AT10" s="249"/>
      <c r="AU10" s="196" t="s">
        <v>46</v>
      </c>
      <c r="AV10" s="196" t="s">
        <v>47</v>
      </c>
      <c r="AW10" s="242"/>
      <c r="AX10" s="247"/>
      <c r="AY10" s="242"/>
      <c r="AZ10" s="242"/>
      <c r="BA10" s="247"/>
      <c r="BB10" s="247"/>
      <c r="BC10" s="247"/>
      <c r="BD10" s="247"/>
      <c r="BE10" s="250"/>
      <c r="BF10" s="251" t="s">
        <v>55</v>
      </c>
      <c r="BG10" s="251"/>
      <c r="BH10" s="251" t="s">
        <v>1608</v>
      </c>
      <c r="BI10" s="251"/>
      <c r="BJ10" s="251" t="s">
        <v>54</v>
      </c>
      <c r="BK10" s="251"/>
      <c r="BL10" s="251" t="s">
        <v>1609</v>
      </c>
      <c r="BM10" s="251"/>
      <c r="BN10" s="251" t="s">
        <v>56</v>
      </c>
      <c r="BO10" s="251"/>
      <c r="BP10" s="251" t="s">
        <v>1610</v>
      </c>
      <c r="BQ10" s="251"/>
      <c r="BR10" s="251" t="s">
        <v>57</v>
      </c>
      <c r="BS10" s="251"/>
      <c r="BT10" s="251" t="s">
        <v>1611</v>
      </c>
      <c r="BU10" s="251"/>
      <c r="BV10" s="251" t="s">
        <v>58</v>
      </c>
      <c r="BW10" s="251"/>
      <c r="BX10" s="251" t="s">
        <v>1612</v>
      </c>
      <c r="BY10" s="251"/>
      <c r="BZ10" s="251" t="s">
        <v>59</v>
      </c>
      <c r="CA10" s="251"/>
      <c r="CB10" s="251" t="s">
        <v>1613</v>
      </c>
      <c r="CC10" s="251"/>
      <c r="CD10" s="251" t="s">
        <v>60</v>
      </c>
      <c r="CE10" s="251"/>
      <c r="CF10" s="251" t="s">
        <v>1614</v>
      </c>
      <c r="CG10" s="251"/>
      <c r="CH10" s="251" t="s">
        <v>48</v>
      </c>
      <c r="CI10" s="251"/>
      <c r="CJ10" s="251" t="s">
        <v>1615</v>
      </c>
      <c r="CK10" s="251"/>
      <c r="CL10" s="251" t="s">
        <v>49</v>
      </c>
      <c r="CM10" s="251"/>
      <c r="CN10" s="251" t="s">
        <v>1616</v>
      </c>
      <c r="CO10" s="251"/>
      <c r="CP10" s="251" t="s">
        <v>50</v>
      </c>
      <c r="CQ10" s="251"/>
      <c r="CR10" s="251" t="s">
        <v>1617</v>
      </c>
      <c r="CS10" s="251"/>
      <c r="CT10" s="251" t="s">
        <v>51</v>
      </c>
      <c r="CU10" s="251"/>
      <c r="CV10" s="251" t="s">
        <v>1618</v>
      </c>
      <c r="CW10" s="251"/>
      <c r="CX10" s="252"/>
      <c r="CY10" s="242"/>
      <c r="CZ10" s="251" t="s">
        <v>55</v>
      </c>
      <c r="DA10" s="251"/>
      <c r="DB10" s="251" t="s">
        <v>1608</v>
      </c>
      <c r="DC10" s="251"/>
      <c r="DD10" s="251" t="s">
        <v>54</v>
      </c>
      <c r="DE10" s="251"/>
      <c r="DF10" s="251" t="s">
        <v>1609</v>
      </c>
      <c r="DG10" s="251"/>
      <c r="DH10" s="251" t="s">
        <v>56</v>
      </c>
      <c r="DI10" s="251"/>
      <c r="DJ10" s="251" t="s">
        <v>1619</v>
      </c>
      <c r="DK10" s="251"/>
      <c r="DL10" s="251" t="s">
        <v>57</v>
      </c>
      <c r="DM10" s="251"/>
      <c r="DN10" s="251" t="s">
        <v>1611</v>
      </c>
      <c r="DO10" s="251"/>
      <c r="DP10" s="251" t="s">
        <v>58</v>
      </c>
      <c r="DQ10" s="251"/>
      <c r="DR10" s="251" t="s">
        <v>1612</v>
      </c>
      <c r="DS10" s="251"/>
      <c r="DT10" s="251" t="s">
        <v>59</v>
      </c>
      <c r="DU10" s="251"/>
      <c r="DV10" s="251" t="s">
        <v>1613</v>
      </c>
      <c r="DW10" s="251"/>
      <c r="DX10" s="251" t="s">
        <v>60</v>
      </c>
      <c r="DY10" s="251"/>
      <c r="DZ10" s="251" t="s">
        <v>1614</v>
      </c>
      <c r="EA10" s="251"/>
      <c r="EB10" s="251" t="s">
        <v>48</v>
      </c>
      <c r="EC10" s="251"/>
      <c r="ED10" s="251" t="s">
        <v>1615</v>
      </c>
      <c r="EE10" s="251"/>
      <c r="EF10" s="251" t="s">
        <v>49</v>
      </c>
      <c r="EG10" s="251"/>
      <c r="EH10" s="251" t="s">
        <v>1616</v>
      </c>
      <c r="EI10" s="251"/>
      <c r="EJ10" s="251" t="s">
        <v>50</v>
      </c>
      <c r="EK10" s="251"/>
      <c r="EL10" s="251" t="s">
        <v>1617</v>
      </c>
      <c r="EM10" s="251"/>
      <c r="EN10" s="251" t="s">
        <v>51</v>
      </c>
      <c r="EO10" s="251"/>
      <c r="EP10" s="251" t="s">
        <v>1618</v>
      </c>
      <c r="EQ10" s="251"/>
      <c r="ER10" s="252"/>
      <c r="ES10" s="242"/>
      <c r="ET10" s="252"/>
      <c r="EU10" s="250"/>
      <c r="EV10" s="198">
        <v>2010</v>
      </c>
      <c r="EW10" s="196" t="s">
        <v>62</v>
      </c>
      <c r="EX10" s="196" t="s">
        <v>1620</v>
      </c>
      <c r="EY10" s="196" t="s">
        <v>2677</v>
      </c>
      <c r="EZ10" s="196" t="s">
        <v>63</v>
      </c>
      <c r="FA10" s="196" t="s">
        <v>64</v>
      </c>
      <c r="FB10" s="196" t="s">
        <v>2673</v>
      </c>
      <c r="FC10" s="198">
        <v>2013</v>
      </c>
      <c r="FD10" s="198">
        <v>2014</v>
      </c>
      <c r="FE10" s="198">
        <v>2015</v>
      </c>
      <c r="FF10" s="198">
        <v>2016</v>
      </c>
      <c r="FG10" s="198">
        <v>2017</v>
      </c>
      <c r="FH10" s="198">
        <v>2010</v>
      </c>
      <c r="FI10" s="198">
        <v>2011</v>
      </c>
      <c r="FJ10" s="198">
        <v>2012</v>
      </c>
      <c r="FK10" s="198">
        <v>2013</v>
      </c>
      <c r="FL10" s="198">
        <v>2014</v>
      </c>
      <c r="FM10" s="198">
        <v>2015</v>
      </c>
      <c r="FN10" s="198">
        <v>2016</v>
      </c>
      <c r="FO10" s="198">
        <v>2017</v>
      </c>
      <c r="FP10" s="198">
        <v>2010</v>
      </c>
      <c r="FQ10" s="198">
        <v>2011</v>
      </c>
      <c r="FR10" s="198">
        <v>2012</v>
      </c>
      <c r="FS10" s="198">
        <v>2013</v>
      </c>
      <c r="FT10" s="198">
        <v>2014</v>
      </c>
      <c r="FU10" s="198">
        <v>2015</v>
      </c>
      <c r="FV10" s="198">
        <v>2016</v>
      </c>
      <c r="FW10" s="198">
        <v>2017</v>
      </c>
      <c r="FX10" s="242"/>
      <c r="FY10" s="243"/>
      <c r="FZ10" s="171"/>
      <c r="GA10" s="171"/>
      <c r="GB10" s="171"/>
      <c r="GC10" s="171"/>
      <c r="GD10" s="171"/>
      <c r="GE10" s="171"/>
      <c r="GF10" s="243"/>
      <c r="GG10" s="243"/>
      <c r="GH10" s="253"/>
      <c r="GI10" s="185"/>
      <c r="GJ10" s="254"/>
      <c r="GK10" s="187"/>
      <c r="GL10" s="194"/>
      <c r="GM10" s="184"/>
      <c r="GN10" s="255"/>
      <c r="GO10" s="184"/>
      <c r="GP10" s="255"/>
      <c r="GQ10" s="184"/>
      <c r="GR10" s="255"/>
      <c r="GS10" s="184"/>
      <c r="GT10" s="255"/>
      <c r="GU10" s="184"/>
      <c r="GV10" s="255"/>
      <c r="GW10" s="184"/>
      <c r="GX10" s="255"/>
      <c r="GY10" s="184"/>
      <c r="GZ10" s="255"/>
      <c r="HA10" s="184"/>
      <c r="HB10" s="255"/>
      <c r="HC10" s="184"/>
      <c r="HD10" s="255"/>
      <c r="HE10" s="184"/>
      <c r="HF10" s="255"/>
      <c r="HG10" s="184"/>
      <c r="HH10" s="255"/>
      <c r="HI10" s="184"/>
      <c r="HJ10" s="255"/>
      <c r="HK10" s="184"/>
      <c r="HL10" s="255"/>
      <c r="HM10" s="184"/>
      <c r="HN10" s="255"/>
      <c r="HO10" s="184"/>
      <c r="HP10" s="255"/>
      <c r="HQ10" s="184"/>
      <c r="HR10" s="191"/>
      <c r="HS10" s="255"/>
    </row>
    <row r="11" spans="1:227">
      <c r="A11" s="197">
        <v>1</v>
      </c>
      <c r="B11" s="197">
        <v>2</v>
      </c>
      <c r="C11" s="197">
        <v>3</v>
      </c>
      <c r="D11" s="197"/>
      <c r="E11" s="197"/>
      <c r="F11" s="197"/>
      <c r="G11" s="197">
        <v>4</v>
      </c>
      <c r="H11" s="197" t="s">
        <v>41</v>
      </c>
      <c r="I11" s="197" t="s">
        <v>42</v>
      </c>
      <c r="J11" s="197">
        <v>5</v>
      </c>
      <c r="K11" s="197"/>
      <c r="L11" s="197" t="s">
        <v>70</v>
      </c>
      <c r="M11" s="197" t="s">
        <v>951</v>
      </c>
      <c r="N11" s="197" t="s">
        <v>952</v>
      </c>
      <c r="O11" s="197">
        <v>6</v>
      </c>
      <c r="P11" s="197">
        <v>7</v>
      </c>
      <c r="Q11" s="197">
        <v>8</v>
      </c>
      <c r="R11" s="197">
        <v>9</v>
      </c>
      <c r="S11" s="197">
        <v>10</v>
      </c>
      <c r="T11" s="197">
        <v>11</v>
      </c>
      <c r="U11" s="197">
        <v>12</v>
      </c>
      <c r="V11" s="197">
        <v>13</v>
      </c>
      <c r="W11" s="197">
        <v>14</v>
      </c>
      <c r="X11" s="197">
        <v>15</v>
      </c>
      <c r="Y11" s="197">
        <v>16</v>
      </c>
      <c r="Z11" s="197">
        <v>17</v>
      </c>
      <c r="AA11" s="197">
        <v>18</v>
      </c>
      <c r="AB11" s="197">
        <v>19</v>
      </c>
      <c r="AC11" s="197">
        <v>20</v>
      </c>
      <c r="AD11" s="197" t="s">
        <v>45</v>
      </c>
      <c r="AE11" s="197">
        <v>21</v>
      </c>
      <c r="AF11" s="197">
        <v>22</v>
      </c>
      <c r="AG11" s="197">
        <v>23</v>
      </c>
      <c r="AH11" s="197">
        <v>24</v>
      </c>
      <c r="AI11" s="197">
        <v>25</v>
      </c>
      <c r="AJ11" s="197">
        <v>26</v>
      </c>
      <c r="AK11" s="197">
        <v>27</v>
      </c>
      <c r="AL11" s="197">
        <v>28</v>
      </c>
      <c r="AM11" s="197" t="s">
        <v>2676</v>
      </c>
      <c r="AN11" s="197">
        <v>29</v>
      </c>
      <c r="AO11" s="197">
        <v>30</v>
      </c>
      <c r="AP11" s="197">
        <v>31</v>
      </c>
      <c r="AQ11" s="197">
        <v>32</v>
      </c>
      <c r="AR11" s="197">
        <v>33</v>
      </c>
      <c r="AS11" s="197" t="s">
        <v>44</v>
      </c>
      <c r="AT11" s="237"/>
      <c r="AU11" s="269">
        <v>33</v>
      </c>
      <c r="AV11" s="270"/>
      <c r="AW11" s="197">
        <v>34</v>
      </c>
      <c r="AX11" s="197">
        <v>35</v>
      </c>
      <c r="AY11" s="197">
        <v>37</v>
      </c>
      <c r="AZ11" s="197">
        <v>38</v>
      </c>
      <c r="BA11" s="197">
        <v>39</v>
      </c>
      <c r="BB11" s="197">
        <v>40</v>
      </c>
      <c r="BC11" s="197">
        <v>41</v>
      </c>
      <c r="BD11" s="197">
        <v>42</v>
      </c>
      <c r="BE11" s="197">
        <v>43</v>
      </c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196"/>
      <c r="ES11" s="196"/>
      <c r="ET11" s="197">
        <v>44</v>
      </c>
      <c r="EU11" s="197">
        <v>45</v>
      </c>
      <c r="EV11" s="197">
        <v>46</v>
      </c>
      <c r="EW11" s="196"/>
      <c r="EX11" s="196"/>
      <c r="EY11" s="196"/>
      <c r="EZ11" s="196"/>
      <c r="FA11" s="196"/>
      <c r="FB11" s="196"/>
      <c r="FC11" s="197">
        <v>49</v>
      </c>
      <c r="FD11" s="197">
        <v>50</v>
      </c>
      <c r="FE11" s="197">
        <v>51</v>
      </c>
      <c r="FF11" s="197">
        <v>52</v>
      </c>
      <c r="FG11" s="197">
        <v>53</v>
      </c>
      <c r="FH11" s="197">
        <v>54</v>
      </c>
      <c r="FI11" s="197">
        <v>55</v>
      </c>
      <c r="FJ11" s="197">
        <v>56</v>
      </c>
      <c r="FK11" s="197">
        <v>57</v>
      </c>
      <c r="FL11" s="197">
        <v>58</v>
      </c>
      <c r="FM11" s="197">
        <v>59</v>
      </c>
      <c r="FN11" s="197">
        <v>60</v>
      </c>
      <c r="FO11" s="197">
        <v>61</v>
      </c>
      <c r="FP11" s="197">
        <v>62</v>
      </c>
      <c r="FQ11" s="197">
        <v>63</v>
      </c>
      <c r="FR11" s="197">
        <v>64</v>
      </c>
      <c r="FS11" s="197">
        <v>65</v>
      </c>
      <c r="FT11" s="197">
        <v>66</v>
      </c>
      <c r="FU11" s="197">
        <v>67</v>
      </c>
      <c r="FV11" s="197">
        <v>68</v>
      </c>
      <c r="FW11" s="197">
        <v>69</v>
      </c>
      <c r="FX11" s="197">
        <v>70</v>
      </c>
      <c r="FY11" s="197">
        <v>71</v>
      </c>
      <c r="FZ11" s="171"/>
      <c r="GA11" s="171"/>
      <c r="GB11" s="171"/>
      <c r="GC11" s="171"/>
      <c r="GD11" s="171"/>
      <c r="GE11" s="171"/>
      <c r="GF11" s="197"/>
      <c r="GG11" s="197"/>
      <c r="GH11" s="194"/>
      <c r="GI11" s="184"/>
      <c r="GJ11" s="195"/>
      <c r="GK11" s="187"/>
      <c r="GL11" s="194"/>
      <c r="GM11" s="184"/>
      <c r="GN11" s="194"/>
      <c r="GO11" s="184"/>
      <c r="GP11" s="194"/>
      <c r="GQ11" s="184"/>
      <c r="GR11" s="194"/>
      <c r="GS11" s="184"/>
      <c r="GT11" s="194"/>
      <c r="GU11" s="184"/>
      <c r="GV11" s="194"/>
      <c r="GW11" s="184"/>
      <c r="GX11" s="194"/>
      <c r="GY11" s="184"/>
      <c r="GZ11" s="194"/>
      <c r="HA11" s="184"/>
      <c r="HB11" s="194"/>
      <c r="HC11" s="184"/>
      <c r="HD11" s="194"/>
      <c r="HE11" s="184"/>
      <c r="HF11" s="194"/>
      <c r="HG11" s="184"/>
      <c r="HH11" s="194"/>
      <c r="HI11" s="184"/>
      <c r="HJ11" s="194"/>
      <c r="HK11" s="184"/>
      <c r="HL11" s="194"/>
      <c r="HM11" s="184"/>
      <c r="HN11" s="194"/>
      <c r="HO11" s="184"/>
      <c r="HP11" s="194"/>
      <c r="HQ11" s="184"/>
      <c r="HR11" s="191"/>
      <c r="HS11" s="194"/>
    </row>
    <row r="12" spans="1:227" ht="141.75">
      <c r="A12" s="163">
        <v>1</v>
      </c>
      <c r="B12" s="161" t="s">
        <v>2692</v>
      </c>
      <c r="C12" s="161" t="s">
        <v>2679</v>
      </c>
      <c r="D12" s="161" t="s">
        <v>2707</v>
      </c>
      <c r="E12" s="161" t="s">
        <v>2690</v>
      </c>
      <c r="F12" s="161">
        <v>1</v>
      </c>
      <c r="G12" s="164" t="s">
        <v>568</v>
      </c>
      <c r="H12" s="164" t="s">
        <v>2721</v>
      </c>
      <c r="I12" s="164">
        <v>40885</v>
      </c>
      <c r="J12" s="161">
        <v>5</v>
      </c>
      <c r="K12" s="161"/>
      <c r="L12" s="161"/>
      <c r="M12" s="161"/>
      <c r="N12" s="161"/>
      <c r="O12" s="164">
        <v>41129</v>
      </c>
      <c r="P12" s="165">
        <f>5226.64*1.18/1000</f>
        <v>6.1674351999999999</v>
      </c>
      <c r="Q12" s="164">
        <v>40847</v>
      </c>
      <c r="R12" s="165"/>
      <c r="S12" s="165"/>
      <c r="T12" s="166"/>
      <c r="U12" s="165"/>
      <c r="V12" s="165"/>
      <c r="W12" s="165"/>
      <c r="X12" s="165"/>
      <c r="Y12" s="165"/>
      <c r="Z12" s="165"/>
      <c r="AA12" s="167"/>
      <c r="AB12" s="163"/>
      <c r="AC12" s="161" t="s">
        <v>2674</v>
      </c>
      <c r="AD12" s="161" t="s">
        <v>568</v>
      </c>
      <c r="AE12" s="163"/>
      <c r="AF12" s="163"/>
      <c r="AG12" s="158"/>
      <c r="AH12" s="158"/>
      <c r="AI12" s="158"/>
      <c r="AJ12" s="168"/>
      <c r="AK12" s="163"/>
      <c r="AL12" s="161"/>
      <c r="AM12" s="161" t="s">
        <v>2671</v>
      </c>
      <c r="AN12" s="158"/>
      <c r="AO12" s="158"/>
      <c r="AP12" s="158"/>
      <c r="AQ12" s="158"/>
      <c r="AR12" s="161"/>
      <c r="AS12" s="161"/>
      <c r="AT12" s="239">
        <v>41098</v>
      </c>
      <c r="AU12" s="161" t="s">
        <v>2735</v>
      </c>
      <c r="AV12" s="161"/>
      <c r="AW12" s="163"/>
      <c r="AX12" s="161"/>
      <c r="AY12" s="161"/>
      <c r="AZ12" s="161"/>
      <c r="BA12" s="161"/>
      <c r="BB12" s="158"/>
      <c r="BC12" s="158"/>
      <c r="BD12" s="158"/>
      <c r="BE12" s="158"/>
      <c r="BF12" s="161">
        <v>0</v>
      </c>
      <c r="BG12" s="161">
        <v>0.6</v>
      </c>
      <c r="BH12" s="161">
        <v>0</v>
      </c>
      <c r="BI12" s="161">
        <f>BG12*678*1.18</f>
        <v>480.024</v>
      </c>
      <c r="BJ12" s="161">
        <v>0</v>
      </c>
      <c r="BK12" s="161">
        <v>0</v>
      </c>
      <c r="BL12" s="161">
        <v>0</v>
      </c>
      <c r="BM12" s="161">
        <v>0</v>
      </c>
      <c r="BN12" s="161">
        <v>0</v>
      </c>
      <c r="BO12" s="161">
        <v>0</v>
      </c>
      <c r="BP12" s="161">
        <v>0</v>
      </c>
      <c r="BQ12" s="161">
        <f t="shared" ref="BQ12:BQ13" si="0">BO12*805*1.18</f>
        <v>0</v>
      </c>
      <c r="BR12" s="161">
        <v>0</v>
      </c>
      <c r="BS12" s="161">
        <v>0</v>
      </c>
      <c r="BT12" s="161">
        <v>0</v>
      </c>
      <c r="BU12" s="161">
        <v>0</v>
      </c>
      <c r="BV12" s="161">
        <v>0</v>
      </c>
      <c r="BW12" s="161">
        <v>10</v>
      </c>
      <c r="BX12" s="161">
        <v>0</v>
      </c>
      <c r="BY12" s="161">
        <f>160*1.18</f>
        <v>188.79999999999998</v>
      </c>
      <c r="BZ12" s="161">
        <v>0</v>
      </c>
      <c r="CA12" s="161">
        <v>0</v>
      </c>
      <c r="CB12" s="161">
        <v>0</v>
      </c>
      <c r="CC12" s="161">
        <v>0</v>
      </c>
      <c r="CD12" s="161">
        <v>0</v>
      </c>
      <c r="CE12" s="161">
        <v>0</v>
      </c>
      <c r="CF12" s="161">
        <v>0</v>
      </c>
      <c r="CG12" s="161">
        <v>0</v>
      </c>
      <c r="CH12" s="161">
        <v>0</v>
      </c>
      <c r="CI12" s="161">
        <v>0</v>
      </c>
      <c r="CJ12" s="161">
        <v>0</v>
      </c>
      <c r="CK12" s="161">
        <v>0</v>
      </c>
      <c r="CL12" s="161">
        <v>0</v>
      </c>
      <c r="CM12" s="161">
        <v>0</v>
      </c>
      <c r="CN12" s="161">
        <v>0</v>
      </c>
      <c r="CO12" s="161">
        <v>0</v>
      </c>
      <c r="CP12" s="161">
        <v>0</v>
      </c>
      <c r="CQ12" s="161">
        <v>0</v>
      </c>
      <c r="CR12" s="161">
        <v>0</v>
      </c>
      <c r="CS12" s="161">
        <v>0</v>
      </c>
      <c r="CT12" s="161">
        <v>0</v>
      </c>
      <c r="CU12" s="161">
        <v>0</v>
      </c>
      <c r="CV12" s="161">
        <v>0</v>
      </c>
      <c r="CW12" s="161">
        <v>0</v>
      </c>
      <c r="CX12" s="161">
        <f t="shared" ref="CX12:CX13" si="1">BH12+BL12+BP12+BT12+BT12+BX12+CB12+CF12+CJ12+CN12+CR12+CV12</f>
        <v>0</v>
      </c>
      <c r="CY12" s="161">
        <f t="shared" ref="CY12:CY13" si="2">BI12+BM12+BM12+BQ12+BU12+BY12+CC12+CG12+CK12+CO12+CS12+CW12</f>
        <v>668.82399999999996</v>
      </c>
      <c r="CZ12" s="161">
        <v>0</v>
      </c>
      <c r="DA12" s="161">
        <v>0</v>
      </c>
      <c r="DB12" s="161">
        <v>0</v>
      </c>
      <c r="DC12" s="161">
        <v>0</v>
      </c>
      <c r="DD12" s="161">
        <v>0</v>
      </c>
      <c r="DE12" s="161">
        <v>0</v>
      </c>
      <c r="DF12" s="161">
        <v>0</v>
      </c>
      <c r="DG12" s="161">
        <v>0</v>
      </c>
      <c r="DH12" s="161">
        <v>0</v>
      </c>
      <c r="DI12" s="161">
        <v>0</v>
      </c>
      <c r="DJ12" s="161">
        <v>0</v>
      </c>
      <c r="DK12" s="161">
        <v>0</v>
      </c>
      <c r="DL12" s="161">
        <v>0</v>
      </c>
      <c r="DM12" s="161">
        <v>0</v>
      </c>
      <c r="DN12" s="161">
        <v>0</v>
      </c>
      <c r="DO12" s="161">
        <v>0</v>
      </c>
      <c r="DP12" s="161">
        <v>0</v>
      </c>
      <c r="DQ12" s="161">
        <v>0</v>
      </c>
      <c r="DR12" s="161">
        <v>0</v>
      </c>
      <c r="DS12" s="161">
        <v>0</v>
      </c>
      <c r="DT12" s="161">
        <v>0</v>
      </c>
      <c r="DU12" s="161">
        <v>0</v>
      </c>
      <c r="DV12" s="161">
        <v>0</v>
      </c>
      <c r="DW12" s="161">
        <v>0</v>
      </c>
      <c r="DX12" s="161">
        <v>0</v>
      </c>
      <c r="DY12" s="161">
        <v>0</v>
      </c>
      <c r="DZ12" s="161">
        <v>0</v>
      </c>
      <c r="EA12" s="161">
        <v>0</v>
      </c>
      <c r="EB12" s="161">
        <v>0</v>
      </c>
      <c r="EC12" s="161">
        <v>0</v>
      </c>
      <c r="ED12" s="161">
        <v>0</v>
      </c>
      <c r="EE12" s="161">
        <v>0</v>
      </c>
      <c r="EF12" s="161">
        <v>0</v>
      </c>
      <c r="EG12" s="161">
        <v>0</v>
      </c>
      <c r="EH12" s="161">
        <v>0</v>
      </c>
      <c r="EI12" s="161">
        <v>0</v>
      </c>
      <c r="EJ12" s="161">
        <v>0</v>
      </c>
      <c r="EK12" s="161">
        <v>0</v>
      </c>
      <c r="EL12" s="161">
        <v>0</v>
      </c>
      <c r="EM12" s="161">
        <v>0</v>
      </c>
      <c r="EN12" s="161">
        <v>0</v>
      </c>
      <c r="EO12" s="161">
        <v>0</v>
      </c>
      <c r="EP12" s="161">
        <v>0</v>
      </c>
      <c r="EQ12" s="161">
        <v>0</v>
      </c>
      <c r="ER12" s="161">
        <f t="shared" ref="ER12:ES13" si="3">DB12+DF12+DJ12+DN12+DR12+DV12+DZ12+ED12+EH12+EL12+EP12</f>
        <v>0</v>
      </c>
      <c r="ES12" s="161">
        <f t="shared" si="3"/>
        <v>0</v>
      </c>
      <c r="ET12" s="168">
        <f t="shared" ref="ET12:ET13" si="4">CY12+ES12</f>
        <v>668.82399999999996</v>
      </c>
      <c r="EU12" s="169">
        <f t="shared" ref="EU12:EU13" si="5">ET12/1.18</f>
        <v>566.79999999999995</v>
      </c>
      <c r="EV12" s="169"/>
      <c r="EW12" s="162"/>
      <c r="EX12" s="162"/>
      <c r="EY12" s="162">
        <f t="shared" ref="EY12:EY13" si="6">EW12+EX12</f>
        <v>0</v>
      </c>
      <c r="EZ12" s="162">
        <f t="shared" ref="EZ12:EZ13" si="7">CY12/1.18</f>
        <v>566.79999999999995</v>
      </c>
      <c r="FA12" s="162">
        <f t="shared" ref="FA12:FA13" si="8">ES12/1.18</f>
        <v>0</v>
      </c>
      <c r="FB12" s="162">
        <f t="shared" ref="FB12:FB13" si="9">EZ12+FA12</f>
        <v>566.79999999999995</v>
      </c>
      <c r="FC12" s="169"/>
      <c r="FD12" s="169"/>
      <c r="FE12" s="169"/>
      <c r="FF12" s="169"/>
      <c r="FG12" s="169"/>
      <c r="FH12" s="169"/>
      <c r="FI12" s="169"/>
      <c r="FJ12" s="169"/>
      <c r="FK12" s="169"/>
      <c r="FL12" s="169"/>
      <c r="FM12" s="169"/>
      <c r="FN12" s="169"/>
      <c r="FO12" s="169"/>
      <c r="FP12" s="169"/>
      <c r="FQ12" s="169"/>
      <c r="FR12" s="169"/>
      <c r="FS12" s="169"/>
      <c r="FT12" s="169"/>
      <c r="FU12" s="169"/>
      <c r="FV12" s="169"/>
      <c r="FW12" s="169"/>
      <c r="FX12" s="158"/>
      <c r="FY12" s="169"/>
      <c r="FZ12" s="158"/>
      <c r="GA12" s="158"/>
      <c r="GB12" s="158"/>
      <c r="GC12" s="158"/>
      <c r="GD12" s="158"/>
      <c r="GF12" s="170"/>
      <c r="GG12" s="169" t="s">
        <v>2740</v>
      </c>
      <c r="GH12" s="177"/>
      <c r="GI12" s="186"/>
      <c r="GJ12" s="195"/>
      <c r="GK12" s="187"/>
      <c r="GL12" s="177"/>
      <c r="GM12" s="186"/>
      <c r="GN12" s="178">
        <v>0.2</v>
      </c>
      <c r="GO12" s="184">
        <f>GN12*666*1.12</f>
        <v>149.18400000000003</v>
      </c>
      <c r="GP12" s="194"/>
      <c r="GQ12" s="184"/>
      <c r="GR12" s="179"/>
      <c r="GS12" s="184"/>
      <c r="GT12" s="178"/>
      <c r="GU12" s="184"/>
      <c r="GV12" s="180"/>
      <c r="GW12" s="184"/>
      <c r="GX12" s="178"/>
      <c r="GY12" s="184"/>
      <c r="GZ12" s="178"/>
      <c r="HA12" s="184"/>
      <c r="HB12" s="178"/>
      <c r="HC12" s="184"/>
      <c r="HD12" s="178"/>
      <c r="HE12" s="184"/>
      <c r="HF12" s="178"/>
      <c r="HG12" s="184"/>
      <c r="HH12" s="194"/>
      <c r="HI12" s="184"/>
      <c r="HJ12" s="178"/>
      <c r="HK12" s="184"/>
      <c r="HL12" s="194"/>
      <c r="HM12" s="184"/>
      <c r="HN12" s="194"/>
      <c r="HO12" s="184"/>
      <c r="HP12" s="178"/>
      <c r="HQ12" s="184"/>
      <c r="HR12" s="192"/>
      <c r="HS12" s="178" t="s">
        <v>2754</v>
      </c>
    </row>
    <row r="13" spans="1:227" ht="121.5">
      <c r="A13" s="163">
        <v>2</v>
      </c>
      <c r="B13" s="161" t="s">
        <v>2693</v>
      </c>
      <c r="C13" s="161" t="s">
        <v>2706</v>
      </c>
      <c r="D13" s="161" t="s">
        <v>2708</v>
      </c>
      <c r="E13" s="161" t="s">
        <v>2739</v>
      </c>
      <c r="F13" s="161">
        <v>1</v>
      </c>
      <c r="G13" s="164" t="s">
        <v>568</v>
      </c>
      <c r="H13" s="164" t="s">
        <v>2722</v>
      </c>
      <c r="I13" s="164">
        <v>40889</v>
      </c>
      <c r="J13" s="161">
        <v>15</v>
      </c>
      <c r="K13" s="161"/>
      <c r="L13" s="161"/>
      <c r="M13" s="161"/>
      <c r="N13" s="161"/>
      <c r="O13" s="164">
        <v>41072</v>
      </c>
      <c r="P13" s="165">
        <v>0.55000000000000004</v>
      </c>
      <c r="Q13" s="164">
        <v>40849</v>
      </c>
      <c r="R13" s="165"/>
      <c r="S13" s="165"/>
      <c r="T13" s="166"/>
      <c r="U13" s="165"/>
      <c r="V13" s="165"/>
      <c r="W13" s="165"/>
      <c r="X13" s="165"/>
      <c r="Y13" s="165"/>
      <c r="Z13" s="165"/>
      <c r="AA13" s="167"/>
      <c r="AB13" s="163"/>
      <c r="AC13" s="161" t="s">
        <v>2675</v>
      </c>
      <c r="AD13" s="161" t="s">
        <v>568</v>
      </c>
      <c r="AE13" s="163"/>
      <c r="AF13" s="163"/>
      <c r="AG13" s="158"/>
      <c r="AH13" s="158"/>
      <c r="AI13" s="158"/>
      <c r="AJ13" s="168"/>
      <c r="AK13" s="163"/>
      <c r="AL13" s="161"/>
      <c r="AM13" s="161" t="s">
        <v>2672</v>
      </c>
      <c r="AN13" s="158"/>
      <c r="AO13" s="158"/>
      <c r="AP13" s="158"/>
      <c r="AQ13" s="158"/>
      <c r="AR13" s="161"/>
      <c r="AS13" s="161"/>
      <c r="AT13" s="239">
        <v>41041</v>
      </c>
      <c r="AU13" s="161" t="s">
        <v>2736</v>
      </c>
      <c r="AV13" s="161"/>
      <c r="AW13" s="163"/>
      <c r="AX13" s="161"/>
      <c r="AY13" s="161"/>
      <c r="AZ13" s="161"/>
      <c r="BA13" s="161"/>
      <c r="BB13" s="158"/>
      <c r="BC13" s="158"/>
      <c r="BD13" s="158"/>
      <c r="BE13" s="158"/>
      <c r="BF13" s="161">
        <v>0</v>
      </c>
      <c r="BG13" s="161">
        <v>0</v>
      </c>
      <c r="BH13" s="161">
        <v>0</v>
      </c>
      <c r="BI13" s="161">
        <v>0</v>
      </c>
      <c r="BJ13" s="161">
        <v>0</v>
      </c>
      <c r="BK13" s="161">
        <v>0</v>
      </c>
      <c r="BL13" s="161">
        <v>0</v>
      </c>
      <c r="BM13" s="161">
        <v>0</v>
      </c>
      <c r="BN13" s="161">
        <v>0</v>
      </c>
      <c r="BO13" s="161">
        <v>0</v>
      </c>
      <c r="BP13" s="161">
        <v>0</v>
      </c>
      <c r="BQ13" s="161">
        <f t="shared" si="0"/>
        <v>0</v>
      </c>
      <c r="BR13" s="161">
        <v>0</v>
      </c>
      <c r="BS13" s="161">
        <v>0</v>
      </c>
      <c r="BT13" s="161">
        <v>0</v>
      </c>
      <c r="BU13" s="161">
        <v>0</v>
      </c>
      <c r="BV13" s="161">
        <v>0</v>
      </c>
      <c r="BW13" s="161">
        <v>0</v>
      </c>
      <c r="BX13" s="161">
        <v>0</v>
      </c>
      <c r="BY13" s="161">
        <v>0</v>
      </c>
      <c r="BZ13" s="161">
        <v>0</v>
      </c>
      <c r="CA13" s="161">
        <v>0</v>
      </c>
      <c r="CB13" s="161">
        <v>0</v>
      </c>
      <c r="CC13" s="161">
        <v>0</v>
      </c>
      <c r="CD13" s="161">
        <v>0</v>
      </c>
      <c r="CE13" s="161">
        <v>0</v>
      </c>
      <c r="CF13" s="161">
        <v>0</v>
      </c>
      <c r="CG13" s="161">
        <v>0</v>
      </c>
      <c r="CH13" s="161">
        <v>0</v>
      </c>
      <c r="CI13" s="161">
        <v>0</v>
      </c>
      <c r="CJ13" s="161">
        <v>0</v>
      </c>
      <c r="CK13" s="161">
        <v>0</v>
      </c>
      <c r="CL13" s="161">
        <v>0</v>
      </c>
      <c r="CM13" s="161">
        <v>0</v>
      </c>
      <c r="CN13" s="161">
        <v>0</v>
      </c>
      <c r="CO13" s="161">
        <v>0</v>
      </c>
      <c r="CP13" s="161">
        <v>0</v>
      </c>
      <c r="CQ13" s="161">
        <v>0</v>
      </c>
      <c r="CR13" s="161">
        <v>0</v>
      </c>
      <c r="CS13" s="161">
        <v>0</v>
      </c>
      <c r="CT13" s="161">
        <v>0</v>
      </c>
      <c r="CU13" s="161">
        <v>0</v>
      </c>
      <c r="CV13" s="161">
        <v>0</v>
      </c>
      <c r="CW13" s="161">
        <v>0</v>
      </c>
      <c r="CX13" s="161">
        <f t="shared" si="1"/>
        <v>0</v>
      </c>
      <c r="CY13" s="161">
        <f t="shared" si="2"/>
        <v>0</v>
      </c>
      <c r="CZ13" s="161">
        <v>0</v>
      </c>
      <c r="DA13" s="161">
        <v>0</v>
      </c>
      <c r="DB13" s="161">
        <v>0</v>
      </c>
      <c r="DC13" s="161">
        <v>0</v>
      </c>
      <c r="DD13" s="161">
        <v>0</v>
      </c>
      <c r="DE13" s="161">
        <v>0</v>
      </c>
      <c r="DF13" s="161">
        <v>0</v>
      </c>
      <c r="DG13" s="161">
        <v>0</v>
      </c>
      <c r="DH13" s="161">
        <v>0</v>
      </c>
      <c r="DI13" s="161">
        <v>0</v>
      </c>
      <c r="DJ13" s="161">
        <v>0</v>
      </c>
      <c r="DK13" s="161">
        <v>0</v>
      </c>
      <c r="DL13" s="161">
        <v>0</v>
      </c>
      <c r="DM13" s="161">
        <v>0</v>
      </c>
      <c r="DN13" s="161">
        <v>0</v>
      </c>
      <c r="DO13" s="161">
        <v>0</v>
      </c>
      <c r="DP13" s="161">
        <v>0</v>
      </c>
      <c r="DQ13" s="161">
        <v>0</v>
      </c>
      <c r="DR13" s="161">
        <v>0</v>
      </c>
      <c r="DS13" s="161">
        <v>0</v>
      </c>
      <c r="DT13" s="161">
        <v>0</v>
      </c>
      <c r="DU13" s="161">
        <v>0</v>
      </c>
      <c r="DV13" s="161">
        <v>0</v>
      </c>
      <c r="DW13" s="161">
        <v>0</v>
      </c>
      <c r="DX13" s="161">
        <v>0</v>
      </c>
      <c r="DY13" s="161">
        <v>0</v>
      </c>
      <c r="DZ13" s="161">
        <v>0</v>
      </c>
      <c r="EA13" s="161">
        <v>0</v>
      </c>
      <c r="EB13" s="161">
        <v>0</v>
      </c>
      <c r="EC13" s="161">
        <v>0</v>
      </c>
      <c r="ED13" s="161">
        <v>0</v>
      </c>
      <c r="EE13" s="161">
        <v>0</v>
      </c>
      <c r="EF13" s="161">
        <v>0</v>
      </c>
      <c r="EG13" s="161">
        <v>0</v>
      </c>
      <c r="EH13" s="161">
        <v>0</v>
      </c>
      <c r="EI13" s="161">
        <v>0</v>
      </c>
      <c r="EJ13" s="161">
        <v>0</v>
      </c>
      <c r="EK13" s="161">
        <v>0</v>
      </c>
      <c r="EL13" s="161">
        <v>0</v>
      </c>
      <c r="EM13" s="161">
        <v>0</v>
      </c>
      <c r="EN13" s="161">
        <v>0</v>
      </c>
      <c r="EO13" s="161">
        <v>0</v>
      </c>
      <c r="EP13" s="161">
        <v>0</v>
      </c>
      <c r="EQ13" s="161">
        <v>0</v>
      </c>
      <c r="ER13" s="161">
        <f t="shared" si="3"/>
        <v>0</v>
      </c>
      <c r="ES13" s="161">
        <f t="shared" si="3"/>
        <v>0</v>
      </c>
      <c r="ET13" s="168">
        <f t="shared" si="4"/>
        <v>0</v>
      </c>
      <c r="EU13" s="169">
        <f t="shared" si="5"/>
        <v>0</v>
      </c>
      <c r="EV13" s="169"/>
      <c r="EW13" s="162"/>
      <c r="EX13" s="162"/>
      <c r="EY13" s="162">
        <f t="shared" si="6"/>
        <v>0</v>
      </c>
      <c r="EZ13" s="162">
        <f t="shared" si="7"/>
        <v>0</v>
      </c>
      <c r="FA13" s="162">
        <f t="shared" si="8"/>
        <v>0</v>
      </c>
      <c r="FB13" s="162">
        <f t="shared" si="9"/>
        <v>0</v>
      </c>
      <c r="FC13" s="169"/>
      <c r="FD13" s="169"/>
      <c r="FE13" s="169"/>
      <c r="FF13" s="169"/>
      <c r="FG13" s="169"/>
      <c r="FH13" s="169"/>
      <c r="FI13" s="169"/>
      <c r="FJ13" s="169"/>
      <c r="FK13" s="169"/>
      <c r="FL13" s="169"/>
      <c r="FM13" s="169"/>
      <c r="FN13" s="169"/>
      <c r="FO13" s="169"/>
      <c r="FP13" s="169"/>
      <c r="FQ13" s="169"/>
      <c r="FR13" s="169"/>
      <c r="FS13" s="169"/>
      <c r="FT13" s="169"/>
      <c r="FU13" s="169"/>
      <c r="FV13" s="169"/>
      <c r="FW13" s="169"/>
      <c r="FX13" s="158"/>
      <c r="FY13" s="169"/>
      <c r="FZ13" s="158"/>
      <c r="GA13" s="158"/>
      <c r="GB13" s="158"/>
      <c r="GC13" s="158"/>
      <c r="GD13" s="158"/>
      <c r="GF13" s="170"/>
      <c r="GG13" s="169" t="s">
        <v>2740</v>
      </c>
      <c r="GH13" s="177"/>
      <c r="GI13" s="186"/>
      <c r="GJ13" s="195"/>
      <c r="GK13" s="187"/>
      <c r="GL13" s="177"/>
      <c r="GM13" s="186"/>
      <c r="GN13" s="178">
        <v>0.15</v>
      </c>
      <c r="GO13" s="184">
        <f>GN13*666*1.12</f>
        <v>111.88800000000001</v>
      </c>
      <c r="GP13" s="194"/>
      <c r="GQ13" s="184"/>
      <c r="GR13" s="179"/>
      <c r="GS13" s="184"/>
      <c r="GT13" s="178"/>
      <c r="GU13" s="184"/>
      <c r="GV13" s="180"/>
      <c r="GW13" s="184"/>
      <c r="GX13" s="178"/>
      <c r="GY13" s="184"/>
      <c r="GZ13" s="178"/>
      <c r="HA13" s="184"/>
      <c r="HB13" s="178"/>
      <c r="HC13" s="184"/>
      <c r="HD13" s="178"/>
      <c r="HE13" s="184"/>
      <c r="HF13" s="178"/>
      <c r="HG13" s="184"/>
      <c r="HH13" s="194"/>
      <c r="HI13" s="184"/>
      <c r="HJ13" s="178"/>
      <c r="HK13" s="184"/>
      <c r="HL13" s="194"/>
      <c r="HM13" s="184"/>
      <c r="HN13" s="194"/>
      <c r="HO13" s="184"/>
      <c r="HP13" s="178"/>
      <c r="HQ13" s="184"/>
      <c r="HR13" s="192"/>
      <c r="HS13" s="178" t="s">
        <v>2754</v>
      </c>
    </row>
    <row r="14" spans="1:227" ht="113.25" customHeight="1">
      <c r="A14" s="163">
        <v>3</v>
      </c>
      <c r="B14" s="161" t="s">
        <v>2694</v>
      </c>
      <c r="C14" s="161" t="s">
        <v>40</v>
      </c>
      <c r="D14" s="161" t="s">
        <v>2709</v>
      </c>
      <c r="E14" s="161" t="s">
        <v>2689</v>
      </c>
      <c r="F14" s="161"/>
      <c r="G14" s="164" t="s">
        <v>2680</v>
      </c>
      <c r="H14" s="164" t="s">
        <v>2723</v>
      </c>
      <c r="I14" s="164">
        <v>40892</v>
      </c>
      <c r="J14" s="161">
        <v>10</v>
      </c>
      <c r="K14" s="161"/>
      <c r="L14" s="161"/>
      <c r="M14" s="161"/>
      <c r="N14" s="161"/>
      <c r="O14" s="164">
        <v>41075</v>
      </c>
      <c r="P14" s="165"/>
      <c r="Q14" s="164"/>
      <c r="R14" s="165"/>
      <c r="S14" s="165"/>
      <c r="T14" s="166"/>
      <c r="U14" s="165"/>
      <c r="V14" s="165"/>
      <c r="W14" s="165"/>
      <c r="X14" s="165"/>
      <c r="Y14" s="165"/>
      <c r="Z14" s="165"/>
      <c r="AA14" s="167"/>
      <c r="AB14" s="163"/>
      <c r="AC14" s="161"/>
      <c r="AD14" s="161"/>
      <c r="AE14" s="163"/>
      <c r="AF14" s="163"/>
      <c r="AG14" s="158"/>
      <c r="AH14" s="158"/>
      <c r="AI14" s="158"/>
      <c r="AJ14" s="168"/>
      <c r="AK14" s="163"/>
      <c r="AL14" s="161"/>
      <c r="AM14" s="161"/>
      <c r="AN14" s="158"/>
      <c r="AO14" s="158"/>
      <c r="AP14" s="158"/>
      <c r="AQ14" s="158"/>
      <c r="AR14" s="161"/>
      <c r="AS14" s="161"/>
      <c r="AT14" s="239">
        <v>41044</v>
      </c>
      <c r="AU14" s="161" t="s">
        <v>1241</v>
      </c>
      <c r="AV14" s="161" t="s">
        <v>2746</v>
      </c>
      <c r="AW14" s="163"/>
      <c r="AX14" s="161"/>
      <c r="AY14" s="161"/>
      <c r="AZ14" s="161"/>
      <c r="BA14" s="161"/>
      <c r="BB14" s="158"/>
      <c r="BC14" s="158"/>
      <c r="BD14" s="158"/>
      <c r="BE14" s="158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1"/>
      <c r="DS14" s="161"/>
      <c r="DT14" s="161"/>
      <c r="DU14" s="161"/>
      <c r="DV14" s="161"/>
      <c r="DW14" s="161"/>
      <c r="DX14" s="161"/>
      <c r="DY14" s="161"/>
      <c r="DZ14" s="161"/>
      <c r="EA14" s="161"/>
      <c r="EB14" s="161"/>
      <c r="EC14" s="161"/>
      <c r="ED14" s="161"/>
      <c r="EE14" s="161"/>
      <c r="EF14" s="161"/>
      <c r="EG14" s="161"/>
      <c r="EH14" s="161"/>
      <c r="EI14" s="161"/>
      <c r="EJ14" s="161"/>
      <c r="EK14" s="161"/>
      <c r="EL14" s="161"/>
      <c r="EM14" s="161"/>
      <c r="EN14" s="161"/>
      <c r="EO14" s="161"/>
      <c r="EP14" s="161"/>
      <c r="EQ14" s="161"/>
      <c r="ER14" s="161"/>
      <c r="ES14" s="161"/>
      <c r="ET14" s="168"/>
      <c r="EU14" s="169"/>
      <c r="EV14" s="169"/>
      <c r="EW14" s="162"/>
      <c r="EX14" s="162"/>
      <c r="EY14" s="162"/>
      <c r="EZ14" s="162"/>
      <c r="FA14" s="162"/>
      <c r="FB14" s="162"/>
      <c r="FC14" s="169"/>
      <c r="FD14" s="169"/>
      <c r="FE14" s="169"/>
      <c r="FF14" s="169"/>
      <c r="FG14" s="169"/>
      <c r="FH14" s="169"/>
      <c r="FI14" s="169"/>
      <c r="FJ14" s="169"/>
      <c r="FK14" s="169"/>
      <c r="FL14" s="169"/>
      <c r="FM14" s="169"/>
      <c r="FN14" s="169"/>
      <c r="FO14" s="169"/>
      <c r="FP14" s="169"/>
      <c r="FQ14" s="169"/>
      <c r="FR14" s="169"/>
      <c r="FS14" s="169"/>
      <c r="FT14" s="169"/>
      <c r="FU14" s="169"/>
      <c r="FV14" s="169"/>
      <c r="FW14" s="169"/>
      <c r="FX14" s="158"/>
      <c r="FY14" s="169"/>
      <c r="FZ14" s="158"/>
      <c r="GA14" s="158"/>
      <c r="GB14" s="158"/>
      <c r="GC14" s="158"/>
      <c r="GD14" s="158"/>
      <c r="GF14" s="170"/>
      <c r="GG14" s="169" t="s">
        <v>2740</v>
      </c>
      <c r="GH14" s="177"/>
      <c r="GI14" s="186"/>
      <c r="GJ14" s="195"/>
      <c r="GK14" s="187"/>
      <c r="GL14" s="177"/>
      <c r="GM14" s="186"/>
      <c r="GN14" s="178"/>
      <c r="GO14" s="184"/>
      <c r="GP14" s="194"/>
      <c r="GQ14" s="184"/>
      <c r="GR14" s="179"/>
      <c r="GS14" s="184"/>
      <c r="GT14" s="178"/>
      <c r="GU14" s="184"/>
      <c r="GV14" s="180"/>
      <c r="GW14" s="184"/>
      <c r="GX14" s="178"/>
      <c r="GY14" s="184"/>
      <c r="GZ14" s="178"/>
      <c r="HA14" s="184"/>
      <c r="HB14" s="178"/>
      <c r="HC14" s="184"/>
      <c r="HD14" s="206">
        <v>0.12</v>
      </c>
      <c r="HE14" s="209">
        <f>HD14*119*1.12</f>
        <v>15.993600000000001</v>
      </c>
      <c r="HF14" s="178"/>
      <c r="HG14" s="184"/>
      <c r="HH14" s="194"/>
      <c r="HI14" s="184"/>
      <c r="HJ14" s="178"/>
      <c r="HK14" s="184"/>
      <c r="HL14" s="194"/>
      <c r="HM14" s="184"/>
      <c r="HN14" s="194"/>
      <c r="HO14" s="184"/>
      <c r="HP14" s="178"/>
      <c r="HQ14" s="184"/>
      <c r="HR14" s="192"/>
      <c r="HS14" s="178" t="s">
        <v>2754</v>
      </c>
    </row>
    <row r="15" spans="1:227" ht="114.75" customHeight="1">
      <c r="A15" s="163">
        <v>4</v>
      </c>
      <c r="B15" s="161" t="s">
        <v>2695</v>
      </c>
      <c r="C15" s="161" t="s">
        <v>267</v>
      </c>
      <c r="D15" s="161" t="s">
        <v>2710</v>
      </c>
      <c r="E15" s="161" t="s">
        <v>2689</v>
      </c>
      <c r="F15" s="161"/>
      <c r="G15" s="164" t="s">
        <v>2681</v>
      </c>
      <c r="H15" s="164" t="s">
        <v>2724</v>
      </c>
      <c r="I15" s="164">
        <v>40893</v>
      </c>
      <c r="J15" s="161">
        <v>10</v>
      </c>
      <c r="K15" s="161"/>
      <c r="L15" s="161"/>
      <c r="M15" s="161"/>
      <c r="N15" s="161"/>
      <c r="O15" s="164">
        <v>41076</v>
      </c>
      <c r="P15" s="165"/>
      <c r="Q15" s="164"/>
      <c r="R15" s="165"/>
      <c r="S15" s="165"/>
      <c r="T15" s="166"/>
      <c r="U15" s="165"/>
      <c r="V15" s="165"/>
      <c r="W15" s="165"/>
      <c r="X15" s="165"/>
      <c r="Y15" s="165"/>
      <c r="Z15" s="165"/>
      <c r="AA15" s="167"/>
      <c r="AB15" s="163"/>
      <c r="AC15" s="161"/>
      <c r="AD15" s="161"/>
      <c r="AE15" s="163"/>
      <c r="AF15" s="163"/>
      <c r="AG15" s="158"/>
      <c r="AH15" s="158"/>
      <c r="AI15" s="158"/>
      <c r="AJ15" s="168"/>
      <c r="AK15" s="163"/>
      <c r="AL15" s="161"/>
      <c r="AM15" s="161"/>
      <c r="AN15" s="158"/>
      <c r="AO15" s="158"/>
      <c r="AP15" s="158"/>
      <c r="AQ15" s="158"/>
      <c r="AR15" s="161"/>
      <c r="AS15" s="161"/>
      <c r="AT15" s="239">
        <v>41045</v>
      </c>
      <c r="AU15" s="161" t="s">
        <v>2741</v>
      </c>
      <c r="AV15" s="161"/>
      <c r="AW15" s="163"/>
      <c r="AX15" s="161"/>
      <c r="AY15" s="161"/>
      <c r="AZ15" s="161"/>
      <c r="BA15" s="161"/>
      <c r="BB15" s="158"/>
      <c r="BC15" s="158"/>
      <c r="BD15" s="158"/>
      <c r="BE15" s="158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  <c r="DG15" s="161"/>
      <c r="DH15" s="161"/>
      <c r="DI15" s="161"/>
      <c r="DJ15" s="161"/>
      <c r="DK15" s="161"/>
      <c r="DL15" s="161"/>
      <c r="DM15" s="161"/>
      <c r="DN15" s="161"/>
      <c r="DO15" s="161"/>
      <c r="DP15" s="161"/>
      <c r="DQ15" s="161"/>
      <c r="DR15" s="161"/>
      <c r="DS15" s="161"/>
      <c r="DT15" s="161"/>
      <c r="DU15" s="161"/>
      <c r="DV15" s="161"/>
      <c r="DW15" s="161"/>
      <c r="DX15" s="161"/>
      <c r="DY15" s="161"/>
      <c r="DZ15" s="161"/>
      <c r="EA15" s="161"/>
      <c r="EB15" s="161"/>
      <c r="EC15" s="161"/>
      <c r="ED15" s="161"/>
      <c r="EE15" s="161"/>
      <c r="EF15" s="161"/>
      <c r="EG15" s="161"/>
      <c r="EH15" s="161"/>
      <c r="EI15" s="161"/>
      <c r="EJ15" s="161"/>
      <c r="EK15" s="161"/>
      <c r="EL15" s="161"/>
      <c r="EM15" s="161"/>
      <c r="EN15" s="161"/>
      <c r="EO15" s="161"/>
      <c r="EP15" s="161"/>
      <c r="EQ15" s="161"/>
      <c r="ER15" s="161"/>
      <c r="ES15" s="161"/>
      <c r="ET15" s="168"/>
      <c r="EU15" s="169"/>
      <c r="EV15" s="169"/>
      <c r="EW15" s="162"/>
      <c r="EX15" s="162"/>
      <c r="EY15" s="162"/>
      <c r="EZ15" s="162"/>
      <c r="FA15" s="162"/>
      <c r="FB15" s="162"/>
      <c r="FC15" s="169"/>
      <c r="FD15" s="169"/>
      <c r="FE15" s="169"/>
      <c r="FF15" s="169"/>
      <c r="FG15" s="169"/>
      <c r="FH15" s="169"/>
      <c r="FI15" s="169"/>
      <c r="FJ15" s="169"/>
      <c r="FK15" s="169"/>
      <c r="FL15" s="169"/>
      <c r="FM15" s="169"/>
      <c r="FN15" s="169"/>
      <c r="FO15" s="169"/>
      <c r="FP15" s="169"/>
      <c r="FQ15" s="169"/>
      <c r="FR15" s="169"/>
      <c r="FS15" s="169"/>
      <c r="FT15" s="169"/>
      <c r="FU15" s="169"/>
      <c r="FV15" s="169"/>
      <c r="FW15" s="169"/>
      <c r="FX15" s="158"/>
      <c r="FY15" s="169"/>
      <c r="FZ15" s="158"/>
      <c r="GA15" s="158"/>
      <c r="GB15" s="158"/>
      <c r="GC15" s="158"/>
      <c r="GD15" s="158"/>
      <c r="GF15" s="170"/>
      <c r="GG15" s="169" t="s">
        <v>2740</v>
      </c>
      <c r="GH15" s="177"/>
      <c r="GI15" s="186"/>
      <c r="GJ15" s="195"/>
      <c r="GK15" s="187"/>
      <c r="GL15" s="177"/>
      <c r="GM15" s="186"/>
      <c r="GN15" s="178">
        <v>0.03</v>
      </c>
      <c r="GO15" s="193">
        <f>GN15*666*1.1*1.12</f>
        <v>24.615360000000003</v>
      </c>
      <c r="GP15" s="194"/>
      <c r="GQ15" s="184"/>
      <c r="GR15" s="179"/>
      <c r="GS15" s="184"/>
      <c r="GT15" s="178"/>
      <c r="GU15" s="184"/>
      <c r="GV15" s="180"/>
      <c r="GW15" s="184"/>
      <c r="GX15" s="178"/>
      <c r="GY15" s="184"/>
      <c r="GZ15" s="178"/>
      <c r="HA15" s="184"/>
      <c r="HB15" s="178"/>
      <c r="HC15" s="184"/>
      <c r="HD15" s="178"/>
      <c r="HE15" s="184"/>
      <c r="HF15" s="178"/>
      <c r="HG15" s="184"/>
      <c r="HH15" s="194"/>
      <c r="HI15" s="184"/>
      <c r="HJ15" s="178"/>
      <c r="HK15" s="184"/>
      <c r="HL15" s="194"/>
      <c r="HM15" s="184"/>
      <c r="HN15" s="194"/>
      <c r="HO15" s="184"/>
      <c r="HP15" s="178"/>
      <c r="HQ15" s="184"/>
      <c r="HR15" s="192"/>
      <c r="HS15" s="178" t="s">
        <v>2754</v>
      </c>
    </row>
    <row r="16" spans="1:227" ht="105.75" customHeight="1">
      <c r="A16" s="163">
        <v>5</v>
      </c>
      <c r="B16" s="161" t="s">
        <v>2696</v>
      </c>
      <c r="C16" s="161" t="s">
        <v>289</v>
      </c>
      <c r="D16" s="161" t="s">
        <v>2711</v>
      </c>
      <c r="E16" s="161" t="s">
        <v>2689</v>
      </c>
      <c r="F16" s="161"/>
      <c r="G16" s="164" t="s">
        <v>2682</v>
      </c>
      <c r="H16" s="164" t="s">
        <v>2725</v>
      </c>
      <c r="I16" s="164">
        <v>40903</v>
      </c>
      <c r="J16" s="161">
        <v>15</v>
      </c>
      <c r="K16" s="161"/>
      <c r="L16" s="161"/>
      <c r="M16" s="161"/>
      <c r="N16" s="161"/>
      <c r="O16" s="164">
        <v>41086</v>
      </c>
      <c r="P16" s="165"/>
      <c r="Q16" s="164"/>
      <c r="R16" s="165"/>
      <c r="S16" s="165"/>
      <c r="T16" s="166"/>
      <c r="U16" s="165"/>
      <c r="V16" s="165"/>
      <c r="W16" s="165"/>
      <c r="X16" s="165"/>
      <c r="Y16" s="165"/>
      <c r="Z16" s="165"/>
      <c r="AA16" s="167"/>
      <c r="AB16" s="163"/>
      <c r="AC16" s="161"/>
      <c r="AD16" s="161"/>
      <c r="AE16" s="163"/>
      <c r="AF16" s="163"/>
      <c r="AG16" s="158"/>
      <c r="AH16" s="158"/>
      <c r="AI16" s="158"/>
      <c r="AJ16" s="168"/>
      <c r="AK16" s="163"/>
      <c r="AL16" s="161"/>
      <c r="AM16" s="161"/>
      <c r="AN16" s="158"/>
      <c r="AO16" s="158"/>
      <c r="AP16" s="158"/>
      <c r="AQ16" s="158"/>
      <c r="AR16" s="161"/>
      <c r="AS16" s="161"/>
      <c r="AT16" s="239">
        <v>41061</v>
      </c>
      <c r="AU16" s="161" t="s">
        <v>2737</v>
      </c>
      <c r="AV16" s="161" t="s">
        <v>2747</v>
      </c>
      <c r="AW16" s="163"/>
      <c r="AX16" s="161"/>
      <c r="AY16" s="161"/>
      <c r="AZ16" s="161"/>
      <c r="BA16" s="161"/>
      <c r="BB16" s="158"/>
      <c r="BC16" s="158"/>
      <c r="BD16" s="158"/>
      <c r="BE16" s="158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1"/>
      <c r="DS16" s="161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1"/>
      <c r="EF16" s="161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1"/>
      <c r="ES16" s="161"/>
      <c r="ET16" s="168"/>
      <c r="EU16" s="169"/>
      <c r="EV16" s="169"/>
      <c r="EW16" s="162"/>
      <c r="EX16" s="162"/>
      <c r="EY16" s="162"/>
      <c r="EZ16" s="162"/>
      <c r="FA16" s="162"/>
      <c r="FB16" s="162"/>
      <c r="FC16" s="169"/>
      <c r="FD16" s="169"/>
      <c r="FE16" s="169"/>
      <c r="FF16" s="169"/>
      <c r="FG16" s="169"/>
      <c r="FH16" s="169"/>
      <c r="FI16" s="169"/>
      <c r="FJ16" s="169"/>
      <c r="FK16" s="169"/>
      <c r="FL16" s="169"/>
      <c r="FM16" s="169"/>
      <c r="FN16" s="169"/>
      <c r="FO16" s="169"/>
      <c r="FP16" s="169"/>
      <c r="FQ16" s="169"/>
      <c r="FR16" s="169"/>
      <c r="FS16" s="169"/>
      <c r="FT16" s="169"/>
      <c r="FU16" s="169"/>
      <c r="FV16" s="169"/>
      <c r="FW16" s="169"/>
      <c r="FX16" s="158"/>
      <c r="FY16" s="169"/>
      <c r="FZ16" s="158"/>
      <c r="GA16" s="158"/>
      <c r="GB16" s="158"/>
      <c r="GC16" s="158"/>
      <c r="GD16" s="158"/>
      <c r="GF16" s="170"/>
      <c r="GG16" s="169" t="s">
        <v>2740</v>
      </c>
      <c r="GH16" s="177"/>
      <c r="GI16" s="186"/>
      <c r="GJ16" s="195"/>
      <c r="GK16" s="187"/>
      <c r="GL16" s="177"/>
      <c r="GM16" s="186"/>
      <c r="GN16" s="178">
        <v>0.08</v>
      </c>
      <c r="GO16" s="193">
        <f>GN16*666*1.1*1.12</f>
        <v>65.640960000000007</v>
      </c>
      <c r="GP16" s="194"/>
      <c r="GQ16" s="184"/>
      <c r="GR16" s="179"/>
      <c r="GS16" s="184"/>
      <c r="GT16" s="178"/>
      <c r="GU16" s="184"/>
      <c r="GV16" s="180"/>
      <c r="GW16" s="184"/>
      <c r="GX16" s="178"/>
      <c r="GY16" s="184"/>
      <c r="GZ16" s="178"/>
      <c r="HA16" s="184"/>
      <c r="HB16" s="178"/>
      <c r="HC16" s="184"/>
      <c r="HD16" s="178"/>
      <c r="HE16" s="184"/>
      <c r="HF16" s="178"/>
      <c r="HG16" s="184"/>
      <c r="HH16" s="194"/>
      <c r="HI16" s="184"/>
      <c r="HJ16" s="178">
        <v>1</v>
      </c>
      <c r="HK16" s="184">
        <f>HJ16*1.7*1.12</f>
        <v>1.9040000000000001</v>
      </c>
      <c r="HL16" s="194"/>
      <c r="HM16" s="184"/>
      <c r="HN16" s="194"/>
      <c r="HO16" s="184"/>
      <c r="HP16" s="178"/>
      <c r="HQ16" s="184"/>
      <c r="HR16" s="192"/>
      <c r="HS16" s="178" t="s">
        <v>2754</v>
      </c>
    </row>
    <row r="17" spans="1:227" s="207" customFormat="1" ht="304.5" customHeight="1">
      <c r="A17" s="260">
        <v>6</v>
      </c>
      <c r="B17" s="210" t="s">
        <v>2697</v>
      </c>
      <c r="C17" s="210" t="s">
        <v>267</v>
      </c>
      <c r="D17" s="210" t="s">
        <v>2712</v>
      </c>
      <c r="E17" s="210" t="s">
        <v>2689</v>
      </c>
      <c r="F17" s="210"/>
      <c r="G17" s="211" t="s">
        <v>2683</v>
      </c>
      <c r="H17" s="211" t="s">
        <v>2726</v>
      </c>
      <c r="I17" s="211">
        <v>40918</v>
      </c>
      <c r="J17" s="210">
        <v>4</v>
      </c>
      <c r="K17" s="210"/>
      <c r="L17" s="210"/>
      <c r="M17" s="210"/>
      <c r="N17" s="210"/>
      <c r="O17" s="211">
        <v>41284</v>
      </c>
      <c r="P17" s="212"/>
      <c r="Q17" s="211"/>
      <c r="R17" s="212"/>
      <c r="S17" s="212"/>
      <c r="T17" s="213"/>
      <c r="U17" s="212"/>
      <c r="V17" s="212"/>
      <c r="W17" s="212"/>
      <c r="X17" s="212"/>
      <c r="Y17" s="212"/>
      <c r="Z17" s="212"/>
      <c r="AA17" s="214"/>
      <c r="AB17" s="215"/>
      <c r="AC17" s="210"/>
      <c r="AD17" s="210"/>
      <c r="AE17" s="215"/>
      <c r="AF17" s="215"/>
      <c r="AG17" s="216"/>
      <c r="AH17" s="216"/>
      <c r="AI17" s="216"/>
      <c r="AJ17" s="217"/>
      <c r="AK17" s="215"/>
      <c r="AL17" s="210"/>
      <c r="AM17" s="210"/>
      <c r="AN17" s="216"/>
      <c r="AO17" s="216"/>
      <c r="AP17" s="216"/>
      <c r="AQ17" s="216"/>
      <c r="AR17" s="210"/>
      <c r="AS17" s="210"/>
      <c r="AT17" s="240">
        <v>41162</v>
      </c>
      <c r="AU17" s="210" t="s">
        <v>2742</v>
      </c>
      <c r="AV17" s="210"/>
      <c r="AW17" s="215"/>
      <c r="AX17" s="210"/>
      <c r="AY17" s="210"/>
      <c r="AZ17" s="210"/>
      <c r="BA17" s="210"/>
      <c r="BB17" s="216"/>
      <c r="BC17" s="216"/>
      <c r="BD17" s="216"/>
      <c r="BE17" s="216"/>
      <c r="BF17" s="210"/>
      <c r="BG17" s="210"/>
      <c r="BH17" s="210"/>
      <c r="BI17" s="210"/>
      <c r="BJ17" s="210"/>
      <c r="BK17" s="210"/>
      <c r="BL17" s="210"/>
      <c r="BM17" s="210"/>
      <c r="BN17" s="210"/>
      <c r="BO17" s="210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0"/>
      <c r="CB17" s="210"/>
      <c r="CC17" s="210"/>
      <c r="CD17" s="210"/>
      <c r="CE17" s="210"/>
      <c r="CF17" s="210"/>
      <c r="CG17" s="210"/>
      <c r="CH17" s="210"/>
      <c r="CI17" s="210"/>
      <c r="CJ17" s="210"/>
      <c r="CK17" s="210"/>
      <c r="CL17" s="210"/>
      <c r="CM17" s="210"/>
      <c r="CN17" s="210"/>
      <c r="CO17" s="210"/>
      <c r="CP17" s="210"/>
      <c r="CQ17" s="210"/>
      <c r="CR17" s="210"/>
      <c r="CS17" s="210"/>
      <c r="CT17" s="210"/>
      <c r="CU17" s="210"/>
      <c r="CV17" s="210"/>
      <c r="CW17" s="210"/>
      <c r="CX17" s="210"/>
      <c r="CY17" s="210"/>
      <c r="CZ17" s="210"/>
      <c r="DA17" s="210"/>
      <c r="DB17" s="210"/>
      <c r="DC17" s="210"/>
      <c r="DD17" s="210"/>
      <c r="DE17" s="210"/>
      <c r="DF17" s="210"/>
      <c r="DG17" s="210"/>
      <c r="DH17" s="210"/>
      <c r="DI17" s="210"/>
      <c r="DJ17" s="210"/>
      <c r="DK17" s="210"/>
      <c r="DL17" s="210"/>
      <c r="DM17" s="210"/>
      <c r="DN17" s="210"/>
      <c r="DO17" s="210"/>
      <c r="DP17" s="210"/>
      <c r="DQ17" s="210"/>
      <c r="DR17" s="210"/>
      <c r="DS17" s="210"/>
      <c r="DT17" s="210"/>
      <c r="DU17" s="210"/>
      <c r="DV17" s="210"/>
      <c r="DW17" s="210"/>
      <c r="DX17" s="210"/>
      <c r="DY17" s="210"/>
      <c r="DZ17" s="210"/>
      <c r="EA17" s="210"/>
      <c r="EB17" s="210"/>
      <c r="EC17" s="210"/>
      <c r="ED17" s="210"/>
      <c r="EE17" s="210"/>
      <c r="EF17" s="210"/>
      <c r="EG17" s="210"/>
      <c r="EH17" s="210"/>
      <c r="EI17" s="210"/>
      <c r="EJ17" s="210"/>
      <c r="EK17" s="210"/>
      <c r="EL17" s="210"/>
      <c r="EM17" s="210"/>
      <c r="EN17" s="210"/>
      <c r="EO17" s="210"/>
      <c r="EP17" s="210"/>
      <c r="EQ17" s="210"/>
      <c r="ER17" s="210"/>
      <c r="ES17" s="210"/>
      <c r="ET17" s="217"/>
      <c r="EU17" s="218"/>
      <c r="EV17" s="218"/>
      <c r="EW17" s="219"/>
      <c r="EX17" s="219"/>
      <c r="EY17" s="219"/>
      <c r="EZ17" s="219"/>
      <c r="FA17" s="219"/>
      <c r="FB17" s="219"/>
      <c r="FC17" s="218"/>
      <c r="FD17" s="218"/>
      <c r="FE17" s="218"/>
      <c r="FF17" s="218"/>
      <c r="FG17" s="218"/>
      <c r="FH17" s="218"/>
      <c r="FI17" s="218"/>
      <c r="FJ17" s="218"/>
      <c r="FK17" s="218"/>
      <c r="FL17" s="218"/>
      <c r="FM17" s="218"/>
      <c r="FN17" s="218"/>
      <c r="FO17" s="218"/>
      <c r="FP17" s="218"/>
      <c r="FQ17" s="218"/>
      <c r="FR17" s="218"/>
      <c r="FS17" s="218"/>
      <c r="FT17" s="218"/>
      <c r="FU17" s="218"/>
      <c r="FV17" s="218"/>
      <c r="FW17" s="218"/>
      <c r="FX17" s="216"/>
      <c r="FY17" s="218"/>
      <c r="FZ17" s="216"/>
      <c r="GA17" s="216"/>
      <c r="GB17" s="216"/>
      <c r="GC17" s="216"/>
      <c r="GD17" s="216"/>
      <c r="GF17" s="263"/>
      <c r="GG17" s="266" t="s">
        <v>2740</v>
      </c>
      <c r="GH17" s="220"/>
      <c r="GI17" s="221"/>
      <c r="GJ17" s="222"/>
      <c r="GK17" s="223"/>
      <c r="GL17" s="220"/>
      <c r="GM17" s="221"/>
      <c r="GN17" s="271">
        <v>0.32</v>
      </c>
      <c r="GO17" s="273">
        <f>GN17*666*1.12</f>
        <v>238.69440000000003</v>
      </c>
      <c r="GP17" s="224"/>
      <c r="GQ17" s="225"/>
      <c r="GR17" s="226"/>
      <c r="GS17" s="225"/>
      <c r="GT17" s="206"/>
      <c r="GU17" s="225"/>
      <c r="GV17" s="276">
        <v>0.03</v>
      </c>
      <c r="GW17" s="271">
        <f>60*1.12</f>
        <v>67.2</v>
      </c>
      <c r="GX17" s="271">
        <v>1</v>
      </c>
      <c r="GY17" s="276">
        <f>11*1.12+32.7*1.1</f>
        <v>48.290000000000006</v>
      </c>
      <c r="GZ17" s="271">
        <v>25</v>
      </c>
      <c r="HA17" s="276">
        <f>38.1*1.12+130*1.06</f>
        <v>180.47200000000001</v>
      </c>
      <c r="HB17" s="206"/>
      <c r="HC17" s="225"/>
      <c r="HD17" s="206"/>
      <c r="HE17" s="225"/>
      <c r="HF17" s="206"/>
      <c r="HG17" s="225"/>
      <c r="HH17" s="224"/>
      <c r="HI17" s="225"/>
      <c r="HJ17" s="206"/>
      <c r="HK17" s="225"/>
      <c r="HL17" s="224"/>
      <c r="HM17" s="225"/>
      <c r="HN17" s="224"/>
      <c r="HO17" s="225"/>
      <c r="HP17" s="206"/>
      <c r="HQ17" s="225"/>
      <c r="HR17" s="208"/>
      <c r="HS17" s="206" t="s">
        <v>2754</v>
      </c>
    </row>
    <row r="18" spans="1:227" s="207" customFormat="1" ht="321" customHeight="1">
      <c r="A18" s="261"/>
      <c r="B18" s="210" t="s">
        <v>2698</v>
      </c>
      <c r="C18" s="210" t="s">
        <v>305</v>
      </c>
      <c r="D18" s="210" t="s">
        <v>2713</v>
      </c>
      <c r="E18" s="210" t="s">
        <v>2689</v>
      </c>
      <c r="F18" s="210"/>
      <c r="G18" s="211" t="s">
        <v>2684</v>
      </c>
      <c r="H18" s="211" t="s">
        <v>2727</v>
      </c>
      <c r="I18" s="211">
        <v>40918</v>
      </c>
      <c r="J18" s="210">
        <v>4</v>
      </c>
      <c r="K18" s="210"/>
      <c r="L18" s="210"/>
      <c r="M18" s="210"/>
      <c r="N18" s="210"/>
      <c r="O18" s="211">
        <v>41284</v>
      </c>
      <c r="P18" s="212"/>
      <c r="Q18" s="211"/>
      <c r="R18" s="212"/>
      <c r="S18" s="212"/>
      <c r="T18" s="213"/>
      <c r="U18" s="212"/>
      <c r="V18" s="212"/>
      <c r="W18" s="212"/>
      <c r="X18" s="212"/>
      <c r="Y18" s="212"/>
      <c r="Z18" s="212"/>
      <c r="AA18" s="214"/>
      <c r="AB18" s="215"/>
      <c r="AC18" s="210"/>
      <c r="AD18" s="210"/>
      <c r="AE18" s="215"/>
      <c r="AF18" s="215"/>
      <c r="AG18" s="216"/>
      <c r="AH18" s="216"/>
      <c r="AI18" s="216"/>
      <c r="AJ18" s="217"/>
      <c r="AK18" s="215"/>
      <c r="AL18" s="210"/>
      <c r="AM18" s="210"/>
      <c r="AN18" s="216"/>
      <c r="AO18" s="216"/>
      <c r="AP18" s="216"/>
      <c r="AQ18" s="216"/>
      <c r="AR18" s="210"/>
      <c r="AS18" s="210"/>
      <c r="AT18" s="240">
        <v>41192</v>
      </c>
      <c r="AU18" s="210" t="s">
        <v>2743</v>
      </c>
      <c r="AV18" s="210"/>
      <c r="AW18" s="215"/>
      <c r="AX18" s="210"/>
      <c r="AY18" s="210"/>
      <c r="AZ18" s="210"/>
      <c r="BA18" s="210"/>
      <c r="BB18" s="216"/>
      <c r="BC18" s="216"/>
      <c r="BD18" s="216"/>
      <c r="BE18" s="216"/>
      <c r="BF18" s="210"/>
      <c r="BG18" s="210"/>
      <c r="BH18" s="210"/>
      <c r="BI18" s="210"/>
      <c r="BJ18" s="210"/>
      <c r="BK18" s="210"/>
      <c r="BL18" s="210"/>
      <c r="BM18" s="210"/>
      <c r="BN18" s="210"/>
      <c r="BO18" s="210"/>
      <c r="BP18" s="210"/>
      <c r="BQ18" s="210"/>
      <c r="BR18" s="210"/>
      <c r="BS18" s="210"/>
      <c r="BT18" s="210"/>
      <c r="BU18" s="210"/>
      <c r="BV18" s="210"/>
      <c r="BW18" s="210"/>
      <c r="BX18" s="210"/>
      <c r="BY18" s="210"/>
      <c r="BZ18" s="210"/>
      <c r="CA18" s="210"/>
      <c r="CB18" s="210"/>
      <c r="CC18" s="210"/>
      <c r="CD18" s="210"/>
      <c r="CE18" s="210"/>
      <c r="CF18" s="210"/>
      <c r="CG18" s="210"/>
      <c r="CH18" s="210"/>
      <c r="CI18" s="210"/>
      <c r="CJ18" s="210"/>
      <c r="CK18" s="210"/>
      <c r="CL18" s="210"/>
      <c r="CM18" s="210"/>
      <c r="CN18" s="210"/>
      <c r="CO18" s="210"/>
      <c r="CP18" s="210"/>
      <c r="CQ18" s="210"/>
      <c r="CR18" s="210"/>
      <c r="CS18" s="210"/>
      <c r="CT18" s="210"/>
      <c r="CU18" s="210"/>
      <c r="CV18" s="210"/>
      <c r="CW18" s="210"/>
      <c r="CX18" s="210"/>
      <c r="CY18" s="210"/>
      <c r="CZ18" s="210"/>
      <c r="DA18" s="210"/>
      <c r="DB18" s="210"/>
      <c r="DC18" s="210"/>
      <c r="DD18" s="210"/>
      <c r="DE18" s="210"/>
      <c r="DF18" s="210"/>
      <c r="DG18" s="210"/>
      <c r="DH18" s="210"/>
      <c r="DI18" s="210"/>
      <c r="DJ18" s="210"/>
      <c r="DK18" s="210"/>
      <c r="DL18" s="210"/>
      <c r="DM18" s="210"/>
      <c r="DN18" s="210"/>
      <c r="DO18" s="210"/>
      <c r="DP18" s="210"/>
      <c r="DQ18" s="210"/>
      <c r="DR18" s="210"/>
      <c r="DS18" s="210"/>
      <c r="DT18" s="210"/>
      <c r="DU18" s="210"/>
      <c r="DV18" s="210"/>
      <c r="DW18" s="210"/>
      <c r="DX18" s="210"/>
      <c r="DY18" s="210"/>
      <c r="DZ18" s="210"/>
      <c r="EA18" s="210"/>
      <c r="EB18" s="210"/>
      <c r="EC18" s="210"/>
      <c r="ED18" s="210"/>
      <c r="EE18" s="210"/>
      <c r="EF18" s="210"/>
      <c r="EG18" s="210"/>
      <c r="EH18" s="210"/>
      <c r="EI18" s="210"/>
      <c r="EJ18" s="210"/>
      <c r="EK18" s="210"/>
      <c r="EL18" s="210"/>
      <c r="EM18" s="210"/>
      <c r="EN18" s="210"/>
      <c r="EO18" s="210"/>
      <c r="EP18" s="210"/>
      <c r="EQ18" s="210"/>
      <c r="ER18" s="210"/>
      <c r="ES18" s="210"/>
      <c r="ET18" s="217"/>
      <c r="EU18" s="218"/>
      <c r="EV18" s="218"/>
      <c r="EW18" s="219"/>
      <c r="EX18" s="219"/>
      <c r="EY18" s="219"/>
      <c r="EZ18" s="219"/>
      <c r="FA18" s="219"/>
      <c r="FB18" s="219"/>
      <c r="FC18" s="218"/>
      <c r="FD18" s="218"/>
      <c r="FE18" s="218"/>
      <c r="FF18" s="218"/>
      <c r="FG18" s="218"/>
      <c r="FH18" s="218"/>
      <c r="FI18" s="218"/>
      <c r="FJ18" s="218"/>
      <c r="FK18" s="218"/>
      <c r="FL18" s="218"/>
      <c r="FM18" s="218"/>
      <c r="FN18" s="218"/>
      <c r="FO18" s="218"/>
      <c r="FP18" s="218"/>
      <c r="FQ18" s="218"/>
      <c r="FR18" s="218"/>
      <c r="FS18" s="218"/>
      <c r="FT18" s="218"/>
      <c r="FU18" s="218"/>
      <c r="FV18" s="218"/>
      <c r="FW18" s="218"/>
      <c r="FX18" s="216"/>
      <c r="FY18" s="218"/>
      <c r="FZ18" s="216"/>
      <c r="GA18" s="216"/>
      <c r="GB18" s="216"/>
      <c r="GC18" s="216"/>
      <c r="GD18" s="216"/>
      <c r="GF18" s="264"/>
      <c r="GG18" s="267"/>
      <c r="GH18" s="220"/>
      <c r="GI18" s="221"/>
      <c r="GJ18" s="222"/>
      <c r="GK18" s="223"/>
      <c r="GL18" s="220"/>
      <c r="GM18" s="227"/>
      <c r="GN18" s="258"/>
      <c r="GO18" s="274"/>
      <c r="GP18" s="228"/>
      <c r="GQ18" s="229"/>
      <c r="GR18" s="226"/>
      <c r="GS18" s="225"/>
      <c r="GT18" s="206"/>
      <c r="GU18" s="229"/>
      <c r="GV18" s="277"/>
      <c r="GW18" s="258"/>
      <c r="GX18" s="258"/>
      <c r="GY18" s="277"/>
      <c r="GZ18" s="258"/>
      <c r="HA18" s="277"/>
      <c r="HB18" s="206"/>
      <c r="HC18" s="225"/>
      <c r="HD18" s="206"/>
      <c r="HE18" s="225"/>
      <c r="HF18" s="206"/>
      <c r="HG18" s="225"/>
      <c r="HH18" s="224"/>
      <c r="HI18" s="225"/>
      <c r="HJ18" s="206"/>
      <c r="HK18" s="225"/>
      <c r="HL18" s="224"/>
      <c r="HM18" s="225"/>
      <c r="HN18" s="224"/>
      <c r="HO18" s="225"/>
      <c r="HP18" s="206"/>
      <c r="HQ18" s="229"/>
      <c r="HR18" s="208"/>
      <c r="HS18" s="257" t="s">
        <v>2754</v>
      </c>
    </row>
    <row r="19" spans="1:227" s="207" customFormat="1" ht="332.25" customHeight="1">
      <c r="A19" s="261"/>
      <c r="B19" s="210" t="s">
        <v>2703</v>
      </c>
      <c r="C19" s="210" t="s">
        <v>305</v>
      </c>
      <c r="D19" s="210" t="s">
        <v>2718</v>
      </c>
      <c r="E19" s="210" t="s">
        <v>2689</v>
      </c>
      <c r="F19" s="210"/>
      <c r="G19" s="211"/>
      <c r="H19" s="211" t="s">
        <v>2732</v>
      </c>
      <c r="I19" s="211">
        <v>40921</v>
      </c>
      <c r="J19" s="210">
        <v>4</v>
      </c>
      <c r="K19" s="210"/>
      <c r="L19" s="210"/>
      <c r="M19" s="210"/>
      <c r="N19" s="210"/>
      <c r="O19" s="211">
        <v>41287</v>
      </c>
      <c r="P19" s="212">
        <f>SUM(P1:P9)</f>
        <v>0</v>
      </c>
      <c r="Q19" s="211"/>
      <c r="R19" s="212"/>
      <c r="S19" s="212"/>
      <c r="T19" s="213"/>
      <c r="U19" s="212"/>
      <c r="V19" s="212"/>
      <c r="W19" s="212"/>
      <c r="X19" s="212"/>
      <c r="Y19" s="212"/>
      <c r="Z19" s="212"/>
      <c r="AA19" s="214"/>
      <c r="AB19" s="215"/>
      <c r="AC19" s="210"/>
      <c r="AD19" s="210"/>
      <c r="AE19" s="215"/>
      <c r="AF19" s="215"/>
      <c r="AG19" s="216"/>
      <c r="AH19" s="216"/>
      <c r="AI19" s="216"/>
      <c r="AJ19" s="217"/>
      <c r="AK19" s="215"/>
      <c r="AL19" s="210"/>
      <c r="AM19" s="210"/>
      <c r="AN19" s="216"/>
      <c r="AO19" s="216"/>
      <c r="AP19" s="216"/>
      <c r="AQ19" s="216"/>
      <c r="AR19" s="210"/>
      <c r="AS19" s="210"/>
      <c r="AT19" s="240">
        <v>41192</v>
      </c>
      <c r="AU19" s="210" t="s">
        <v>2773</v>
      </c>
      <c r="AV19" s="210"/>
      <c r="AW19" s="215"/>
      <c r="AX19" s="210"/>
      <c r="AY19" s="210"/>
      <c r="AZ19" s="210"/>
      <c r="BA19" s="210"/>
      <c r="BB19" s="216"/>
      <c r="BC19" s="216"/>
      <c r="BD19" s="216"/>
      <c r="BE19" s="216"/>
      <c r="BF19" s="210"/>
      <c r="BG19" s="210"/>
      <c r="BH19" s="210"/>
      <c r="BI19" s="210"/>
      <c r="BJ19" s="210"/>
      <c r="BK19" s="210"/>
      <c r="BL19" s="210"/>
      <c r="BM19" s="210"/>
      <c r="BN19" s="210"/>
      <c r="BO19" s="210"/>
      <c r="BP19" s="210"/>
      <c r="BQ19" s="210"/>
      <c r="BR19" s="210"/>
      <c r="BS19" s="210"/>
      <c r="BT19" s="210"/>
      <c r="BU19" s="210"/>
      <c r="BV19" s="210"/>
      <c r="BW19" s="210"/>
      <c r="BX19" s="210"/>
      <c r="BY19" s="210"/>
      <c r="BZ19" s="210"/>
      <c r="CA19" s="210"/>
      <c r="CB19" s="210"/>
      <c r="CC19" s="210"/>
      <c r="CD19" s="210"/>
      <c r="CE19" s="210"/>
      <c r="CF19" s="210"/>
      <c r="CG19" s="210"/>
      <c r="CH19" s="210"/>
      <c r="CI19" s="210"/>
      <c r="CJ19" s="210"/>
      <c r="CK19" s="210"/>
      <c r="CL19" s="210"/>
      <c r="CM19" s="210"/>
      <c r="CN19" s="210"/>
      <c r="CO19" s="210"/>
      <c r="CP19" s="210"/>
      <c r="CQ19" s="210"/>
      <c r="CR19" s="210"/>
      <c r="CS19" s="210"/>
      <c r="CT19" s="210"/>
      <c r="CU19" s="210"/>
      <c r="CV19" s="210"/>
      <c r="CW19" s="210"/>
      <c r="CX19" s="210"/>
      <c r="CY19" s="210"/>
      <c r="CZ19" s="210"/>
      <c r="DA19" s="210"/>
      <c r="DB19" s="210"/>
      <c r="DC19" s="210"/>
      <c r="DD19" s="210"/>
      <c r="DE19" s="210"/>
      <c r="DF19" s="210"/>
      <c r="DG19" s="210"/>
      <c r="DH19" s="210"/>
      <c r="DI19" s="210"/>
      <c r="DJ19" s="210"/>
      <c r="DK19" s="210"/>
      <c r="DL19" s="210"/>
      <c r="DM19" s="210"/>
      <c r="DN19" s="210"/>
      <c r="DO19" s="210"/>
      <c r="DP19" s="210"/>
      <c r="DQ19" s="210"/>
      <c r="DR19" s="210"/>
      <c r="DS19" s="210"/>
      <c r="DT19" s="210"/>
      <c r="DU19" s="210"/>
      <c r="DV19" s="210"/>
      <c r="DW19" s="210"/>
      <c r="DX19" s="210"/>
      <c r="DY19" s="210"/>
      <c r="DZ19" s="210"/>
      <c r="EA19" s="210"/>
      <c r="EB19" s="210"/>
      <c r="EC19" s="210"/>
      <c r="ED19" s="210"/>
      <c r="EE19" s="210"/>
      <c r="EF19" s="210"/>
      <c r="EG19" s="210"/>
      <c r="EH19" s="210"/>
      <c r="EI19" s="210"/>
      <c r="EJ19" s="210"/>
      <c r="EK19" s="210"/>
      <c r="EL19" s="210"/>
      <c r="EM19" s="210"/>
      <c r="EN19" s="210"/>
      <c r="EO19" s="210"/>
      <c r="EP19" s="210"/>
      <c r="EQ19" s="210"/>
      <c r="ER19" s="210"/>
      <c r="ES19" s="210"/>
      <c r="ET19" s="217">
        <f>SUM(ET1:ET9)</f>
        <v>0</v>
      </c>
      <c r="EU19" s="218">
        <f>SUM(EU1:EU9)</f>
        <v>0</v>
      </c>
      <c r="EV19" s="218">
        <f>SUM(EV1:EV9)</f>
        <v>0</v>
      </c>
      <c r="EW19" s="219">
        <f>SUM(EW1:EW9)</f>
        <v>0</v>
      </c>
      <c r="EX19" s="219">
        <f>SUM(EX1:EX9)</f>
        <v>0</v>
      </c>
      <c r="EY19" s="219"/>
      <c r="EZ19" s="219">
        <f t="shared" ref="EZ19:FY19" si="10">SUM(EZ1:EZ9)</f>
        <v>0</v>
      </c>
      <c r="FA19" s="219">
        <f t="shared" si="10"/>
        <v>0</v>
      </c>
      <c r="FB19" s="219">
        <f t="shared" si="10"/>
        <v>0</v>
      </c>
      <c r="FC19" s="218">
        <f t="shared" si="10"/>
        <v>0</v>
      </c>
      <c r="FD19" s="218">
        <f t="shared" si="10"/>
        <v>0</v>
      </c>
      <c r="FE19" s="218">
        <f t="shared" si="10"/>
        <v>0</v>
      </c>
      <c r="FF19" s="218">
        <f t="shared" si="10"/>
        <v>0</v>
      </c>
      <c r="FG19" s="218">
        <f t="shared" si="10"/>
        <v>0</v>
      </c>
      <c r="FH19" s="218">
        <f t="shared" si="10"/>
        <v>0</v>
      </c>
      <c r="FI19" s="218">
        <f t="shared" si="10"/>
        <v>0</v>
      </c>
      <c r="FJ19" s="218">
        <f t="shared" si="10"/>
        <v>0</v>
      </c>
      <c r="FK19" s="218">
        <f t="shared" si="10"/>
        <v>0</v>
      </c>
      <c r="FL19" s="218">
        <f t="shared" si="10"/>
        <v>0</v>
      </c>
      <c r="FM19" s="218">
        <f t="shared" si="10"/>
        <v>0</v>
      </c>
      <c r="FN19" s="218">
        <f t="shared" si="10"/>
        <v>0</v>
      </c>
      <c r="FO19" s="218">
        <f t="shared" si="10"/>
        <v>0</v>
      </c>
      <c r="FP19" s="218">
        <f t="shared" si="10"/>
        <v>0</v>
      </c>
      <c r="FQ19" s="218">
        <f t="shared" si="10"/>
        <v>0</v>
      </c>
      <c r="FR19" s="218">
        <f t="shared" si="10"/>
        <v>0</v>
      </c>
      <c r="FS19" s="218">
        <f t="shared" si="10"/>
        <v>0</v>
      </c>
      <c r="FT19" s="218">
        <f t="shared" si="10"/>
        <v>0</v>
      </c>
      <c r="FU19" s="218">
        <f t="shared" si="10"/>
        <v>0</v>
      </c>
      <c r="FV19" s="218">
        <f t="shared" si="10"/>
        <v>0</v>
      </c>
      <c r="FW19" s="218">
        <f t="shared" si="10"/>
        <v>0</v>
      </c>
      <c r="FX19" s="216">
        <f t="shared" si="10"/>
        <v>0</v>
      </c>
      <c r="FY19" s="218">
        <f t="shared" si="10"/>
        <v>0</v>
      </c>
      <c r="FZ19" s="216"/>
      <c r="GA19" s="216"/>
      <c r="GB19" s="216"/>
      <c r="GC19" s="216"/>
      <c r="GD19" s="216"/>
      <c r="GF19" s="264"/>
      <c r="GG19" s="267"/>
      <c r="GH19" s="220"/>
      <c r="GI19" s="221"/>
      <c r="GJ19" s="222"/>
      <c r="GK19" s="223"/>
      <c r="GL19" s="220"/>
      <c r="GM19" s="230"/>
      <c r="GN19" s="258"/>
      <c r="GO19" s="274"/>
      <c r="GP19" s="231"/>
      <c r="GQ19" s="231"/>
      <c r="GR19" s="226"/>
      <c r="GS19" s="225"/>
      <c r="GT19" s="206"/>
      <c r="GU19" s="231"/>
      <c r="GV19" s="277"/>
      <c r="GW19" s="258"/>
      <c r="GX19" s="258"/>
      <c r="GY19" s="277"/>
      <c r="GZ19" s="258"/>
      <c r="HA19" s="277"/>
      <c r="HB19" s="206"/>
      <c r="HC19" s="225"/>
      <c r="HD19" s="206"/>
      <c r="HE19" s="225"/>
      <c r="HF19" s="206"/>
      <c r="HG19" s="225"/>
      <c r="HH19" s="224"/>
      <c r="HI19" s="225"/>
      <c r="HJ19" s="206"/>
      <c r="HK19" s="225"/>
      <c r="HL19" s="224"/>
      <c r="HM19" s="225"/>
      <c r="HN19" s="224"/>
      <c r="HO19" s="225"/>
      <c r="HP19" s="206"/>
      <c r="HQ19" s="231"/>
      <c r="HR19" s="208"/>
      <c r="HS19" s="258"/>
    </row>
    <row r="20" spans="1:227" s="207" customFormat="1" ht="293.25" customHeight="1">
      <c r="A20" s="261"/>
      <c r="B20" s="210" t="s">
        <v>2701</v>
      </c>
      <c r="C20" s="210" t="s">
        <v>305</v>
      </c>
      <c r="D20" s="210" t="s">
        <v>2716</v>
      </c>
      <c r="E20" s="210" t="s">
        <v>2689</v>
      </c>
      <c r="F20" s="210"/>
      <c r="G20" s="211" t="s">
        <v>2687</v>
      </c>
      <c r="H20" s="211" t="s">
        <v>2730</v>
      </c>
      <c r="I20" s="211">
        <v>40919</v>
      </c>
      <c r="J20" s="210">
        <v>4</v>
      </c>
      <c r="K20" s="210"/>
      <c r="L20" s="210"/>
      <c r="M20" s="210"/>
      <c r="N20" s="210"/>
      <c r="O20" s="211">
        <v>41285</v>
      </c>
      <c r="P20" s="212"/>
      <c r="Q20" s="211"/>
      <c r="R20" s="212"/>
      <c r="S20" s="212"/>
      <c r="T20" s="213"/>
      <c r="U20" s="212"/>
      <c r="V20" s="212"/>
      <c r="W20" s="212"/>
      <c r="X20" s="212"/>
      <c r="Y20" s="212"/>
      <c r="Z20" s="212"/>
      <c r="AA20" s="214"/>
      <c r="AB20" s="215"/>
      <c r="AC20" s="210"/>
      <c r="AD20" s="210"/>
      <c r="AE20" s="215"/>
      <c r="AF20" s="215"/>
      <c r="AG20" s="216"/>
      <c r="AH20" s="216"/>
      <c r="AI20" s="216"/>
      <c r="AJ20" s="217"/>
      <c r="AK20" s="215"/>
      <c r="AL20" s="210"/>
      <c r="AM20" s="210"/>
      <c r="AN20" s="216"/>
      <c r="AO20" s="216"/>
      <c r="AP20" s="216"/>
      <c r="AQ20" s="216"/>
      <c r="AR20" s="210"/>
      <c r="AS20" s="210"/>
      <c r="AT20" s="240">
        <v>41192</v>
      </c>
      <c r="AU20" s="210" t="s">
        <v>2744</v>
      </c>
      <c r="AV20" s="210"/>
      <c r="AW20" s="215"/>
      <c r="AX20" s="210"/>
      <c r="AY20" s="210"/>
      <c r="AZ20" s="210"/>
      <c r="BA20" s="210"/>
      <c r="BB20" s="216"/>
      <c r="BC20" s="216"/>
      <c r="BD20" s="216"/>
      <c r="BE20" s="216"/>
      <c r="BF20" s="210"/>
      <c r="BG20" s="210"/>
      <c r="BH20" s="210"/>
      <c r="BI20" s="210"/>
      <c r="BJ20" s="210"/>
      <c r="BK20" s="210"/>
      <c r="BL20" s="210"/>
      <c r="BM20" s="210"/>
      <c r="BN20" s="210"/>
      <c r="BO20" s="210"/>
      <c r="BP20" s="210"/>
      <c r="BQ20" s="210"/>
      <c r="BR20" s="210"/>
      <c r="BS20" s="210"/>
      <c r="BT20" s="210"/>
      <c r="BU20" s="210"/>
      <c r="BV20" s="210"/>
      <c r="BW20" s="210"/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210"/>
      <c r="CJ20" s="210"/>
      <c r="CK20" s="210"/>
      <c r="CL20" s="210"/>
      <c r="CM20" s="210"/>
      <c r="CN20" s="210"/>
      <c r="CO20" s="210"/>
      <c r="CP20" s="210"/>
      <c r="CQ20" s="210"/>
      <c r="CR20" s="210"/>
      <c r="CS20" s="210"/>
      <c r="CT20" s="210"/>
      <c r="CU20" s="210"/>
      <c r="CV20" s="210"/>
      <c r="CW20" s="210"/>
      <c r="CX20" s="210"/>
      <c r="CY20" s="210"/>
      <c r="CZ20" s="210"/>
      <c r="DA20" s="210"/>
      <c r="DB20" s="210"/>
      <c r="DC20" s="210"/>
      <c r="DD20" s="210"/>
      <c r="DE20" s="210"/>
      <c r="DF20" s="210"/>
      <c r="DG20" s="210"/>
      <c r="DH20" s="210"/>
      <c r="DI20" s="210"/>
      <c r="DJ20" s="210"/>
      <c r="DK20" s="210"/>
      <c r="DL20" s="210"/>
      <c r="DM20" s="210"/>
      <c r="DN20" s="210"/>
      <c r="DO20" s="210"/>
      <c r="DP20" s="210"/>
      <c r="DQ20" s="210"/>
      <c r="DR20" s="210"/>
      <c r="DS20" s="210"/>
      <c r="DT20" s="210"/>
      <c r="DU20" s="210"/>
      <c r="DV20" s="210"/>
      <c r="DW20" s="210"/>
      <c r="DX20" s="210"/>
      <c r="DY20" s="210"/>
      <c r="DZ20" s="210"/>
      <c r="EA20" s="210"/>
      <c r="EB20" s="210"/>
      <c r="EC20" s="210"/>
      <c r="ED20" s="210"/>
      <c r="EE20" s="210"/>
      <c r="EF20" s="210"/>
      <c r="EG20" s="210"/>
      <c r="EH20" s="210"/>
      <c r="EI20" s="210"/>
      <c r="EJ20" s="210"/>
      <c r="EK20" s="210"/>
      <c r="EL20" s="210"/>
      <c r="EM20" s="210"/>
      <c r="EN20" s="210"/>
      <c r="EO20" s="210"/>
      <c r="EP20" s="210"/>
      <c r="EQ20" s="210"/>
      <c r="ER20" s="210"/>
      <c r="ES20" s="210"/>
      <c r="ET20" s="217"/>
      <c r="EU20" s="218"/>
      <c r="EV20" s="218"/>
      <c r="EW20" s="219"/>
      <c r="EX20" s="219"/>
      <c r="EY20" s="219"/>
      <c r="EZ20" s="219"/>
      <c r="FA20" s="219"/>
      <c r="FB20" s="219"/>
      <c r="FC20" s="218"/>
      <c r="FD20" s="218"/>
      <c r="FE20" s="218"/>
      <c r="FF20" s="218"/>
      <c r="FG20" s="218"/>
      <c r="FH20" s="218"/>
      <c r="FI20" s="218"/>
      <c r="FJ20" s="218"/>
      <c r="FK20" s="218"/>
      <c r="FL20" s="218"/>
      <c r="FM20" s="218"/>
      <c r="FN20" s="218"/>
      <c r="FO20" s="218"/>
      <c r="FP20" s="218"/>
      <c r="FQ20" s="218"/>
      <c r="FR20" s="218"/>
      <c r="FS20" s="218"/>
      <c r="FT20" s="218"/>
      <c r="FU20" s="218"/>
      <c r="FV20" s="218"/>
      <c r="FW20" s="218"/>
      <c r="FX20" s="216"/>
      <c r="FY20" s="218"/>
      <c r="FZ20" s="216"/>
      <c r="GA20" s="216"/>
      <c r="GB20" s="216"/>
      <c r="GC20" s="216"/>
      <c r="GD20" s="216"/>
      <c r="GF20" s="264"/>
      <c r="GG20" s="267"/>
      <c r="GH20" s="220"/>
      <c r="GI20" s="221"/>
      <c r="GJ20" s="222"/>
      <c r="GK20" s="223"/>
      <c r="GL20" s="220"/>
      <c r="GM20" s="232"/>
      <c r="GN20" s="258"/>
      <c r="GO20" s="274"/>
      <c r="GP20" s="233"/>
      <c r="GQ20" s="234"/>
      <c r="GR20" s="226"/>
      <c r="GS20" s="225"/>
      <c r="GT20" s="206"/>
      <c r="GU20" s="234"/>
      <c r="GV20" s="277"/>
      <c r="GW20" s="258"/>
      <c r="GX20" s="258"/>
      <c r="GY20" s="277"/>
      <c r="GZ20" s="258"/>
      <c r="HA20" s="277"/>
      <c r="HB20" s="206"/>
      <c r="HC20" s="225"/>
      <c r="HD20" s="206"/>
      <c r="HE20" s="225"/>
      <c r="HF20" s="206"/>
      <c r="HG20" s="225"/>
      <c r="HH20" s="224"/>
      <c r="HI20" s="225"/>
      <c r="HJ20" s="206"/>
      <c r="HK20" s="225"/>
      <c r="HL20" s="224"/>
      <c r="HM20" s="225"/>
      <c r="HN20" s="224"/>
      <c r="HO20" s="225"/>
      <c r="HP20" s="206"/>
      <c r="HQ20" s="234"/>
      <c r="HR20" s="208"/>
      <c r="HS20" s="259"/>
    </row>
    <row r="21" spans="1:227" s="207" customFormat="1" ht="360" customHeight="1">
      <c r="A21" s="262"/>
      <c r="B21" s="210" t="s">
        <v>2705</v>
      </c>
      <c r="C21" s="210" t="s">
        <v>305</v>
      </c>
      <c r="D21" s="210" t="s">
        <v>2720</v>
      </c>
      <c r="E21" s="210" t="s">
        <v>2689</v>
      </c>
      <c r="F21" s="210"/>
      <c r="G21" s="211"/>
      <c r="H21" s="211" t="s">
        <v>2734</v>
      </c>
      <c r="I21" s="211">
        <v>40949</v>
      </c>
      <c r="J21" s="210">
        <v>2</v>
      </c>
      <c r="K21" s="210"/>
      <c r="L21" s="210"/>
      <c r="M21" s="210"/>
      <c r="N21" s="210"/>
      <c r="O21" s="211">
        <v>41131</v>
      </c>
      <c r="P21" s="212"/>
      <c r="Q21" s="211"/>
      <c r="R21" s="212"/>
      <c r="S21" s="212"/>
      <c r="T21" s="213"/>
      <c r="U21" s="212"/>
      <c r="V21" s="212"/>
      <c r="W21" s="212"/>
      <c r="X21" s="212"/>
      <c r="Y21" s="212"/>
      <c r="Z21" s="212"/>
      <c r="AA21" s="214"/>
      <c r="AB21" s="215"/>
      <c r="AC21" s="210"/>
      <c r="AD21" s="210"/>
      <c r="AE21" s="215"/>
      <c r="AF21" s="215"/>
      <c r="AG21" s="216"/>
      <c r="AH21" s="216"/>
      <c r="AI21" s="216"/>
      <c r="AJ21" s="217"/>
      <c r="AK21" s="215"/>
      <c r="AL21" s="210"/>
      <c r="AM21" s="210"/>
      <c r="AN21" s="216"/>
      <c r="AO21" s="216"/>
      <c r="AP21" s="216"/>
      <c r="AQ21" s="216"/>
      <c r="AR21" s="210"/>
      <c r="AS21" s="210"/>
      <c r="AT21" s="240">
        <v>41253</v>
      </c>
      <c r="AU21" s="210" t="s">
        <v>2772</v>
      </c>
      <c r="AV21" s="210"/>
      <c r="AW21" s="215"/>
      <c r="AX21" s="210"/>
      <c r="AY21" s="210"/>
      <c r="AZ21" s="210"/>
      <c r="BA21" s="210"/>
      <c r="BB21" s="216"/>
      <c r="BC21" s="216"/>
      <c r="BD21" s="216"/>
      <c r="BE21" s="216"/>
      <c r="BF21" s="210"/>
      <c r="BG21" s="210"/>
      <c r="BH21" s="210"/>
      <c r="BI21" s="210"/>
      <c r="BJ21" s="210"/>
      <c r="BK21" s="210"/>
      <c r="BL21" s="210"/>
      <c r="BM21" s="210"/>
      <c r="BN21" s="210"/>
      <c r="BO21" s="210"/>
      <c r="BP21" s="210"/>
      <c r="BQ21" s="210"/>
      <c r="BR21" s="210"/>
      <c r="BS21" s="210"/>
      <c r="BT21" s="210"/>
      <c r="BU21" s="210"/>
      <c r="BV21" s="210"/>
      <c r="BW21" s="210"/>
      <c r="BX21" s="210"/>
      <c r="BY21" s="210"/>
      <c r="BZ21" s="210"/>
      <c r="CA21" s="210"/>
      <c r="CB21" s="210"/>
      <c r="CC21" s="210"/>
      <c r="CD21" s="210"/>
      <c r="CE21" s="210"/>
      <c r="CF21" s="210"/>
      <c r="CG21" s="210"/>
      <c r="CH21" s="210"/>
      <c r="CI21" s="210"/>
      <c r="CJ21" s="210"/>
      <c r="CK21" s="210"/>
      <c r="CL21" s="210"/>
      <c r="CM21" s="210"/>
      <c r="CN21" s="210"/>
      <c r="CO21" s="210"/>
      <c r="CP21" s="210"/>
      <c r="CQ21" s="210"/>
      <c r="CR21" s="210"/>
      <c r="CS21" s="210"/>
      <c r="CT21" s="210"/>
      <c r="CU21" s="210"/>
      <c r="CV21" s="210"/>
      <c r="CW21" s="210"/>
      <c r="CX21" s="210"/>
      <c r="CY21" s="210"/>
      <c r="CZ21" s="210"/>
      <c r="DA21" s="210"/>
      <c r="DB21" s="210"/>
      <c r="DC21" s="210"/>
      <c r="DD21" s="210"/>
      <c r="DE21" s="210"/>
      <c r="DF21" s="210"/>
      <c r="DG21" s="210"/>
      <c r="DH21" s="210"/>
      <c r="DI21" s="210"/>
      <c r="DJ21" s="210"/>
      <c r="DK21" s="210"/>
      <c r="DL21" s="210"/>
      <c r="DM21" s="210"/>
      <c r="DN21" s="210"/>
      <c r="DO21" s="210"/>
      <c r="DP21" s="210"/>
      <c r="DQ21" s="210"/>
      <c r="DR21" s="210"/>
      <c r="DS21" s="210"/>
      <c r="DT21" s="210"/>
      <c r="DU21" s="210"/>
      <c r="DV21" s="210"/>
      <c r="DW21" s="210"/>
      <c r="DX21" s="210"/>
      <c r="DY21" s="210"/>
      <c r="DZ21" s="210"/>
      <c r="EA21" s="210"/>
      <c r="EB21" s="210"/>
      <c r="EC21" s="210"/>
      <c r="ED21" s="210"/>
      <c r="EE21" s="210"/>
      <c r="EF21" s="210"/>
      <c r="EG21" s="210"/>
      <c r="EH21" s="210"/>
      <c r="EI21" s="210"/>
      <c r="EJ21" s="210"/>
      <c r="EK21" s="210"/>
      <c r="EL21" s="210"/>
      <c r="EM21" s="210"/>
      <c r="EN21" s="210"/>
      <c r="EO21" s="210"/>
      <c r="EP21" s="210"/>
      <c r="EQ21" s="210"/>
      <c r="ER21" s="210"/>
      <c r="ES21" s="210"/>
      <c r="ET21" s="217"/>
      <c r="EU21" s="218"/>
      <c r="EV21" s="218"/>
      <c r="EW21" s="219"/>
      <c r="EX21" s="219"/>
      <c r="EY21" s="219"/>
      <c r="EZ21" s="219"/>
      <c r="FA21" s="219"/>
      <c r="FB21" s="219"/>
      <c r="FC21" s="218"/>
      <c r="FD21" s="218"/>
      <c r="FE21" s="218"/>
      <c r="FF21" s="218"/>
      <c r="FG21" s="218"/>
      <c r="FH21" s="218"/>
      <c r="FI21" s="218"/>
      <c r="FJ21" s="218"/>
      <c r="FK21" s="218"/>
      <c r="FL21" s="218"/>
      <c r="FM21" s="218"/>
      <c r="FN21" s="218"/>
      <c r="FO21" s="218"/>
      <c r="FP21" s="218"/>
      <c r="FQ21" s="218"/>
      <c r="FR21" s="218"/>
      <c r="FS21" s="218"/>
      <c r="FT21" s="218"/>
      <c r="FU21" s="218"/>
      <c r="FV21" s="218"/>
      <c r="FW21" s="218"/>
      <c r="FX21" s="216"/>
      <c r="FY21" s="218"/>
      <c r="FZ21" s="216"/>
      <c r="GA21" s="216"/>
      <c r="GB21" s="216"/>
      <c r="GC21" s="216"/>
      <c r="GD21" s="216"/>
      <c r="GF21" s="265"/>
      <c r="GG21" s="268"/>
      <c r="GH21" s="220"/>
      <c r="GI21" s="221"/>
      <c r="GJ21" s="222"/>
      <c r="GK21" s="223"/>
      <c r="GL21" s="220"/>
      <c r="GM21" s="221"/>
      <c r="GN21" s="272"/>
      <c r="GO21" s="275"/>
      <c r="GP21" s="224"/>
      <c r="GQ21" s="225"/>
      <c r="GR21" s="226"/>
      <c r="GS21" s="225"/>
      <c r="GT21" s="206"/>
      <c r="GU21" s="225"/>
      <c r="GV21" s="278"/>
      <c r="GW21" s="272"/>
      <c r="GX21" s="272"/>
      <c r="GY21" s="278"/>
      <c r="GZ21" s="272"/>
      <c r="HA21" s="278"/>
      <c r="HB21" s="206"/>
      <c r="HC21" s="225"/>
      <c r="HD21" s="206"/>
      <c r="HE21" s="225"/>
      <c r="HF21" s="206"/>
      <c r="HG21" s="225"/>
      <c r="HH21" s="224"/>
      <c r="HI21" s="225"/>
      <c r="HJ21" s="206"/>
      <c r="HK21" s="225"/>
      <c r="HL21" s="224"/>
      <c r="HM21" s="225"/>
      <c r="HN21" s="224"/>
      <c r="HO21" s="225"/>
      <c r="HP21" s="206"/>
      <c r="HQ21" s="225"/>
      <c r="HR21" s="208"/>
      <c r="HS21" s="206" t="s">
        <v>2754</v>
      </c>
    </row>
    <row r="22" spans="1:227" ht="101.25">
      <c r="A22" s="163">
        <v>7</v>
      </c>
      <c r="B22" s="161" t="s">
        <v>2699</v>
      </c>
      <c r="C22" s="161" t="s">
        <v>267</v>
      </c>
      <c r="D22" s="161" t="s">
        <v>2714</v>
      </c>
      <c r="E22" s="161" t="s">
        <v>2689</v>
      </c>
      <c r="F22" s="161"/>
      <c r="G22" s="164" t="s">
        <v>2685</v>
      </c>
      <c r="H22" s="164" t="s">
        <v>2728</v>
      </c>
      <c r="I22" s="164">
        <v>40918</v>
      </c>
      <c r="J22" s="161">
        <v>8</v>
      </c>
      <c r="K22" s="161"/>
      <c r="L22" s="161"/>
      <c r="M22" s="161"/>
      <c r="N22" s="161"/>
      <c r="O22" s="164">
        <v>41100</v>
      </c>
      <c r="P22" s="165"/>
      <c r="Q22" s="164"/>
      <c r="R22" s="165"/>
      <c r="S22" s="165"/>
      <c r="T22" s="166"/>
      <c r="U22" s="165"/>
      <c r="V22" s="165"/>
      <c r="W22" s="165"/>
      <c r="X22" s="165"/>
      <c r="Y22" s="165"/>
      <c r="Z22" s="165"/>
      <c r="AA22" s="167"/>
      <c r="AB22" s="163"/>
      <c r="AC22" s="161"/>
      <c r="AD22" s="161"/>
      <c r="AE22" s="163"/>
      <c r="AF22" s="163"/>
      <c r="AG22" s="158"/>
      <c r="AH22" s="158"/>
      <c r="AI22" s="158"/>
      <c r="AJ22" s="168"/>
      <c r="AK22" s="163"/>
      <c r="AL22" s="161"/>
      <c r="AM22" s="161"/>
      <c r="AN22" s="158"/>
      <c r="AO22" s="158"/>
      <c r="AP22" s="158"/>
      <c r="AQ22" s="158"/>
      <c r="AR22" s="161"/>
      <c r="AS22" s="161"/>
      <c r="AT22" s="239">
        <v>41070</v>
      </c>
      <c r="AU22" s="161" t="s">
        <v>2738</v>
      </c>
      <c r="AV22" s="161"/>
      <c r="AW22" s="163"/>
      <c r="AX22" s="161"/>
      <c r="AY22" s="161"/>
      <c r="AZ22" s="161"/>
      <c r="BA22" s="161"/>
      <c r="BB22" s="158"/>
      <c r="BC22" s="158"/>
      <c r="BD22" s="158"/>
      <c r="BE22" s="158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161"/>
      <c r="EL22" s="161"/>
      <c r="EM22" s="161"/>
      <c r="EN22" s="161"/>
      <c r="EO22" s="161"/>
      <c r="EP22" s="161"/>
      <c r="EQ22" s="161"/>
      <c r="ER22" s="161"/>
      <c r="ES22" s="161"/>
      <c r="ET22" s="168"/>
      <c r="EU22" s="169"/>
      <c r="EV22" s="169"/>
      <c r="EW22" s="162"/>
      <c r="EX22" s="162"/>
      <c r="EY22" s="162"/>
      <c r="EZ22" s="162"/>
      <c r="FA22" s="162"/>
      <c r="FB22" s="162"/>
      <c r="FC22" s="169"/>
      <c r="FD22" s="169"/>
      <c r="FE22" s="169"/>
      <c r="FF22" s="169"/>
      <c r="FG22" s="169"/>
      <c r="FH22" s="169"/>
      <c r="FI22" s="169"/>
      <c r="FJ22" s="169"/>
      <c r="FK22" s="169"/>
      <c r="FL22" s="169"/>
      <c r="FM22" s="169"/>
      <c r="FN22" s="169"/>
      <c r="FO22" s="169"/>
      <c r="FP22" s="169"/>
      <c r="FQ22" s="169"/>
      <c r="FR22" s="169"/>
      <c r="FS22" s="169"/>
      <c r="FT22" s="169"/>
      <c r="FU22" s="169"/>
      <c r="FV22" s="169"/>
      <c r="FW22" s="169"/>
      <c r="FX22" s="158"/>
      <c r="FY22" s="169"/>
      <c r="FZ22" s="158"/>
      <c r="GA22" s="158"/>
      <c r="GB22" s="158"/>
      <c r="GC22" s="158"/>
      <c r="GD22" s="158"/>
      <c r="GF22" s="170"/>
      <c r="GG22" s="169" t="s">
        <v>2740</v>
      </c>
      <c r="GH22" s="177"/>
      <c r="GI22" s="186"/>
      <c r="GJ22" s="195"/>
      <c r="GK22" s="187"/>
      <c r="GL22" s="177"/>
      <c r="GM22" s="186"/>
      <c r="GN22" s="178">
        <v>0.02</v>
      </c>
      <c r="GO22" s="193">
        <f>GN22*666*1.1*1.12</f>
        <v>16.410240000000002</v>
      </c>
      <c r="GP22" s="194"/>
      <c r="GQ22" s="184"/>
      <c r="GR22" s="179"/>
      <c r="GS22" s="184"/>
      <c r="GT22" s="178"/>
      <c r="GU22" s="184"/>
      <c r="GV22" s="180"/>
      <c r="GW22" s="184"/>
      <c r="GX22" s="178"/>
      <c r="GY22" s="184"/>
      <c r="GZ22" s="178"/>
      <c r="HA22" s="184"/>
      <c r="HB22" s="178"/>
      <c r="HC22" s="184"/>
      <c r="HD22" s="178"/>
      <c r="HE22" s="184"/>
      <c r="HF22" s="178"/>
      <c r="HG22" s="184"/>
      <c r="HH22" s="194"/>
      <c r="HI22" s="184"/>
      <c r="HJ22" s="178"/>
      <c r="HK22" s="184"/>
      <c r="HL22" s="194"/>
      <c r="HM22" s="184"/>
      <c r="HN22" s="194"/>
      <c r="HO22" s="184"/>
      <c r="HP22" s="178"/>
      <c r="HQ22" s="184"/>
      <c r="HR22" s="192"/>
      <c r="HS22" s="178" t="s">
        <v>2754</v>
      </c>
    </row>
    <row r="23" spans="1:227" ht="316.5" customHeight="1">
      <c r="A23" s="163">
        <v>8</v>
      </c>
      <c r="B23" s="161" t="s">
        <v>2700</v>
      </c>
      <c r="C23" s="161" t="s">
        <v>305</v>
      </c>
      <c r="D23" s="161" t="s">
        <v>2715</v>
      </c>
      <c r="E23" s="161" t="s">
        <v>2690</v>
      </c>
      <c r="F23" s="161"/>
      <c r="G23" s="164" t="s">
        <v>2686</v>
      </c>
      <c r="H23" s="164" t="s">
        <v>2729</v>
      </c>
      <c r="I23" s="164">
        <v>40919</v>
      </c>
      <c r="J23" s="161">
        <v>3</v>
      </c>
      <c r="K23" s="161"/>
      <c r="L23" s="161"/>
      <c r="M23" s="161"/>
      <c r="N23" s="161"/>
      <c r="O23" s="164">
        <v>41285</v>
      </c>
      <c r="P23" s="165"/>
      <c r="Q23" s="164"/>
      <c r="R23" s="165"/>
      <c r="S23" s="165"/>
      <c r="T23" s="166"/>
      <c r="U23" s="165"/>
      <c r="V23" s="165"/>
      <c r="W23" s="165"/>
      <c r="X23" s="165"/>
      <c r="Y23" s="165"/>
      <c r="Z23" s="165"/>
      <c r="AA23" s="167"/>
      <c r="AB23" s="163"/>
      <c r="AC23" s="161"/>
      <c r="AD23" s="161"/>
      <c r="AE23" s="163"/>
      <c r="AF23" s="163"/>
      <c r="AG23" s="158"/>
      <c r="AH23" s="158"/>
      <c r="AI23" s="158"/>
      <c r="AJ23" s="168"/>
      <c r="AK23" s="163"/>
      <c r="AL23" s="161"/>
      <c r="AM23" s="161"/>
      <c r="AN23" s="158"/>
      <c r="AO23" s="158"/>
      <c r="AP23" s="158"/>
      <c r="AQ23" s="158"/>
      <c r="AR23" s="161"/>
      <c r="AS23" s="161"/>
      <c r="AT23" s="239">
        <v>41193</v>
      </c>
      <c r="AU23" s="161" t="s">
        <v>2771</v>
      </c>
      <c r="AV23" s="161"/>
      <c r="AW23" s="163"/>
      <c r="AX23" s="161"/>
      <c r="AY23" s="161"/>
      <c r="AZ23" s="161"/>
      <c r="BA23" s="161"/>
      <c r="BB23" s="158"/>
      <c r="BC23" s="158"/>
      <c r="BD23" s="158"/>
      <c r="BE23" s="158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8"/>
      <c r="EU23" s="169"/>
      <c r="EV23" s="169"/>
      <c r="EW23" s="162"/>
      <c r="EX23" s="162"/>
      <c r="EY23" s="162"/>
      <c r="EZ23" s="162"/>
      <c r="FA23" s="162"/>
      <c r="FB23" s="162"/>
      <c r="FC23" s="169"/>
      <c r="FD23" s="169"/>
      <c r="FE23" s="169"/>
      <c r="FF23" s="169"/>
      <c r="FG23" s="169"/>
      <c r="FH23" s="169"/>
      <c r="FI23" s="169"/>
      <c r="FJ23" s="169"/>
      <c r="FK23" s="169"/>
      <c r="FL23" s="169"/>
      <c r="FM23" s="169"/>
      <c r="FN23" s="169"/>
      <c r="FO23" s="169"/>
      <c r="FP23" s="169"/>
      <c r="FQ23" s="169"/>
      <c r="FR23" s="169"/>
      <c r="FS23" s="169"/>
      <c r="FT23" s="169"/>
      <c r="FU23" s="169"/>
      <c r="FV23" s="169"/>
      <c r="FW23" s="169"/>
      <c r="FX23" s="158"/>
      <c r="FY23" s="169"/>
      <c r="FZ23" s="158"/>
      <c r="GA23" s="158"/>
      <c r="GB23" s="158"/>
      <c r="GC23" s="158"/>
      <c r="GD23" s="158"/>
      <c r="GF23" s="170"/>
      <c r="GG23" s="169" t="s">
        <v>2740</v>
      </c>
      <c r="GH23" s="177"/>
      <c r="GI23" s="186"/>
      <c r="GJ23" s="195"/>
      <c r="GK23" s="187"/>
      <c r="GL23" s="177"/>
      <c r="GM23" s="186"/>
      <c r="GN23" s="178">
        <v>0.09</v>
      </c>
      <c r="GO23" s="193">
        <f>GN23*666*1.1*1.12</f>
        <v>73.846080000000001</v>
      </c>
      <c r="GP23" s="194"/>
      <c r="GQ23" s="184"/>
      <c r="GR23" s="179"/>
      <c r="GS23" s="184"/>
      <c r="GT23" s="178"/>
      <c r="GU23" s="184"/>
      <c r="GV23" s="180">
        <v>0.09</v>
      </c>
      <c r="GW23" s="184">
        <f>GV23*900*1.12</f>
        <v>90.720000000000013</v>
      </c>
      <c r="GX23" s="178">
        <v>1</v>
      </c>
      <c r="GY23" s="184">
        <f>11*1.12+32.7*1.1</f>
        <v>48.290000000000006</v>
      </c>
      <c r="GZ23" s="178">
        <v>16</v>
      </c>
      <c r="HA23" s="184">
        <f t="shared" ref="HA23" si="11">38.1*1.12+120*1.06</f>
        <v>169.87200000000001</v>
      </c>
      <c r="HB23" s="178"/>
      <c r="HC23" s="184"/>
      <c r="HD23" s="178"/>
      <c r="HE23" s="184"/>
      <c r="HF23" s="178"/>
      <c r="HG23" s="184"/>
      <c r="HH23" s="194"/>
      <c r="HI23" s="184"/>
      <c r="HJ23" s="178"/>
      <c r="HK23" s="184"/>
      <c r="HL23" s="194"/>
      <c r="HM23" s="184"/>
      <c r="HN23" s="194"/>
      <c r="HO23" s="184"/>
      <c r="HP23" s="178"/>
      <c r="HQ23" s="184"/>
      <c r="HR23" s="192"/>
      <c r="HS23" s="178" t="s">
        <v>2754</v>
      </c>
    </row>
    <row r="24" spans="1:227" ht="221.25" customHeight="1">
      <c r="A24" s="163">
        <v>9</v>
      </c>
      <c r="B24" s="161" t="s">
        <v>2702</v>
      </c>
      <c r="C24" s="161" t="s">
        <v>341</v>
      </c>
      <c r="D24" s="161" t="s">
        <v>2717</v>
      </c>
      <c r="E24" s="161" t="s">
        <v>2689</v>
      </c>
      <c r="F24" s="161"/>
      <c r="G24" s="164" t="s">
        <v>2688</v>
      </c>
      <c r="H24" s="164" t="s">
        <v>2731</v>
      </c>
      <c r="I24" s="164">
        <v>40919</v>
      </c>
      <c r="J24" s="161">
        <v>25</v>
      </c>
      <c r="K24" s="161"/>
      <c r="L24" s="161"/>
      <c r="M24" s="161"/>
      <c r="N24" s="161"/>
      <c r="O24" s="164">
        <v>41285</v>
      </c>
      <c r="P24" s="165"/>
      <c r="Q24" s="164"/>
      <c r="R24" s="165"/>
      <c r="S24" s="165"/>
      <c r="T24" s="166"/>
      <c r="U24" s="165"/>
      <c r="V24" s="165"/>
      <c r="W24" s="165"/>
      <c r="X24" s="165"/>
      <c r="Y24" s="165"/>
      <c r="Z24" s="165"/>
      <c r="AA24" s="167"/>
      <c r="AB24" s="163"/>
      <c r="AC24" s="161"/>
      <c r="AD24" s="161"/>
      <c r="AE24" s="163"/>
      <c r="AF24" s="163"/>
      <c r="AG24" s="158"/>
      <c r="AH24" s="158"/>
      <c r="AI24" s="158"/>
      <c r="AJ24" s="168"/>
      <c r="AK24" s="163"/>
      <c r="AL24" s="161"/>
      <c r="AM24" s="161"/>
      <c r="AN24" s="158"/>
      <c r="AO24" s="158"/>
      <c r="AP24" s="158"/>
      <c r="AQ24" s="158"/>
      <c r="AR24" s="161"/>
      <c r="AS24" s="161"/>
      <c r="AT24" s="239">
        <v>41193</v>
      </c>
      <c r="AU24" s="161" t="s">
        <v>2770</v>
      </c>
      <c r="AV24" s="161"/>
      <c r="AW24" s="163"/>
      <c r="AX24" s="161"/>
      <c r="AY24" s="161"/>
      <c r="AZ24" s="161"/>
      <c r="BA24" s="161"/>
      <c r="BB24" s="158"/>
      <c r="BC24" s="158"/>
      <c r="BD24" s="158"/>
      <c r="BE24" s="158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H24" s="161"/>
      <c r="DI24" s="161"/>
      <c r="DJ24" s="161"/>
      <c r="DK24" s="161"/>
      <c r="DL24" s="161"/>
      <c r="DM24" s="161"/>
      <c r="DN24" s="161"/>
      <c r="DO24" s="161"/>
      <c r="DP24" s="161"/>
      <c r="DQ24" s="161"/>
      <c r="DR24" s="161"/>
      <c r="DS24" s="161"/>
      <c r="DT24" s="161"/>
      <c r="DU24" s="161"/>
      <c r="DV24" s="161"/>
      <c r="DW24" s="161"/>
      <c r="DX24" s="161"/>
      <c r="DY24" s="161"/>
      <c r="DZ24" s="161"/>
      <c r="EA24" s="161"/>
      <c r="EB24" s="161"/>
      <c r="EC24" s="161"/>
      <c r="ED24" s="161"/>
      <c r="EE24" s="161"/>
      <c r="EF24" s="161"/>
      <c r="EG24" s="161"/>
      <c r="EH24" s="161"/>
      <c r="EI24" s="161"/>
      <c r="EJ24" s="161"/>
      <c r="EK24" s="161"/>
      <c r="EL24" s="161"/>
      <c r="EM24" s="161"/>
      <c r="EN24" s="161"/>
      <c r="EO24" s="161"/>
      <c r="EP24" s="161"/>
      <c r="EQ24" s="161"/>
      <c r="ER24" s="161"/>
      <c r="ES24" s="161"/>
      <c r="ET24" s="168"/>
      <c r="EU24" s="169"/>
      <c r="EV24" s="169"/>
      <c r="EW24" s="162"/>
      <c r="EX24" s="162"/>
      <c r="EY24" s="162"/>
      <c r="EZ24" s="162"/>
      <c r="FA24" s="162"/>
      <c r="FB24" s="162"/>
      <c r="FC24" s="169"/>
      <c r="FD24" s="169"/>
      <c r="FE24" s="169"/>
      <c r="FF24" s="169"/>
      <c r="FG24" s="169"/>
      <c r="FH24" s="169"/>
      <c r="FI24" s="169"/>
      <c r="FJ24" s="169"/>
      <c r="FK24" s="169"/>
      <c r="FL24" s="169"/>
      <c r="FM24" s="169"/>
      <c r="FN24" s="169"/>
      <c r="FO24" s="169"/>
      <c r="FP24" s="169"/>
      <c r="FQ24" s="169"/>
      <c r="FR24" s="169"/>
      <c r="FS24" s="169"/>
      <c r="FT24" s="169"/>
      <c r="FU24" s="169"/>
      <c r="FV24" s="169"/>
      <c r="FW24" s="169"/>
      <c r="FX24" s="158"/>
      <c r="FY24" s="169"/>
      <c r="FZ24" s="158"/>
      <c r="GA24" s="158"/>
      <c r="GB24" s="158"/>
      <c r="GC24" s="158"/>
      <c r="GD24" s="158"/>
      <c r="GF24" s="170"/>
      <c r="GG24" s="169" t="s">
        <v>2740</v>
      </c>
      <c r="GH24" s="177"/>
      <c r="GI24" s="186"/>
      <c r="GJ24" s="195"/>
      <c r="GK24" s="187"/>
      <c r="GL24" s="177"/>
      <c r="GM24" s="186"/>
      <c r="GN24" s="178"/>
      <c r="GO24" s="184"/>
      <c r="GP24" s="194"/>
      <c r="GQ24" s="184"/>
      <c r="GR24" s="179"/>
      <c r="GS24" s="184"/>
      <c r="GT24" s="178"/>
      <c r="GU24" s="184"/>
      <c r="GV24" s="180">
        <v>0.04</v>
      </c>
      <c r="GW24" s="184">
        <f>60*1.12</f>
        <v>67.2</v>
      </c>
      <c r="GX24" s="178">
        <v>1</v>
      </c>
      <c r="GY24" s="184">
        <f>11*1.12+32.7*1.1</f>
        <v>48.290000000000006</v>
      </c>
      <c r="GZ24" s="178">
        <v>25</v>
      </c>
      <c r="HA24" s="184">
        <f>38.1*1.12+130*1.06</f>
        <v>180.47200000000001</v>
      </c>
      <c r="HB24" s="178"/>
      <c r="HC24" s="184"/>
      <c r="HD24" s="178"/>
      <c r="HE24" s="184"/>
      <c r="HF24" s="178"/>
      <c r="HG24" s="184"/>
      <c r="HH24" s="194"/>
      <c r="HI24" s="184"/>
      <c r="HJ24" s="178"/>
      <c r="HK24" s="184"/>
      <c r="HL24" s="194"/>
      <c r="HM24" s="184"/>
      <c r="HN24" s="194"/>
      <c r="HO24" s="184"/>
      <c r="HP24" s="178"/>
      <c r="HQ24" s="184"/>
      <c r="HR24" s="192"/>
      <c r="HS24" s="178" t="s">
        <v>2754</v>
      </c>
    </row>
    <row r="25" spans="1:227" ht="147" customHeight="1">
      <c r="A25" s="163">
        <v>10</v>
      </c>
      <c r="B25" s="161" t="s">
        <v>2704</v>
      </c>
      <c r="C25" s="161" t="s">
        <v>1833</v>
      </c>
      <c r="D25" s="161" t="s">
        <v>2719</v>
      </c>
      <c r="E25" s="161" t="s">
        <v>2689</v>
      </c>
      <c r="F25" s="161"/>
      <c r="G25" s="164"/>
      <c r="H25" s="164" t="s">
        <v>2733</v>
      </c>
      <c r="I25" s="164">
        <v>40934</v>
      </c>
      <c r="J25" s="161">
        <v>12</v>
      </c>
      <c r="K25" s="161"/>
      <c r="L25" s="161"/>
      <c r="M25" s="161"/>
      <c r="N25" s="161"/>
      <c r="O25" s="164">
        <v>41116</v>
      </c>
      <c r="P25" s="165"/>
      <c r="Q25" s="164"/>
      <c r="R25" s="165"/>
      <c r="S25" s="165"/>
      <c r="T25" s="166"/>
      <c r="U25" s="165"/>
      <c r="V25" s="165"/>
      <c r="W25" s="165"/>
      <c r="X25" s="165"/>
      <c r="Y25" s="165"/>
      <c r="Z25" s="165"/>
      <c r="AA25" s="167"/>
      <c r="AB25" s="163"/>
      <c r="AC25" s="161"/>
      <c r="AD25" s="161"/>
      <c r="AE25" s="163"/>
      <c r="AF25" s="163"/>
      <c r="AG25" s="158"/>
      <c r="AH25" s="158"/>
      <c r="AI25" s="158"/>
      <c r="AJ25" s="168"/>
      <c r="AK25" s="163"/>
      <c r="AL25" s="161"/>
      <c r="AM25" s="161"/>
      <c r="AN25" s="158"/>
      <c r="AO25" s="158"/>
      <c r="AP25" s="158"/>
      <c r="AQ25" s="158"/>
      <c r="AR25" s="161"/>
      <c r="AS25" s="161"/>
      <c r="AT25" s="239">
        <v>41086</v>
      </c>
      <c r="AU25" s="161" t="s">
        <v>2745</v>
      </c>
      <c r="AV25" s="161"/>
      <c r="AW25" s="163"/>
      <c r="AX25" s="161"/>
      <c r="AY25" s="161"/>
      <c r="AZ25" s="161"/>
      <c r="BA25" s="161"/>
      <c r="BB25" s="158"/>
      <c r="BC25" s="158"/>
      <c r="BD25" s="158"/>
      <c r="BE25" s="158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  <c r="DG25" s="161"/>
      <c r="DH25" s="161"/>
      <c r="DI25" s="161"/>
      <c r="DJ25" s="161"/>
      <c r="DK25" s="161"/>
      <c r="DL25" s="161"/>
      <c r="DM25" s="161"/>
      <c r="DN25" s="161"/>
      <c r="DO25" s="161"/>
      <c r="DP25" s="161"/>
      <c r="DQ25" s="161"/>
      <c r="DR25" s="161"/>
      <c r="DS25" s="161"/>
      <c r="DT25" s="161"/>
      <c r="DU25" s="161"/>
      <c r="DV25" s="161"/>
      <c r="DW25" s="161"/>
      <c r="DX25" s="161"/>
      <c r="DY25" s="161"/>
      <c r="DZ25" s="161"/>
      <c r="EA25" s="161"/>
      <c r="EB25" s="161"/>
      <c r="EC25" s="161"/>
      <c r="ED25" s="161"/>
      <c r="EE25" s="161"/>
      <c r="EF25" s="161"/>
      <c r="EG25" s="161"/>
      <c r="EH25" s="161"/>
      <c r="EI25" s="161"/>
      <c r="EJ25" s="161"/>
      <c r="EK25" s="161"/>
      <c r="EL25" s="161"/>
      <c r="EM25" s="161"/>
      <c r="EN25" s="161"/>
      <c r="EO25" s="161"/>
      <c r="EP25" s="161"/>
      <c r="EQ25" s="161"/>
      <c r="ER25" s="161"/>
      <c r="ES25" s="161"/>
      <c r="ET25" s="168"/>
      <c r="EU25" s="169"/>
      <c r="EV25" s="169"/>
      <c r="EW25" s="162"/>
      <c r="EX25" s="162"/>
      <c r="EY25" s="162"/>
      <c r="EZ25" s="162"/>
      <c r="FA25" s="162"/>
      <c r="FB25" s="162"/>
      <c r="FC25" s="169"/>
      <c r="FD25" s="169"/>
      <c r="FE25" s="169"/>
      <c r="FF25" s="169"/>
      <c r="FG25" s="169"/>
      <c r="FH25" s="169"/>
      <c r="FI25" s="169"/>
      <c r="FJ25" s="169"/>
      <c r="FK25" s="169"/>
      <c r="FL25" s="169"/>
      <c r="FM25" s="169"/>
      <c r="FN25" s="169"/>
      <c r="FO25" s="169"/>
      <c r="FP25" s="169"/>
      <c r="FQ25" s="169"/>
      <c r="FR25" s="169"/>
      <c r="FS25" s="169"/>
      <c r="FT25" s="169"/>
      <c r="FU25" s="169"/>
      <c r="FV25" s="169"/>
      <c r="FW25" s="169"/>
      <c r="FX25" s="158"/>
      <c r="FY25" s="169"/>
      <c r="FZ25" s="158"/>
      <c r="GA25" s="158"/>
      <c r="GB25" s="158"/>
      <c r="GC25" s="158"/>
      <c r="GD25" s="158"/>
      <c r="GF25" s="170" t="s">
        <v>2749</v>
      </c>
      <c r="GG25" s="169" t="s">
        <v>2740</v>
      </c>
      <c r="GH25" s="177"/>
      <c r="GI25" s="186"/>
      <c r="GJ25" s="195"/>
      <c r="GK25" s="187"/>
      <c r="GL25" s="177"/>
      <c r="GM25" s="186"/>
      <c r="GN25" s="178">
        <v>0.25</v>
      </c>
      <c r="GO25" s="193">
        <f>GN25*666*1.12</f>
        <v>186.48000000000002</v>
      </c>
      <c r="GP25" s="194"/>
      <c r="GQ25" s="184"/>
      <c r="GR25" s="179"/>
      <c r="GS25" s="184"/>
      <c r="GT25" s="178"/>
      <c r="GU25" s="184"/>
      <c r="GV25" s="180"/>
      <c r="GW25" s="184"/>
      <c r="GX25" s="178"/>
      <c r="GY25" s="184"/>
      <c r="GZ25" s="178"/>
      <c r="HA25" s="184"/>
      <c r="HB25" s="178"/>
      <c r="HC25" s="184"/>
      <c r="HD25" s="178"/>
      <c r="HE25" s="184"/>
      <c r="HF25" s="178"/>
      <c r="HG25" s="184"/>
      <c r="HH25" s="194"/>
      <c r="HI25" s="184"/>
      <c r="HJ25" s="178"/>
      <c r="HK25" s="184"/>
      <c r="HL25" s="194"/>
      <c r="HM25" s="184"/>
      <c r="HN25" s="194"/>
      <c r="HO25" s="184"/>
      <c r="HP25" s="178"/>
      <c r="HQ25" s="184"/>
      <c r="HR25" s="192"/>
      <c r="HS25" s="178" t="s">
        <v>2754</v>
      </c>
    </row>
    <row r="26" spans="1:227" s="205" customFormat="1" ht="66.75" customHeight="1">
      <c r="A26" s="200"/>
      <c r="B26" s="174" t="s">
        <v>1625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201"/>
      <c r="AB26" s="174"/>
      <c r="AC26" s="174"/>
      <c r="AD26" s="174"/>
      <c r="AE26" s="174"/>
      <c r="AF26" s="174"/>
      <c r="AG26" s="202"/>
      <c r="AH26" s="202"/>
      <c r="AI26" s="202"/>
      <c r="AJ26" s="203"/>
      <c r="AK26" s="174"/>
      <c r="AL26" s="174"/>
      <c r="AM26" s="174"/>
      <c r="AN26" s="202"/>
      <c r="AO26" s="202"/>
      <c r="AP26" s="202"/>
      <c r="AQ26" s="202"/>
      <c r="AR26" s="174"/>
      <c r="AS26" s="174"/>
      <c r="AT26" s="238"/>
      <c r="AU26" s="174"/>
      <c r="AV26" s="174"/>
      <c r="AW26" s="174"/>
      <c r="AX26" s="174"/>
      <c r="AY26" s="174"/>
      <c r="AZ26" s="174"/>
      <c r="BA26" s="174"/>
      <c r="BB26" s="202"/>
      <c r="BC26" s="202"/>
      <c r="BD26" s="202"/>
      <c r="BE26" s="202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4"/>
      <c r="BU26" s="174"/>
      <c r="BV26" s="174"/>
      <c r="BW26" s="174"/>
      <c r="BX26" s="174"/>
      <c r="BY26" s="174"/>
      <c r="BZ26" s="174"/>
      <c r="CA26" s="174"/>
      <c r="CB26" s="174"/>
      <c r="CC26" s="174"/>
      <c r="CD26" s="174"/>
      <c r="CE26" s="174"/>
      <c r="CF26" s="174"/>
      <c r="CG26" s="174"/>
      <c r="CH26" s="174"/>
      <c r="CI26" s="174"/>
      <c r="CJ26" s="174"/>
      <c r="CK26" s="174"/>
      <c r="CL26" s="174"/>
      <c r="CM26" s="174"/>
      <c r="CN26" s="174"/>
      <c r="CO26" s="174"/>
      <c r="CP26" s="174"/>
      <c r="CQ26" s="174"/>
      <c r="CR26" s="174"/>
      <c r="CS26" s="174"/>
      <c r="CT26" s="174"/>
      <c r="CU26" s="174"/>
      <c r="CV26" s="174"/>
      <c r="CW26" s="174"/>
      <c r="CX26" s="174"/>
      <c r="CY26" s="174"/>
      <c r="CZ26" s="174"/>
      <c r="DA26" s="174"/>
      <c r="DB26" s="174"/>
      <c r="DC26" s="174"/>
      <c r="DD26" s="174"/>
      <c r="DE26" s="174"/>
      <c r="DF26" s="174"/>
      <c r="DG26" s="174"/>
      <c r="DH26" s="174"/>
      <c r="DI26" s="174"/>
      <c r="DJ26" s="174"/>
      <c r="DK26" s="174"/>
      <c r="DL26" s="174"/>
      <c r="DM26" s="174"/>
      <c r="DN26" s="174"/>
      <c r="DO26" s="174"/>
      <c r="DP26" s="174"/>
      <c r="DQ26" s="174"/>
      <c r="DR26" s="174"/>
      <c r="DS26" s="174"/>
      <c r="DT26" s="174"/>
      <c r="DU26" s="174"/>
      <c r="DV26" s="174"/>
      <c r="DW26" s="174"/>
      <c r="DX26" s="174"/>
      <c r="DY26" s="174"/>
      <c r="DZ26" s="174"/>
      <c r="EA26" s="174"/>
      <c r="EB26" s="174"/>
      <c r="EC26" s="174"/>
      <c r="ED26" s="174"/>
      <c r="EE26" s="174"/>
      <c r="EF26" s="174"/>
      <c r="EG26" s="174"/>
      <c r="EH26" s="174"/>
      <c r="EI26" s="174"/>
      <c r="EJ26" s="174"/>
      <c r="EK26" s="174"/>
      <c r="EL26" s="174"/>
      <c r="EM26" s="174"/>
      <c r="EN26" s="174"/>
      <c r="EO26" s="174"/>
      <c r="EP26" s="174"/>
      <c r="EQ26" s="174"/>
      <c r="ER26" s="174"/>
      <c r="ES26" s="174"/>
      <c r="ET26" s="203"/>
      <c r="EU26" s="174"/>
      <c r="EV26" s="174"/>
      <c r="EW26" s="204"/>
      <c r="EX26" s="204"/>
      <c r="EY26" s="204"/>
      <c r="EZ26" s="204"/>
      <c r="FA26" s="204"/>
      <c r="FB26" s="204"/>
      <c r="FC26" s="174"/>
      <c r="FD26" s="174"/>
      <c r="FE26" s="174"/>
      <c r="FF26" s="174"/>
      <c r="FG26" s="174"/>
      <c r="FH26" s="174"/>
      <c r="FI26" s="174"/>
      <c r="FJ26" s="174"/>
      <c r="FK26" s="174"/>
      <c r="FL26" s="174"/>
      <c r="FM26" s="174"/>
      <c r="FN26" s="174"/>
      <c r="FO26" s="174"/>
      <c r="FP26" s="174"/>
      <c r="FQ26" s="174"/>
      <c r="FR26" s="174"/>
      <c r="FS26" s="174"/>
      <c r="FT26" s="174"/>
      <c r="FU26" s="174"/>
      <c r="FV26" s="174"/>
      <c r="FW26" s="174"/>
      <c r="FX26" s="202"/>
      <c r="FY26" s="174"/>
      <c r="FZ26" s="202"/>
      <c r="GA26" s="202"/>
      <c r="GB26" s="202"/>
      <c r="GC26" s="202"/>
      <c r="GD26" s="202"/>
      <c r="GE26" s="202"/>
      <c r="GF26" s="174"/>
      <c r="GG26" s="174"/>
      <c r="GH26" s="181">
        <f>SUM(GH12:GH25)</f>
        <v>0</v>
      </c>
      <c r="GI26" s="181">
        <f t="shared" ref="GI26:HS26" si="12">SUM(GI12:GI25)</f>
        <v>0</v>
      </c>
      <c r="GJ26" s="181">
        <f t="shared" si="12"/>
        <v>0</v>
      </c>
      <c r="GK26" s="181">
        <f t="shared" si="12"/>
        <v>0</v>
      </c>
      <c r="GL26" s="181">
        <f t="shared" si="12"/>
        <v>0</v>
      </c>
      <c r="GM26" s="181">
        <f t="shared" si="12"/>
        <v>0</v>
      </c>
      <c r="GN26" s="181">
        <f t="shared" si="12"/>
        <v>1.1400000000000001</v>
      </c>
      <c r="GO26" s="181">
        <f t="shared" si="12"/>
        <v>866.75904000000014</v>
      </c>
      <c r="GP26" s="181">
        <f t="shared" si="12"/>
        <v>0</v>
      </c>
      <c r="GQ26" s="181">
        <f t="shared" si="12"/>
        <v>0</v>
      </c>
      <c r="GR26" s="181">
        <f t="shared" si="12"/>
        <v>0</v>
      </c>
      <c r="GS26" s="181">
        <f t="shared" si="12"/>
        <v>0</v>
      </c>
      <c r="GT26" s="181">
        <f t="shared" si="12"/>
        <v>0</v>
      </c>
      <c r="GU26" s="181">
        <f t="shared" si="12"/>
        <v>0</v>
      </c>
      <c r="GV26" s="181">
        <f t="shared" si="12"/>
        <v>0.16</v>
      </c>
      <c r="GW26" s="181">
        <f t="shared" si="12"/>
        <v>225.12</v>
      </c>
      <c r="GX26" s="181">
        <f t="shared" si="12"/>
        <v>3</v>
      </c>
      <c r="GY26" s="181">
        <f t="shared" si="12"/>
        <v>144.87</v>
      </c>
      <c r="GZ26" s="181">
        <f t="shared" si="12"/>
        <v>66</v>
      </c>
      <c r="HA26" s="181">
        <f t="shared" si="12"/>
        <v>530.81600000000003</v>
      </c>
      <c r="HB26" s="181">
        <f t="shared" si="12"/>
        <v>0</v>
      </c>
      <c r="HC26" s="181">
        <f t="shared" si="12"/>
        <v>0</v>
      </c>
      <c r="HD26" s="181">
        <f t="shared" si="12"/>
        <v>0.12</v>
      </c>
      <c r="HE26" s="181">
        <f t="shared" si="12"/>
        <v>15.993600000000001</v>
      </c>
      <c r="HF26" s="181">
        <f t="shared" si="12"/>
        <v>0</v>
      </c>
      <c r="HG26" s="181">
        <f t="shared" si="12"/>
        <v>0</v>
      </c>
      <c r="HH26" s="181">
        <f t="shared" si="12"/>
        <v>0</v>
      </c>
      <c r="HI26" s="181">
        <f t="shared" si="12"/>
        <v>0</v>
      </c>
      <c r="HJ26" s="181">
        <f t="shared" si="12"/>
        <v>1</v>
      </c>
      <c r="HK26" s="181">
        <f t="shared" si="12"/>
        <v>1.9040000000000001</v>
      </c>
      <c r="HL26" s="181">
        <f t="shared" si="12"/>
        <v>0</v>
      </c>
      <c r="HM26" s="181">
        <f t="shared" si="12"/>
        <v>0</v>
      </c>
      <c r="HN26" s="181">
        <f t="shared" si="12"/>
        <v>0</v>
      </c>
      <c r="HO26" s="181">
        <f t="shared" si="12"/>
        <v>0</v>
      </c>
      <c r="HP26" s="181">
        <f t="shared" si="12"/>
        <v>0</v>
      </c>
      <c r="HQ26" s="181">
        <f t="shared" si="12"/>
        <v>0</v>
      </c>
      <c r="HR26" s="181"/>
      <c r="HS26" s="181">
        <f t="shared" si="12"/>
        <v>0</v>
      </c>
    </row>
    <row r="29" spans="1:227">
      <c r="GN29" s="199">
        <f>GI26+GK26+GM26+GO26+GQ26+GU26+GW26+GY26+HA26+HC26+HE26+HG26+HI26+HK26+HM26+HO26+HQ26+GS26</f>
        <v>1785.4626400000002</v>
      </c>
    </row>
  </sheetData>
  <autoFilter ref="A9:HS26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130">
    <mergeCell ref="HS18:HS20"/>
    <mergeCell ref="A17:A21"/>
    <mergeCell ref="GF17:GF21"/>
    <mergeCell ref="GG17:GG21"/>
    <mergeCell ref="AU11:AV11"/>
    <mergeCell ref="GN17:GN21"/>
    <mergeCell ref="GO17:GO21"/>
    <mergeCell ref="GW17:GW21"/>
    <mergeCell ref="GX17:GX21"/>
    <mergeCell ref="GZ17:GZ21"/>
    <mergeCell ref="GV17:GV21"/>
    <mergeCell ref="GY17:GY21"/>
    <mergeCell ref="HA17:HA21"/>
    <mergeCell ref="CP10:CQ10"/>
    <mergeCell ref="CR10:CS10"/>
    <mergeCell ref="CT10:CU10"/>
    <mergeCell ref="CV10:CW10"/>
    <mergeCell ref="EF10:EG10"/>
    <mergeCell ref="EH10:EI10"/>
    <mergeCell ref="EJ10:EK10"/>
    <mergeCell ref="EL10:EM10"/>
    <mergeCell ref="EN10:EO10"/>
    <mergeCell ref="DT10:DU10"/>
    <mergeCell ref="DV10:DW10"/>
    <mergeCell ref="DX10:DY10"/>
    <mergeCell ref="DZ10:EA10"/>
    <mergeCell ref="EB10:EC10"/>
    <mergeCell ref="ED10:EE10"/>
    <mergeCell ref="HH9:HH10"/>
    <mergeCell ref="HJ9:HJ10"/>
    <mergeCell ref="HL9:HL10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CZ9:EQ9"/>
    <mergeCell ref="ER9:ES10"/>
    <mergeCell ref="ET9:ET10"/>
    <mergeCell ref="EU9:EU10"/>
    <mergeCell ref="EV9:FG9"/>
    <mergeCell ref="FH9:FO9"/>
    <mergeCell ref="CZ10:DA10"/>
    <mergeCell ref="DB10:DC10"/>
    <mergeCell ref="DD10:DE10"/>
    <mergeCell ref="DF10:DG10"/>
    <mergeCell ref="DH10:DI10"/>
    <mergeCell ref="DJ10:DK10"/>
    <mergeCell ref="DL10:DM10"/>
    <mergeCell ref="DN10:DO10"/>
    <mergeCell ref="DP10:DQ10"/>
    <mergeCell ref="DR10:DS10"/>
    <mergeCell ref="EP10:EQ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Z10:CA10"/>
    <mergeCell ref="CB10:CC10"/>
    <mergeCell ref="CD10:CE10"/>
    <mergeCell ref="CF10:CG10"/>
    <mergeCell ref="CH10:CI10"/>
    <mergeCell ref="CJ10:CK10"/>
    <mergeCell ref="BN10:BO10"/>
    <mergeCell ref="BP10:BQ10"/>
    <mergeCell ref="BR10:BS10"/>
    <mergeCell ref="BT10:BU10"/>
    <mergeCell ref="BV10:BW10"/>
    <mergeCell ref="BX10:BY10"/>
    <mergeCell ref="CL10:CM10"/>
    <mergeCell ref="CN10:CO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</mergeCells>
  <pageMargins left="0" right="0" top="0" bottom="0" header="0.51181102362204722" footer="0.51181102362204722"/>
  <pageSetup paperSize="8" scale="3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A547"/>
  <sheetViews>
    <sheetView zoomScale="60" zoomScaleNormal="60" workbookViewId="0">
      <pane xSplit="2" ySplit="10" topLeftCell="C11" activePane="bottomRight" state="frozenSplit"/>
      <selection pane="topRight" activeCell="C1" sqref="C1"/>
      <selection pane="bottomLeft" activeCell="A10" sqref="A10"/>
      <selection pane="bottomRight" activeCell="G33" sqref="G33"/>
    </sheetView>
  </sheetViews>
  <sheetFormatPr defaultRowHeight="20.25"/>
  <cols>
    <col min="1" max="1" width="7.7109375" style="7" customWidth="1"/>
    <col min="2" max="2" width="20.85546875" customWidth="1"/>
    <col min="3" max="4" width="33.7109375" customWidth="1"/>
    <col min="5" max="5" width="12.140625" customWidth="1"/>
    <col min="6" max="6" width="16.5703125" customWidth="1"/>
    <col min="7" max="7" width="28.140625" customWidth="1"/>
    <col min="8" max="8" width="13.140625" customWidth="1"/>
    <col min="9" max="9" width="12" customWidth="1"/>
    <col min="10" max="10" width="8.5703125" customWidth="1"/>
    <col min="11" max="11" width="8.28515625" customWidth="1"/>
    <col min="12" max="12" width="7.7109375" customWidth="1"/>
    <col min="13" max="13" width="14.140625" customWidth="1"/>
    <col min="14" max="16" width="14.140625" hidden="1" customWidth="1"/>
    <col min="17" max="17" width="17" style="7" customWidth="1"/>
    <col min="18" max="27" width="15.140625" customWidth="1"/>
    <col min="28" max="28" width="14.85546875" customWidth="1"/>
    <col min="29" max="29" width="9.140625" style="7" customWidth="1"/>
    <col min="30" max="30" width="53.5703125" customWidth="1"/>
    <col min="31" max="31" width="38.42578125" customWidth="1"/>
    <col min="32" max="32" width="11" customWidth="1"/>
    <col min="33" max="33" width="12" customWidth="1"/>
    <col min="34" max="34" width="12.5703125" hidden="1" customWidth="1"/>
    <col min="35" max="35" width="15.140625" hidden="1" customWidth="1"/>
    <col min="36" max="36" width="12.5703125" hidden="1" customWidth="1"/>
    <col min="37" max="37" width="16.42578125" hidden="1" customWidth="1"/>
    <col min="38" max="38" width="8.85546875" customWidth="1"/>
    <col min="39" max="39" width="14.5703125" style="7" customWidth="1"/>
    <col min="40" max="42" width="8.85546875" hidden="1" customWidth="1"/>
    <col min="43" max="43" width="18.42578125" hidden="1" customWidth="1"/>
    <col min="44" max="44" width="44.85546875" style="22" hidden="1" customWidth="1"/>
    <col min="45" max="45" width="41.7109375" style="22" hidden="1" customWidth="1"/>
    <col min="46" max="46" width="72.7109375" style="56" customWidth="1"/>
    <col min="47" max="47" width="72.85546875" style="57" customWidth="1"/>
    <col min="48" max="48" width="11.7109375" style="22" customWidth="1"/>
    <col min="49" max="49" width="11.7109375" style="7" customWidth="1"/>
    <col min="50" max="50" width="13.42578125" customWidth="1"/>
    <col min="51" max="51" width="11.85546875" customWidth="1"/>
    <col min="52" max="52" width="11.7109375" customWidth="1"/>
    <col min="53" max="53" width="17" customWidth="1"/>
    <col min="54" max="54" width="11.7109375" customWidth="1"/>
    <col min="55" max="55" width="13.85546875" customWidth="1"/>
    <col min="56" max="56" width="16.85546875" customWidth="1"/>
    <col min="57" max="102" width="20.7109375" style="21" customWidth="1"/>
    <col min="103" max="148" width="20.7109375" style="28" customWidth="1"/>
    <col min="149" max="149" width="16.42578125" customWidth="1"/>
    <col min="150" max="150" width="14.5703125" customWidth="1"/>
    <col min="151" max="151" width="11.85546875" style="7" customWidth="1"/>
    <col min="152" max="155" width="20.7109375" style="21" customWidth="1"/>
    <col min="156" max="168" width="11.85546875" customWidth="1"/>
    <col min="169" max="176" width="17.140625" customWidth="1"/>
    <col min="177" max="177" width="18.140625" customWidth="1"/>
    <col min="178" max="178" width="15.42578125" customWidth="1"/>
    <col min="179" max="179" width="25.28515625" style="78" customWidth="1"/>
    <col min="180" max="180" width="27" style="78" customWidth="1"/>
    <col min="181" max="181" width="26.28515625" style="78" customWidth="1"/>
    <col min="182" max="182" width="19.85546875" style="78" customWidth="1"/>
  </cols>
  <sheetData>
    <row r="1" spans="1:183" hidden="1">
      <c r="H1" s="12"/>
      <c r="I1" s="12"/>
      <c r="J1" s="12"/>
      <c r="K1" s="12"/>
      <c r="L1" s="12"/>
    </row>
    <row r="2" spans="1:183" hidden="1">
      <c r="H2" s="12"/>
      <c r="I2" s="12"/>
      <c r="J2" s="12"/>
      <c r="K2" s="12"/>
      <c r="L2" s="12"/>
      <c r="AR2" s="25" t="s">
        <v>68</v>
      </c>
      <c r="AS2" s="25" t="s">
        <v>68</v>
      </c>
      <c r="AT2" s="58"/>
      <c r="AU2" s="59"/>
      <c r="AV2" s="25" t="s">
        <v>68</v>
      </c>
    </row>
    <row r="3" spans="1:183" hidden="1">
      <c r="H3" s="12"/>
      <c r="I3" s="12"/>
      <c r="J3" s="12"/>
      <c r="K3" s="12"/>
      <c r="L3" s="12"/>
    </row>
    <row r="4" spans="1:183" hidden="1">
      <c r="H4" s="12"/>
      <c r="I4" s="12"/>
      <c r="J4" s="12"/>
      <c r="K4" s="12"/>
      <c r="L4" s="12"/>
    </row>
    <row r="5" spans="1:183">
      <c r="A5" s="7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67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67"/>
      <c r="AD5" s="11"/>
      <c r="AE5" s="11"/>
      <c r="AF5" s="11"/>
      <c r="AG5" s="11"/>
      <c r="AH5" s="11"/>
      <c r="AI5" s="11"/>
      <c r="AJ5" s="11"/>
      <c r="AK5" s="11"/>
      <c r="AL5" s="11"/>
      <c r="AM5" s="67"/>
      <c r="AN5" s="11"/>
      <c r="AO5" s="11"/>
      <c r="AP5" s="11"/>
      <c r="AQ5" s="11"/>
      <c r="AR5" s="11"/>
      <c r="AS5" s="11"/>
      <c r="AT5" s="68"/>
      <c r="AU5" s="68"/>
      <c r="AV5" s="11"/>
      <c r="AW5" s="67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67"/>
      <c r="EV5" s="69"/>
      <c r="EW5" s="69"/>
      <c r="EX5" s="69"/>
      <c r="EY5" s="69"/>
    </row>
    <row r="6" spans="1:183"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67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67"/>
      <c r="AD6" s="11"/>
      <c r="AE6" s="11"/>
      <c r="AF6" s="11"/>
      <c r="AG6" s="11"/>
      <c r="AH6" s="11"/>
      <c r="AI6" s="11"/>
      <c r="AJ6" s="11"/>
      <c r="AK6" s="11"/>
      <c r="AL6" s="11"/>
      <c r="AM6" s="67"/>
      <c r="AN6" s="11"/>
      <c r="AO6" s="11"/>
      <c r="AP6" s="11"/>
      <c r="AQ6" s="11"/>
      <c r="AR6" s="11"/>
      <c r="AS6" s="11"/>
      <c r="AT6" s="68"/>
      <c r="AU6" s="68"/>
      <c r="AV6" s="11"/>
      <c r="AW6" s="67"/>
      <c r="AX6" s="11"/>
      <c r="AY6" s="11"/>
      <c r="AZ6" s="11"/>
      <c r="BA6" s="11"/>
      <c r="BB6" s="11"/>
      <c r="BC6" s="11"/>
      <c r="BD6" s="11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11"/>
      <c r="ET6" s="11"/>
      <c r="EU6" s="67"/>
      <c r="EV6" s="69"/>
      <c r="EW6" s="69"/>
      <c r="EX6" s="69"/>
      <c r="EY6" s="69"/>
    </row>
    <row r="7" spans="1:183" ht="57.75" customHeight="1">
      <c r="A7" s="319" t="s">
        <v>15</v>
      </c>
      <c r="B7" s="319" t="s">
        <v>1</v>
      </c>
      <c r="C7" s="319" t="s">
        <v>2</v>
      </c>
      <c r="D7" s="319" t="s">
        <v>953</v>
      </c>
      <c r="E7" s="319" t="s">
        <v>1607</v>
      </c>
      <c r="F7" s="330" t="s">
        <v>3</v>
      </c>
      <c r="G7" s="331"/>
      <c r="H7" s="332"/>
      <c r="I7" s="288" t="s">
        <v>16</v>
      </c>
      <c r="J7" s="336" t="s">
        <v>69</v>
      </c>
      <c r="K7" s="337"/>
      <c r="L7" s="298"/>
      <c r="M7" s="319" t="s">
        <v>10</v>
      </c>
      <c r="N7" s="54"/>
      <c r="O7" s="54"/>
      <c r="P7" s="54"/>
      <c r="Q7" s="319" t="s">
        <v>4</v>
      </c>
      <c r="R7" s="329" t="s">
        <v>5</v>
      </c>
      <c r="S7" s="329" t="s">
        <v>38</v>
      </c>
      <c r="T7" s="320"/>
      <c r="U7" s="320"/>
      <c r="V7" s="320"/>
      <c r="W7" s="320"/>
      <c r="X7" s="320"/>
      <c r="Y7" s="320"/>
      <c r="Z7" s="320"/>
      <c r="AA7" s="321"/>
      <c r="AB7" s="319" t="s">
        <v>6</v>
      </c>
      <c r="AC7" s="319" t="s">
        <v>15</v>
      </c>
      <c r="AD7" s="322" t="s">
        <v>33</v>
      </c>
      <c r="AE7" s="323"/>
      <c r="AF7" s="319" t="s">
        <v>7</v>
      </c>
      <c r="AG7" s="319" t="s">
        <v>8</v>
      </c>
      <c r="AH7" s="319" t="s">
        <v>9</v>
      </c>
      <c r="AI7" s="319"/>
      <c r="AJ7" s="319"/>
      <c r="AK7" s="326" t="s">
        <v>35</v>
      </c>
      <c r="AL7" s="327" t="s">
        <v>15</v>
      </c>
      <c r="AM7" s="328" t="s">
        <v>25</v>
      </c>
      <c r="AN7" s="328" t="s">
        <v>26</v>
      </c>
      <c r="AO7" s="312" t="s">
        <v>27</v>
      </c>
      <c r="AP7" s="312" t="s">
        <v>28</v>
      </c>
      <c r="AQ7" s="312" t="s">
        <v>31</v>
      </c>
      <c r="AR7" s="313" t="s">
        <v>36</v>
      </c>
      <c r="AS7" s="314"/>
      <c r="AT7" s="281" t="s">
        <v>1606</v>
      </c>
      <c r="AU7" s="317"/>
      <c r="AV7" s="318" t="s">
        <v>11</v>
      </c>
      <c r="AW7" s="310" t="s">
        <v>32</v>
      </c>
      <c r="AX7" s="319" t="s">
        <v>13</v>
      </c>
      <c r="AY7" s="319" t="s">
        <v>14</v>
      </c>
      <c r="AZ7" s="310" t="s">
        <v>21</v>
      </c>
      <c r="BA7" s="310" t="s">
        <v>22</v>
      </c>
      <c r="BB7" s="310" t="s">
        <v>23</v>
      </c>
      <c r="BC7" s="310" t="s">
        <v>24</v>
      </c>
      <c r="BD7" s="292" t="s">
        <v>37</v>
      </c>
      <c r="BE7" s="294" t="s">
        <v>53</v>
      </c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5"/>
      <c r="CU7" s="295"/>
      <c r="CV7" s="296"/>
      <c r="CW7" s="297" t="s">
        <v>52</v>
      </c>
      <c r="CX7" s="298"/>
      <c r="CY7" s="301" t="s">
        <v>61</v>
      </c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2"/>
      <c r="DK7" s="302"/>
      <c r="DL7" s="302"/>
      <c r="DM7" s="302"/>
      <c r="DN7" s="302"/>
      <c r="DO7" s="302"/>
      <c r="DP7" s="302"/>
      <c r="DQ7" s="302"/>
      <c r="DR7" s="302"/>
      <c r="DS7" s="302"/>
      <c r="DT7" s="302"/>
      <c r="DU7" s="302"/>
      <c r="DV7" s="302"/>
      <c r="DW7" s="302"/>
      <c r="DX7" s="302"/>
      <c r="DY7" s="302"/>
      <c r="DZ7" s="302"/>
      <c r="EA7" s="302"/>
      <c r="EB7" s="302"/>
      <c r="EC7" s="302"/>
      <c r="ED7" s="302"/>
      <c r="EE7" s="302"/>
      <c r="EF7" s="302"/>
      <c r="EG7" s="302"/>
      <c r="EH7" s="302"/>
      <c r="EI7" s="302"/>
      <c r="EJ7" s="302"/>
      <c r="EK7" s="302"/>
      <c r="EL7" s="302"/>
      <c r="EM7" s="302"/>
      <c r="EN7" s="302"/>
      <c r="EO7" s="302"/>
      <c r="EP7" s="303"/>
      <c r="EQ7" s="304" t="s">
        <v>67</v>
      </c>
      <c r="ER7" s="305"/>
      <c r="ES7" s="308" t="s">
        <v>12</v>
      </c>
      <c r="ET7" s="292" t="s">
        <v>1621</v>
      </c>
      <c r="EU7" s="285" t="s">
        <v>18</v>
      </c>
      <c r="EV7" s="286"/>
      <c r="EW7" s="286"/>
      <c r="EX7" s="286"/>
      <c r="EY7" s="286"/>
      <c r="EZ7" s="286"/>
      <c r="FA7" s="286"/>
      <c r="FB7" s="286"/>
      <c r="FC7" s="286"/>
      <c r="FD7" s="287"/>
      <c r="FE7" s="285" t="s">
        <v>17</v>
      </c>
      <c r="FF7" s="286"/>
      <c r="FG7" s="286"/>
      <c r="FH7" s="286"/>
      <c r="FI7" s="286"/>
      <c r="FJ7" s="286"/>
      <c r="FK7" s="286"/>
      <c r="FL7" s="287"/>
      <c r="FM7" s="285" t="s">
        <v>19</v>
      </c>
      <c r="FN7" s="286"/>
      <c r="FO7" s="286"/>
      <c r="FP7" s="286"/>
      <c r="FQ7" s="286"/>
      <c r="FR7" s="286"/>
      <c r="FS7" s="286"/>
      <c r="FT7" s="287"/>
      <c r="FU7" s="288" t="s">
        <v>20</v>
      </c>
      <c r="FV7" s="290" t="s">
        <v>39</v>
      </c>
      <c r="FW7" s="79"/>
      <c r="FX7" s="79"/>
      <c r="FY7" s="79"/>
      <c r="FZ7" s="79"/>
    </row>
    <row r="8" spans="1:183" ht="68.25" customHeight="1">
      <c r="A8" s="319"/>
      <c r="B8" s="319"/>
      <c r="C8" s="319"/>
      <c r="D8" s="319"/>
      <c r="E8" s="319"/>
      <c r="F8" s="333"/>
      <c r="G8" s="334"/>
      <c r="H8" s="335"/>
      <c r="I8" s="289"/>
      <c r="J8" s="338"/>
      <c r="K8" s="339"/>
      <c r="L8" s="300"/>
      <c r="M8" s="319"/>
      <c r="N8" s="54"/>
      <c r="O8" s="54"/>
      <c r="P8" s="54"/>
      <c r="Q8" s="319"/>
      <c r="R8" s="329"/>
      <c r="S8" s="329"/>
      <c r="T8" s="54">
        <v>2010</v>
      </c>
      <c r="U8" s="54">
        <v>2011</v>
      </c>
      <c r="V8" s="54">
        <v>2012</v>
      </c>
      <c r="W8" s="54">
        <v>2013</v>
      </c>
      <c r="X8" s="54">
        <v>2014</v>
      </c>
      <c r="Y8" s="54">
        <v>2015</v>
      </c>
      <c r="Z8" s="54">
        <v>2016</v>
      </c>
      <c r="AA8" s="54">
        <v>2017</v>
      </c>
      <c r="AB8" s="319"/>
      <c r="AC8" s="319"/>
      <c r="AD8" s="324"/>
      <c r="AE8" s="325"/>
      <c r="AF8" s="319"/>
      <c r="AG8" s="319"/>
      <c r="AH8" s="4" t="s">
        <v>29</v>
      </c>
      <c r="AI8" s="4" t="s">
        <v>34</v>
      </c>
      <c r="AJ8" s="2" t="s">
        <v>30</v>
      </c>
      <c r="AK8" s="326"/>
      <c r="AL8" s="327"/>
      <c r="AM8" s="328"/>
      <c r="AN8" s="328"/>
      <c r="AO8" s="312"/>
      <c r="AP8" s="312"/>
      <c r="AQ8" s="312"/>
      <c r="AR8" s="315"/>
      <c r="AS8" s="316"/>
      <c r="AT8" s="60" t="s">
        <v>46</v>
      </c>
      <c r="AU8" s="61" t="s">
        <v>47</v>
      </c>
      <c r="AV8" s="318"/>
      <c r="AW8" s="311"/>
      <c r="AX8" s="319"/>
      <c r="AY8" s="319"/>
      <c r="AZ8" s="311"/>
      <c r="BA8" s="311"/>
      <c r="BB8" s="311"/>
      <c r="BC8" s="311"/>
      <c r="BD8" s="293"/>
      <c r="BE8" s="283" t="s">
        <v>55</v>
      </c>
      <c r="BF8" s="284"/>
      <c r="BG8" s="283" t="s">
        <v>1608</v>
      </c>
      <c r="BH8" s="284"/>
      <c r="BI8" s="283" t="s">
        <v>54</v>
      </c>
      <c r="BJ8" s="284"/>
      <c r="BK8" s="283" t="s">
        <v>1609</v>
      </c>
      <c r="BL8" s="284"/>
      <c r="BM8" s="283" t="s">
        <v>56</v>
      </c>
      <c r="BN8" s="284"/>
      <c r="BO8" s="283" t="s">
        <v>1610</v>
      </c>
      <c r="BP8" s="284"/>
      <c r="BQ8" s="283" t="s">
        <v>57</v>
      </c>
      <c r="BR8" s="284"/>
      <c r="BS8" s="283" t="s">
        <v>1611</v>
      </c>
      <c r="BT8" s="284"/>
      <c r="BU8" s="283" t="s">
        <v>58</v>
      </c>
      <c r="BV8" s="284"/>
      <c r="BW8" s="283" t="s">
        <v>1612</v>
      </c>
      <c r="BX8" s="284"/>
      <c r="BY8" s="283" t="s">
        <v>59</v>
      </c>
      <c r="BZ8" s="284"/>
      <c r="CA8" s="283" t="s">
        <v>1613</v>
      </c>
      <c r="CB8" s="284"/>
      <c r="CC8" s="283" t="s">
        <v>60</v>
      </c>
      <c r="CD8" s="284"/>
      <c r="CE8" s="283" t="s">
        <v>1614</v>
      </c>
      <c r="CF8" s="284"/>
      <c r="CG8" s="283" t="s">
        <v>48</v>
      </c>
      <c r="CH8" s="284"/>
      <c r="CI8" s="283" t="s">
        <v>1615</v>
      </c>
      <c r="CJ8" s="284"/>
      <c r="CK8" s="283" t="s">
        <v>49</v>
      </c>
      <c r="CL8" s="284"/>
      <c r="CM8" s="283" t="s">
        <v>1616</v>
      </c>
      <c r="CN8" s="284"/>
      <c r="CO8" s="283" t="s">
        <v>50</v>
      </c>
      <c r="CP8" s="284"/>
      <c r="CQ8" s="283" t="s">
        <v>1617</v>
      </c>
      <c r="CR8" s="284"/>
      <c r="CS8" s="283" t="s">
        <v>51</v>
      </c>
      <c r="CT8" s="284"/>
      <c r="CU8" s="283" t="s">
        <v>1618</v>
      </c>
      <c r="CV8" s="284"/>
      <c r="CW8" s="299"/>
      <c r="CX8" s="300"/>
      <c r="CY8" s="279" t="s">
        <v>55</v>
      </c>
      <c r="CZ8" s="280"/>
      <c r="DA8" s="279" t="s">
        <v>1608</v>
      </c>
      <c r="DB8" s="280"/>
      <c r="DC8" s="279" t="s">
        <v>54</v>
      </c>
      <c r="DD8" s="280"/>
      <c r="DE8" s="279" t="s">
        <v>1609</v>
      </c>
      <c r="DF8" s="280"/>
      <c r="DG8" s="279" t="s">
        <v>56</v>
      </c>
      <c r="DH8" s="280"/>
      <c r="DI8" s="279" t="s">
        <v>1619</v>
      </c>
      <c r="DJ8" s="280"/>
      <c r="DK8" s="279" t="s">
        <v>57</v>
      </c>
      <c r="DL8" s="280"/>
      <c r="DM8" s="279" t="s">
        <v>1611</v>
      </c>
      <c r="DN8" s="280"/>
      <c r="DO8" s="279" t="s">
        <v>58</v>
      </c>
      <c r="DP8" s="280"/>
      <c r="DQ8" s="279" t="s">
        <v>1612</v>
      </c>
      <c r="DR8" s="280"/>
      <c r="DS8" s="279" t="s">
        <v>59</v>
      </c>
      <c r="DT8" s="280"/>
      <c r="DU8" s="279" t="s">
        <v>1613</v>
      </c>
      <c r="DV8" s="280"/>
      <c r="DW8" s="279" t="s">
        <v>60</v>
      </c>
      <c r="DX8" s="280"/>
      <c r="DY8" s="279" t="s">
        <v>1614</v>
      </c>
      <c r="DZ8" s="280"/>
      <c r="EA8" s="279" t="s">
        <v>48</v>
      </c>
      <c r="EB8" s="280"/>
      <c r="EC8" s="279" t="s">
        <v>1615</v>
      </c>
      <c r="ED8" s="280"/>
      <c r="EE8" s="279" t="s">
        <v>49</v>
      </c>
      <c r="EF8" s="280"/>
      <c r="EG8" s="279" t="s">
        <v>1616</v>
      </c>
      <c r="EH8" s="280"/>
      <c r="EI8" s="279" t="s">
        <v>50</v>
      </c>
      <c r="EJ8" s="280"/>
      <c r="EK8" s="279" t="s">
        <v>1617</v>
      </c>
      <c r="EL8" s="280"/>
      <c r="EM8" s="279" t="s">
        <v>51</v>
      </c>
      <c r="EN8" s="280"/>
      <c r="EO8" s="279" t="s">
        <v>1618</v>
      </c>
      <c r="EP8" s="280"/>
      <c r="EQ8" s="306"/>
      <c r="ER8" s="307"/>
      <c r="ES8" s="309"/>
      <c r="ET8" s="293"/>
      <c r="EU8" s="54">
        <v>2010</v>
      </c>
      <c r="EV8" s="20" t="s">
        <v>62</v>
      </c>
      <c r="EW8" s="20" t="s">
        <v>1620</v>
      </c>
      <c r="EX8" s="20" t="s">
        <v>63</v>
      </c>
      <c r="EY8" s="20" t="s">
        <v>64</v>
      </c>
      <c r="EZ8" s="54">
        <v>2013</v>
      </c>
      <c r="FA8" s="54">
        <v>2014</v>
      </c>
      <c r="FB8" s="54">
        <v>2015</v>
      </c>
      <c r="FC8" s="54">
        <v>2016</v>
      </c>
      <c r="FD8" s="54">
        <v>2017</v>
      </c>
      <c r="FE8" s="54">
        <v>2010</v>
      </c>
      <c r="FF8" s="54">
        <v>2011</v>
      </c>
      <c r="FG8" s="54">
        <v>2012</v>
      </c>
      <c r="FH8" s="54">
        <v>2013</v>
      </c>
      <c r="FI8" s="54">
        <v>2014</v>
      </c>
      <c r="FJ8" s="54">
        <v>2015</v>
      </c>
      <c r="FK8" s="54">
        <v>2016</v>
      </c>
      <c r="FL8" s="54">
        <v>2017</v>
      </c>
      <c r="FM8" s="54">
        <v>2010</v>
      </c>
      <c r="FN8" s="54">
        <v>2011</v>
      </c>
      <c r="FO8" s="54">
        <v>2012</v>
      </c>
      <c r="FP8" s="54">
        <v>2013</v>
      </c>
      <c r="FQ8" s="54">
        <v>2014</v>
      </c>
      <c r="FR8" s="54">
        <v>2015</v>
      </c>
      <c r="FS8" s="54">
        <v>2016</v>
      </c>
      <c r="FT8" s="54">
        <v>2017</v>
      </c>
      <c r="FU8" s="289"/>
      <c r="FV8" s="291"/>
      <c r="FW8" s="79"/>
      <c r="FX8" s="79"/>
      <c r="FY8" s="79"/>
      <c r="FZ8" s="79"/>
    </row>
    <row r="9" spans="1:183" s="11" customFormat="1">
      <c r="A9" s="13"/>
      <c r="B9" s="5"/>
      <c r="C9" s="5"/>
      <c r="D9" s="5"/>
      <c r="E9" s="5"/>
      <c r="F9" s="5"/>
      <c r="G9" s="5"/>
      <c r="H9" s="6"/>
      <c r="I9" s="5"/>
      <c r="J9" s="5"/>
      <c r="K9" s="5"/>
      <c r="L9" s="5"/>
      <c r="M9" s="6"/>
      <c r="N9" s="6"/>
      <c r="O9" s="6"/>
      <c r="P9" s="6"/>
      <c r="Q9" s="8"/>
      <c r="R9" s="6"/>
      <c r="S9" s="8"/>
      <c r="T9" s="8"/>
      <c r="U9" s="8"/>
      <c r="V9" s="8"/>
      <c r="W9" s="8"/>
      <c r="X9" s="8"/>
      <c r="Y9" s="8"/>
      <c r="Z9" s="8"/>
      <c r="AA9" s="8"/>
      <c r="AB9" s="9"/>
      <c r="AC9" s="13"/>
      <c r="AD9" s="14"/>
      <c r="AE9" s="14"/>
      <c r="AF9" s="13"/>
      <c r="AG9" s="13"/>
      <c r="AH9" s="15"/>
      <c r="AI9" s="15"/>
      <c r="AJ9" s="15"/>
      <c r="AK9" s="16"/>
      <c r="AL9" s="13"/>
      <c r="AM9" s="5"/>
      <c r="AN9" s="10"/>
      <c r="AO9" s="10"/>
      <c r="AP9" s="10"/>
      <c r="AQ9" s="10"/>
      <c r="AR9" s="24"/>
      <c r="AS9" s="24"/>
      <c r="AT9" s="62"/>
      <c r="AU9" s="63"/>
      <c r="AV9" s="26"/>
      <c r="AW9" s="5"/>
      <c r="AX9" s="5"/>
      <c r="AY9" s="5"/>
      <c r="AZ9" s="5"/>
      <c r="BA9" s="10"/>
      <c r="BB9" s="10"/>
      <c r="BC9" s="10"/>
      <c r="BD9" s="10"/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7" t="s">
        <v>65</v>
      </c>
      <c r="CX9" s="27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29" t="s">
        <v>65</v>
      </c>
      <c r="ER9" s="29" t="s">
        <v>66</v>
      </c>
      <c r="ES9" s="16"/>
      <c r="ET9" s="17"/>
      <c r="EU9" s="17"/>
      <c r="EV9" s="20"/>
      <c r="EW9" s="20"/>
      <c r="EX9" s="20"/>
      <c r="EY9" s="20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80"/>
      <c r="FX9" s="80"/>
      <c r="FY9" s="80"/>
      <c r="FZ9" s="80"/>
    </row>
    <row r="10" spans="1:183">
      <c r="A10" s="2">
        <v>1</v>
      </c>
      <c r="B10" s="2">
        <v>2</v>
      </c>
      <c r="C10" s="2">
        <v>3</v>
      </c>
      <c r="D10" s="2"/>
      <c r="E10" s="2"/>
      <c r="F10" s="2">
        <v>4</v>
      </c>
      <c r="G10" s="2" t="s">
        <v>41</v>
      </c>
      <c r="H10" s="2" t="s">
        <v>42</v>
      </c>
      <c r="I10" s="2">
        <v>5</v>
      </c>
      <c r="J10" s="2" t="s">
        <v>70</v>
      </c>
      <c r="K10" s="2" t="s">
        <v>951</v>
      </c>
      <c r="L10" s="2" t="s">
        <v>952</v>
      </c>
      <c r="M10" s="2">
        <v>6</v>
      </c>
      <c r="N10" s="2"/>
      <c r="O10" s="2"/>
      <c r="P10" s="2"/>
      <c r="Q10" s="2">
        <v>7</v>
      </c>
      <c r="R10" s="2">
        <v>8</v>
      </c>
      <c r="S10" s="2">
        <v>9</v>
      </c>
      <c r="T10" s="2">
        <v>10</v>
      </c>
      <c r="U10" s="2">
        <v>11</v>
      </c>
      <c r="V10" s="2">
        <v>12</v>
      </c>
      <c r="W10" s="2">
        <v>13</v>
      </c>
      <c r="X10" s="2">
        <v>14</v>
      </c>
      <c r="Y10" s="2">
        <v>15</v>
      </c>
      <c r="Z10" s="2">
        <v>16</v>
      </c>
      <c r="AA10" s="2">
        <v>17</v>
      </c>
      <c r="AB10" s="2">
        <v>18</v>
      </c>
      <c r="AC10" s="2">
        <v>19</v>
      </c>
      <c r="AD10" s="2">
        <v>20</v>
      </c>
      <c r="AE10" s="2" t="s">
        <v>45</v>
      </c>
      <c r="AF10" s="2">
        <v>21</v>
      </c>
      <c r="AG10" s="2">
        <v>22</v>
      </c>
      <c r="AH10" s="2">
        <v>23</v>
      </c>
      <c r="AI10" s="2">
        <v>24</v>
      </c>
      <c r="AJ10" s="2">
        <v>25</v>
      </c>
      <c r="AK10" s="2">
        <v>26</v>
      </c>
      <c r="AL10" s="2">
        <v>27</v>
      </c>
      <c r="AM10" s="2">
        <v>28</v>
      </c>
      <c r="AN10" s="2">
        <v>29</v>
      </c>
      <c r="AO10" s="2">
        <v>30</v>
      </c>
      <c r="AP10" s="2">
        <v>31</v>
      </c>
      <c r="AQ10" s="2">
        <v>32</v>
      </c>
      <c r="AR10" s="23">
        <v>33</v>
      </c>
      <c r="AS10" s="23" t="s">
        <v>44</v>
      </c>
      <c r="AT10" s="281">
        <v>33</v>
      </c>
      <c r="AU10" s="282"/>
      <c r="AV10" s="23">
        <v>34</v>
      </c>
      <c r="AW10" s="2">
        <v>35</v>
      </c>
      <c r="AX10" s="2">
        <v>37</v>
      </c>
      <c r="AY10" s="2">
        <v>38</v>
      </c>
      <c r="AZ10" s="2">
        <v>39</v>
      </c>
      <c r="BA10" s="2">
        <v>40</v>
      </c>
      <c r="BB10" s="2">
        <v>41</v>
      </c>
      <c r="BC10" s="2">
        <v>42</v>
      </c>
      <c r="BD10" s="2">
        <v>43</v>
      </c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2">
        <v>44</v>
      </c>
      <c r="ET10" s="2">
        <v>45</v>
      </c>
      <c r="EU10" s="2">
        <v>46</v>
      </c>
      <c r="EV10" s="20"/>
      <c r="EW10" s="20"/>
      <c r="EX10" s="20"/>
      <c r="EY10" s="20"/>
      <c r="EZ10" s="2">
        <v>49</v>
      </c>
      <c r="FA10" s="2">
        <v>50</v>
      </c>
      <c r="FB10" s="2">
        <v>51</v>
      </c>
      <c r="FC10" s="2">
        <v>52</v>
      </c>
      <c r="FD10" s="2">
        <v>53</v>
      </c>
      <c r="FE10" s="2">
        <v>54</v>
      </c>
      <c r="FF10" s="2">
        <v>55</v>
      </c>
      <c r="FG10" s="2">
        <v>56</v>
      </c>
      <c r="FH10" s="2">
        <v>57</v>
      </c>
      <c r="FI10" s="2">
        <v>58</v>
      </c>
      <c r="FJ10" s="2">
        <v>59</v>
      </c>
      <c r="FK10" s="2">
        <v>60</v>
      </c>
      <c r="FL10" s="2">
        <v>61</v>
      </c>
      <c r="FM10" s="2">
        <v>62</v>
      </c>
      <c r="FN10" s="2">
        <v>63</v>
      </c>
      <c r="FO10" s="2">
        <v>64</v>
      </c>
      <c r="FP10" s="2">
        <v>65</v>
      </c>
      <c r="FQ10" s="2">
        <v>66</v>
      </c>
      <c r="FR10" s="2">
        <v>67</v>
      </c>
      <c r="FS10" s="2">
        <v>68</v>
      </c>
      <c r="FT10" s="2">
        <v>69</v>
      </c>
      <c r="FU10" s="2">
        <v>70</v>
      </c>
      <c r="FV10" s="2">
        <v>71</v>
      </c>
    </row>
    <row r="11" spans="1:183" s="11" customFormat="1">
      <c r="A11" s="13"/>
      <c r="B11" s="5"/>
      <c r="C11" s="5"/>
      <c r="D11" s="5"/>
      <c r="E11" s="5"/>
      <c r="F11" s="5"/>
      <c r="G11" s="5"/>
      <c r="H11" s="6"/>
      <c r="I11" s="5"/>
      <c r="J11" s="5"/>
      <c r="K11" s="5"/>
      <c r="L11" s="5"/>
      <c r="M11" s="6"/>
      <c r="N11" s="6"/>
      <c r="O11" s="6"/>
      <c r="P11" s="6"/>
      <c r="Q11" s="8"/>
      <c r="R11" s="6"/>
      <c r="S11" s="8"/>
      <c r="T11" s="8"/>
      <c r="U11" s="8"/>
      <c r="V11" s="8"/>
      <c r="W11" s="8"/>
      <c r="X11" s="8"/>
      <c r="Y11" s="8"/>
      <c r="Z11" s="8"/>
      <c r="AA11" s="8"/>
      <c r="AB11" s="9"/>
      <c r="AC11" s="13"/>
      <c r="AD11" s="14"/>
      <c r="AE11" s="14"/>
      <c r="AF11" s="13"/>
      <c r="AG11" s="13"/>
      <c r="AH11" s="15"/>
      <c r="AI11" s="15"/>
      <c r="AJ11" s="15"/>
      <c r="AK11" s="16"/>
      <c r="AL11" s="13"/>
      <c r="AM11" s="5"/>
      <c r="AN11" s="10"/>
      <c r="AO11" s="10"/>
      <c r="AP11" s="10"/>
      <c r="AQ11" s="10"/>
      <c r="AR11" s="24"/>
      <c r="AS11" s="24"/>
      <c r="AT11" s="62"/>
      <c r="AU11" s="63"/>
      <c r="AV11" s="26"/>
      <c r="AW11" s="5"/>
      <c r="AX11" s="5"/>
      <c r="AY11" s="5"/>
      <c r="AZ11" s="5"/>
      <c r="BA11" s="10"/>
      <c r="BB11" s="10"/>
      <c r="BC11" s="10"/>
      <c r="BD11" s="10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16"/>
      <c r="ET11" s="17"/>
      <c r="EU11" s="17"/>
      <c r="EV11" s="20"/>
      <c r="EW11" s="20"/>
      <c r="EX11" s="20"/>
      <c r="EY11" s="20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80"/>
      <c r="FX11" s="80"/>
      <c r="FY11" s="80"/>
      <c r="FZ11" s="80"/>
    </row>
    <row r="12" spans="1:183" s="11" customFormat="1">
      <c r="A12" s="13"/>
      <c r="B12" s="5"/>
      <c r="C12" s="5"/>
      <c r="D12" s="5"/>
      <c r="E12" s="5"/>
      <c r="F12" s="5"/>
      <c r="G12" s="5"/>
      <c r="H12" s="6"/>
      <c r="I12" s="5"/>
      <c r="J12" s="5"/>
      <c r="K12" s="5"/>
      <c r="L12" s="5"/>
      <c r="M12" s="6"/>
      <c r="N12" s="6"/>
      <c r="O12" s="6"/>
      <c r="P12" s="6"/>
      <c r="Q12" s="8"/>
      <c r="R12" s="6"/>
      <c r="S12" s="8"/>
      <c r="T12" s="8"/>
      <c r="U12" s="8"/>
      <c r="V12" s="8"/>
      <c r="W12" s="8"/>
      <c r="X12" s="8"/>
      <c r="Y12" s="8"/>
      <c r="Z12" s="8"/>
      <c r="AA12" s="8"/>
      <c r="AB12" s="9"/>
      <c r="AC12" s="13"/>
      <c r="AD12" s="14"/>
      <c r="AE12" s="14"/>
      <c r="AF12" s="13"/>
      <c r="AG12" s="13"/>
      <c r="AH12" s="15"/>
      <c r="AI12" s="15"/>
      <c r="AJ12" s="15"/>
      <c r="AK12" s="16"/>
      <c r="AL12" s="13"/>
      <c r="AM12" s="5"/>
      <c r="AN12" s="10"/>
      <c r="AO12" s="10"/>
      <c r="AP12" s="10"/>
      <c r="AQ12" s="10"/>
      <c r="AR12" s="24"/>
      <c r="AS12" s="24"/>
      <c r="AT12" s="60"/>
      <c r="AU12" s="61"/>
      <c r="AV12" s="26"/>
      <c r="AW12" s="5"/>
      <c r="AX12" s="5"/>
      <c r="AY12" s="5"/>
      <c r="AZ12" s="5"/>
      <c r="BA12" s="10"/>
      <c r="BB12" s="10"/>
      <c r="BC12" s="10"/>
      <c r="BD12" s="1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16"/>
      <c r="ET12" s="17"/>
      <c r="EU12" s="17"/>
      <c r="EV12" s="27"/>
      <c r="EW12" s="27"/>
      <c r="EX12" s="27"/>
      <c r="EY12" s="2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0"/>
      <c r="FV12" s="17"/>
      <c r="FW12" s="80"/>
      <c r="FX12" s="80"/>
      <c r="FY12" s="80"/>
      <c r="FZ12" s="80"/>
    </row>
    <row r="13" spans="1:183" s="11" customFormat="1" ht="409.5">
      <c r="A13" s="52">
        <v>1</v>
      </c>
      <c r="B13" s="5" t="s">
        <v>71</v>
      </c>
      <c r="C13" s="5" t="s">
        <v>266</v>
      </c>
      <c r="D13" s="5" t="s">
        <v>954</v>
      </c>
      <c r="E13" s="5">
        <v>3</v>
      </c>
      <c r="F13" s="5" t="s">
        <v>373</v>
      </c>
      <c r="G13" s="5" t="s">
        <v>661</v>
      </c>
      <c r="H13" s="6">
        <v>40316</v>
      </c>
      <c r="I13" s="5">
        <v>800</v>
      </c>
      <c r="J13" s="5">
        <v>0</v>
      </c>
      <c r="K13" s="5">
        <v>100</v>
      </c>
      <c r="L13" s="5">
        <v>0</v>
      </c>
      <c r="M13" s="6">
        <v>41047</v>
      </c>
      <c r="N13" s="33">
        <v>7931504</v>
      </c>
      <c r="O13" s="34">
        <f>N13*1.18/1000</f>
        <v>9359.1747199999991</v>
      </c>
      <c r="P13" s="8">
        <v>9359.1747199999991</v>
      </c>
      <c r="Q13" s="8">
        <v>9359.1747199999991</v>
      </c>
      <c r="R13" s="6"/>
      <c r="S13" s="8">
        <f t="shared" ref="S13:S76" si="0">(T13+U13+V13)/Q13</f>
        <v>1</v>
      </c>
      <c r="T13" s="8">
        <v>0</v>
      </c>
      <c r="U13" s="8">
        <v>0</v>
      </c>
      <c r="V13" s="8">
        <v>9359.1747199999991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9">
        <f t="shared" ref="AB13:AB76" si="1">S13</f>
        <v>1</v>
      </c>
      <c r="AC13" s="13">
        <v>1</v>
      </c>
      <c r="AD13" s="37" t="s">
        <v>1234</v>
      </c>
      <c r="AE13" s="37"/>
      <c r="AF13" s="13"/>
      <c r="AG13" s="18"/>
      <c r="AH13" s="15"/>
      <c r="AI13" s="15"/>
      <c r="AJ13" s="15"/>
      <c r="AK13" s="16"/>
      <c r="AL13" s="13">
        <v>1</v>
      </c>
      <c r="AM13" s="5" t="s">
        <v>43</v>
      </c>
      <c r="AN13" s="19"/>
      <c r="AO13" s="19"/>
      <c r="AP13" s="19"/>
      <c r="AQ13" s="19"/>
      <c r="AR13" s="24"/>
      <c r="AS13" s="24"/>
      <c r="AT13" s="64" t="s">
        <v>1234</v>
      </c>
      <c r="AU13" s="55"/>
      <c r="AV13" s="38"/>
      <c r="AW13" s="5"/>
      <c r="AX13" s="5"/>
      <c r="AY13" s="5"/>
      <c r="AZ13" s="5"/>
      <c r="BA13" s="15"/>
      <c r="BB13" s="15"/>
      <c r="BC13" s="15"/>
      <c r="BD13" s="40"/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2</v>
      </c>
      <c r="CE13" s="20">
        <v>0</v>
      </c>
      <c r="CF13" s="20">
        <v>1132.8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v>0</v>
      </c>
      <c r="CV13" s="20">
        <v>0</v>
      </c>
      <c r="CW13" s="20">
        <f t="shared" ref="CW13:CW76" si="2">BG13+BK13+BO13+BS13+BS13+BW13+CA13+CE13+CI13+CM13+CQ13+CU13</f>
        <v>0</v>
      </c>
      <c r="CX13" s="20">
        <v>1132.8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v>0</v>
      </c>
      <c r="EP13" s="30">
        <v>0</v>
      </c>
      <c r="EQ13" s="30">
        <f t="shared" ref="EQ13:ER28" si="3">DA13+DE13+DI13+DM13+DQ13+DU13+DY13+EC13+EG13+EK13+EO13</f>
        <v>0</v>
      </c>
      <c r="ER13" s="30">
        <f t="shared" si="3"/>
        <v>0</v>
      </c>
      <c r="ES13" s="16">
        <v>1132.8</v>
      </c>
      <c r="ET13" s="17">
        <f>ES13/1.18</f>
        <v>960</v>
      </c>
      <c r="EU13" s="17"/>
      <c r="EV13" s="20">
        <f t="shared" ref="EV13:EV17" si="4">CW13/1.18</f>
        <v>0</v>
      </c>
      <c r="EW13" s="20">
        <f t="shared" ref="EW13:EW76" si="5">EQ13/1.18</f>
        <v>0</v>
      </c>
      <c r="EX13" s="20">
        <f t="shared" ref="EX13:EX17" si="6">CX13/1.18</f>
        <v>960</v>
      </c>
      <c r="EY13" s="20">
        <f t="shared" ref="EY13:EY76" si="7">ER13/1.18</f>
        <v>0</v>
      </c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5"/>
      <c r="FV13" s="17"/>
      <c r="FW13" s="81">
        <f>EX13*1.18</f>
        <v>1132.8</v>
      </c>
      <c r="FX13" s="83"/>
      <c r="FY13" s="83"/>
      <c r="FZ13" s="83"/>
      <c r="GA13" s="84">
        <v>1</v>
      </c>
    </row>
    <row r="14" spans="1:183" s="11" customFormat="1" ht="147.75" customHeight="1">
      <c r="A14" s="52">
        <v>2</v>
      </c>
      <c r="B14" s="5" t="s">
        <v>72</v>
      </c>
      <c r="C14" s="5" t="s">
        <v>40</v>
      </c>
      <c r="D14" s="5" t="s">
        <v>955</v>
      </c>
      <c r="E14" s="5">
        <v>1</v>
      </c>
      <c r="F14" s="5" t="s">
        <v>374</v>
      </c>
      <c r="G14" s="5" t="s">
        <v>662</v>
      </c>
      <c r="H14" s="6">
        <v>40380</v>
      </c>
      <c r="I14" s="5">
        <v>7</v>
      </c>
      <c r="J14" s="5">
        <v>0</v>
      </c>
      <c r="K14" s="5">
        <v>0</v>
      </c>
      <c r="L14" s="5">
        <v>100</v>
      </c>
      <c r="M14" s="6">
        <v>40942</v>
      </c>
      <c r="N14" s="33">
        <v>466.1</v>
      </c>
      <c r="O14" s="34">
        <f>N14*1.18/1000</f>
        <v>0.5499980000000001</v>
      </c>
      <c r="P14" s="8">
        <v>0.5499980000000001</v>
      </c>
      <c r="Q14" s="8">
        <v>0.5499980000000001</v>
      </c>
      <c r="R14" s="6">
        <v>40385</v>
      </c>
      <c r="S14" s="8">
        <f t="shared" si="0"/>
        <v>1</v>
      </c>
      <c r="T14" s="8">
        <v>0.5499980000000001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9">
        <f t="shared" si="1"/>
        <v>1</v>
      </c>
      <c r="AC14" s="13">
        <v>2</v>
      </c>
      <c r="AD14" s="37" t="s">
        <v>1235</v>
      </c>
      <c r="AE14" s="37" t="s">
        <v>1476</v>
      </c>
      <c r="AF14" s="13"/>
      <c r="AG14" s="18"/>
      <c r="AH14" s="15"/>
      <c r="AI14" s="15"/>
      <c r="AJ14" s="15"/>
      <c r="AK14" s="16"/>
      <c r="AL14" s="13">
        <v>2</v>
      </c>
      <c r="AM14" s="5" t="s">
        <v>43</v>
      </c>
      <c r="AN14" s="19"/>
      <c r="AO14" s="19"/>
      <c r="AP14" s="19"/>
      <c r="AQ14" s="19"/>
      <c r="AR14" s="24"/>
      <c r="AS14" s="24"/>
      <c r="AT14" s="64" t="s">
        <v>1235</v>
      </c>
      <c r="AU14" s="55" t="s">
        <v>1476</v>
      </c>
      <c r="AV14" s="38"/>
      <c r="AW14" s="5"/>
      <c r="AX14" s="5"/>
      <c r="AY14" s="5"/>
      <c r="AZ14" s="5"/>
      <c r="BA14" s="15"/>
      <c r="BB14" s="15"/>
      <c r="BC14" s="15"/>
      <c r="BD14" s="40"/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0.15</v>
      </c>
      <c r="BO14" s="20">
        <v>0</v>
      </c>
      <c r="BP14" s="20">
        <v>142.48500000000001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v>0</v>
      </c>
      <c r="CV14" s="20">
        <v>0</v>
      </c>
      <c r="CW14" s="20">
        <f t="shared" si="2"/>
        <v>0</v>
      </c>
      <c r="CX14" s="20">
        <f t="shared" ref="CX14:CX17" si="8">BH14+BL14+BL14+BP14+BT14+BX14+CB14+CF14+CJ14+CN14+CR14+CV14</f>
        <v>142.48500000000001</v>
      </c>
      <c r="CY14" s="30">
        <v>0</v>
      </c>
      <c r="CZ14" s="30">
        <v>0.8</v>
      </c>
      <c r="DA14" s="30">
        <v>0</v>
      </c>
      <c r="DB14" s="30">
        <v>640.03200000000004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100</v>
      </c>
      <c r="DQ14" s="30">
        <v>0</v>
      </c>
      <c r="DR14" s="30">
        <v>402.38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v>0</v>
      </c>
      <c r="EP14" s="30">
        <v>0</v>
      </c>
      <c r="EQ14" s="30">
        <f t="shared" si="3"/>
        <v>0</v>
      </c>
      <c r="ER14" s="30">
        <f t="shared" si="3"/>
        <v>1042.412</v>
      </c>
      <c r="ES14" s="16">
        <f>CX14+ER14</f>
        <v>1184.8969999999999</v>
      </c>
      <c r="ET14" s="17">
        <f>ES14/1.18</f>
        <v>1004.15</v>
      </c>
      <c r="EU14" s="17"/>
      <c r="EV14" s="20">
        <f t="shared" si="4"/>
        <v>0</v>
      </c>
      <c r="EW14" s="20">
        <f t="shared" si="5"/>
        <v>0</v>
      </c>
      <c r="EX14" s="20">
        <f t="shared" si="6"/>
        <v>120.75000000000001</v>
      </c>
      <c r="EY14" s="20">
        <f t="shared" si="7"/>
        <v>883.40000000000009</v>
      </c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5"/>
      <c r="FV14" s="17"/>
      <c r="FW14" s="83"/>
      <c r="FX14" s="83"/>
      <c r="FY14" s="83"/>
      <c r="FZ14" s="81">
        <f t="shared" ref="FZ14:FZ17" si="9">BH14+BL14+BP14+BX14+DB14+DF14+DJ14+DR14</f>
        <v>1184.8969999999999</v>
      </c>
      <c r="GA14" s="84">
        <v>4</v>
      </c>
    </row>
    <row r="15" spans="1:183" s="11" customFormat="1" ht="328.5" customHeight="1">
      <c r="A15" s="52">
        <v>3</v>
      </c>
      <c r="B15" s="5" t="s">
        <v>73</v>
      </c>
      <c r="C15" s="5" t="s">
        <v>268</v>
      </c>
      <c r="D15" s="5" t="s">
        <v>956</v>
      </c>
      <c r="E15" s="5">
        <v>1</v>
      </c>
      <c r="F15" s="5" t="s">
        <v>375</v>
      </c>
      <c r="G15" s="5" t="s">
        <v>663</v>
      </c>
      <c r="H15" s="6">
        <v>40389</v>
      </c>
      <c r="I15" s="5">
        <v>967</v>
      </c>
      <c r="J15" s="5">
        <v>11</v>
      </c>
      <c r="K15" s="5">
        <v>81</v>
      </c>
      <c r="L15" s="5">
        <v>8</v>
      </c>
      <c r="M15" s="6">
        <v>41120</v>
      </c>
      <c r="N15" s="33">
        <v>9587205.4600000009</v>
      </c>
      <c r="O15" s="34">
        <f t="shared" ref="O15:O78" si="10">N15*1.18/1000</f>
        <v>11312.902442800001</v>
      </c>
      <c r="P15" s="8">
        <v>11312.902442800001</v>
      </c>
      <c r="Q15" s="8">
        <v>11312.902442800001</v>
      </c>
      <c r="R15" s="6">
        <v>40415</v>
      </c>
      <c r="S15" s="8">
        <f t="shared" si="0"/>
        <v>1</v>
      </c>
      <c r="T15" s="8">
        <v>11312.902442800001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9">
        <f t="shared" si="1"/>
        <v>1</v>
      </c>
      <c r="AC15" s="13">
        <v>3</v>
      </c>
      <c r="AD15" s="37" t="s">
        <v>1236</v>
      </c>
      <c r="AE15" s="37" t="s">
        <v>568</v>
      </c>
      <c r="AF15" s="13"/>
      <c r="AG15" s="18"/>
      <c r="AH15" s="15"/>
      <c r="AI15" s="15"/>
      <c r="AJ15" s="15"/>
      <c r="AK15" s="16"/>
      <c r="AL15" s="13">
        <v>3</v>
      </c>
      <c r="AM15" s="5" t="s">
        <v>43</v>
      </c>
      <c r="AN15" s="19"/>
      <c r="AO15" s="19"/>
      <c r="AP15" s="19"/>
      <c r="AQ15" s="19"/>
      <c r="AR15" s="24"/>
      <c r="AS15" s="24"/>
      <c r="AT15" s="64" t="s">
        <v>1236</v>
      </c>
      <c r="AU15" s="55" t="s">
        <v>568</v>
      </c>
      <c r="AV15" s="38"/>
      <c r="AW15" s="5"/>
      <c r="AX15" s="5"/>
      <c r="AY15" s="5"/>
      <c r="AZ15" s="5"/>
      <c r="BA15" s="15"/>
      <c r="BB15" s="15"/>
      <c r="BC15" s="15"/>
      <c r="BD15" s="40"/>
      <c r="BE15" s="20">
        <v>0</v>
      </c>
      <c r="BF15" s="20">
        <v>3.85</v>
      </c>
      <c r="BG15" s="20">
        <v>0</v>
      </c>
      <c r="BH15" s="20">
        <v>3657.1149999999998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1260</v>
      </c>
      <c r="BW15" s="20">
        <v>0</v>
      </c>
      <c r="BX15" s="20"/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f t="shared" si="2"/>
        <v>0</v>
      </c>
      <c r="CX15" s="20">
        <f t="shared" si="8"/>
        <v>3657.1149999999998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30">
        <f t="shared" si="3"/>
        <v>0</v>
      </c>
      <c r="ER15" s="30">
        <f t="shared" si="3"/>
        <v>0</v>
      </c>
      <c r="ES15" s="16">
        <f>CX15+ER15</f>
        <v>3657.1149999999998</v>
      </c>
      <c r="ET15" s="17">
        <f>ES15/1.18</f>
        <v>3099.25</v>
      </c>
      <c r="EU15" s="17"/>
      <c r="EV15" s="20">
        <f t="shared" si="4"/>
        <v>0</v>
      </c>
      <c r="EW15" s="20">
        <f t="shared" si="5"/>
        <v>0</v>
      </c>
      <c r="EX15" s="20">
        <f t="shared" si="6"/>
        <v>3099.25</v>
      </c>
      <c r="EY15" s="20">
        <f t="shared" si="7"/>
        <v>0</v>
      </c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5"/>
      <c r="FV15" s="17"/>
      <c r="FW15" s="83"/>
      <c r="FX15" s="83"/>
      <c r="FY15" s="83"/>
      <c r="FZ15" s="81">
        <f t="shared" si="9"/>
        <v>3657.1149999999998</v>
      </c>
      <c r="GA15" s="84">
        <v>4</v>
      </c>
    </row>
    <row r="16" spans="1:183" s="11" customFormat="1" ht="219.75" customHeight="1">
      <c r="A16" s="52">
        <v>4</v>
      </c>
      <c r="B16" s="5" t="s">
        <v>75</v>
      </c>
      <c r="C16" s="5" t="s">
        <v>40</v>
      </c>
      <c r="D16" s="5" t="s">
        <v>957</v>
      </c>
      <c r="E16" s="5">
        <v>1</v>
      </c>
      <c r="F16" s="5" t="s">
        <v>376</v>
      </c>
      <c r="G16" s="5" t="s">
        <v>664</v>
      </c>
      <c r="H16" s="6">
        <v>40402</v>
      </c>
      <c r="I16" s="5">
        <v>7</v>
      </c>
      <c r="J16" s="5">
        <v>0</v>
      </c>
      <c r="K16" s="5">
        <v>0</v>
      </c>
      <c r="L16" s="5">
        <v>100</v>
      </c>
      <c r="M16" s="6">
        <v>40936</v>
      </c>
      <c r="N16" s="33">
        <v>466.1</v>
      </c>
      <c r="O16" s="34">
        <f t="shared" si="10"/>
        <v>0.5499980000000001</v>
      </c>
      <c r="P16" s="8">
        <v>0.5499980000000001</v>
      </c>
      <c r="Q16" s="8">
        <v>0.5499980000000001</v>
      </c>
      <c r="R16" s="6">
        <v>40395</v>
      </c>
      <c r="S16" s="8">
        <f t="shared" si="0"/>
        <v>1</v>
      </c>
      <c r="T16" s="8">
        <v>0.5499980000000001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9">
        <f t="shared" si="1"/>
        <v>1</v>
      </c>
      <c r="AC16" s="13">
        <v>4</v>
      </c>
      <c r="AD16" s="37" t="s">
        <v>1237</v>
      </c>
      <c r="AE16" s="37" t="s">
        <v>1477</v>
      </c>
      <c r="AF16" s="13"/>
      <c r="AG16" s="18"/>
      <c r="AH16" s="15"/>
      <c r="AI16" s="15"/>
      <c r="AJ16" s="15"/>
      <c r="AK16" s="16"/>
      <c r="AL16" s="13">
        <v>4</v>
      </c>
      <c r="AM16" s="5" t="s">
        <v>43</v>
      </c>
      <c r="AN16" s="19"/>
      <c r="AO16" s="19"/>
      <c r="AP16" s="19"/>
      <c r="AQ16" s="19"/>
      <c r="AR16" s="24"/>
      <c r="AS16" s="24"/>
      <c r="AT16" s="64" t="s">
        <v>1237</v>
      </c>
      <c r="AU16" s="55" t="s">
        <v>1477</v>
      </c>
      <c r="AV16" s="38"/>
      <c r="AW16" s="5"/>
      <c r="AX16" s="5"/>
      <c r="AY16" s="5"/>
      <c r="AZ16" s="5"/>
      <c r="BA16" s="15"/>
      <c r="BB16" s="15"/>
      <c r="BC16" s="15"/>
      <c r="BD16" s="40"/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0.15</v>
      </c>
      <c r="BO16" s="20">
        <v>0</v>
      </c>
      <c r="BP16" s="20">
        <v>142.48500000000001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f t="shared" si="2"/>
        <v>0</v>
      </c>
      <c r="CX16" s="20">
        <f t="shared" si="8"/>
        <v>142.48500000000001</v>
      </c>
      <c r="CY16" s="30">
        <v>0</v>
      </c>
      <c r="CZ16" s="30">
        <v>0.8</v>
      </c>
      <c r="DA16" s="30">
        <v>0</v>
      </c>
      <c r="DB16" s="30">
        <v>640.03200000000004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100</v>
      </c>
      <c r="DQ16" s="30">
        <v>0</v>
      </c>
      <c r="DR16" s="30">
        <v>402.38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v>0</v>
      </c>
      <c r="EP16" s="30">
        <v>0</v>
      </c>
      <c r="EQ16" s="30">
        <f t="shared" si="3"/>
        <v>0</v>
      </c>
      <c r="ER16" s="30">
        <f t="shared" si="3"/>
        <v>1042.412</v>
      </c>
      <c r="ES16" s="16">
        <f>CX16+ER16</f>
        <v>1184.8969999999999</v>
      </c>
      <c r="ET16" s="17">
        <f>ES16/1.18</f>
        <v>1004.15</v>
      </c>
      <c r="EU16" s="17"/>
      <c r="EV16" s="20">
        <f t="shared" si="4"/>
        <v>0</v>
      </c>
      <c r="EW16" s="20">
        <f t="shared" si="5"/>
        <v>0</v>
      </c>
      <c r="EX16" s="20">
        <f t="shared" si="6"/>
        <v>120.75000000000001</v>
      </c>
      <c r="EY16" s="20">
        <f t="shared" si="7"/>
        <v>883.40000000000009</v>
      </c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5"/>
      <c r="FV16" s="17"/>
      <c r="FW16" s="83"/>
      <c r="FX16" s="83"/>
      <c r="FY16" s="83"/>
      <c r="FZ16" s="81">
        <f t="shared" si="9"/>
        <v>1184.8969999999999</v>
      </c>
      <c r="GA16" s="84">
        <v>4</v>
      </c>
    </row>
    <row r="17" spans="1:183" s="11" customFormat="1" ht="210" customHeight="1">
      <c r="A17" s="52">
        <v>5</v>
      </c>
      <c r="B17" s="5" t="s">
        <v>76</v>
      </c>
      <c r="C17" s="5" t="s">
        <v>270</v>
      </c>
      <c r="D17" s="5" t="s">
        <v>958</v>
      </c>
      <c r="E17" s="5">
        <v>1</v>
      </c>
      <c r="F17" s="5" t="s">
        <v>377</v>
      </c>
      <c r="G17" s="5" t="s">
        <v>665</v>
      </c>
      <c r="H17" s="6">
        <v>40436</v>
      </c>
      <c r="I17" s="5">
        <v>15</v>
      </c>
      <c r="J17" s="5">
        <v>0</v>
      </c>
      <c r="K17" s="5">
        <v>0</v>
      </c>
      <c r="L17" s="5">
        <v>100</v>
      </c>
      <c r="M17" s="6">
        <v>41061</v>
      </c>
      <c r="N17" s="33">
        <v>466.1</v>
      </c>
      <c r="O17" s="34">
        <f t="shared" si="10"/>
        <v>0.5499980000000001</v>
      </c>
      <c r="P17" s="8">
        <v>0.5499980000000001</v>
      </c>
      <c r="Q17" s="8">
        <v>0.5499980000000001</v>
      </c>
      <c r="R17" s="6">
        <v>40504</v>
      </c>
      <c r="S17" s="8">
        <f t="shared" si="0"/>
        <v>1</v>
      </c>
      <c r="T17" s="8">
        <v>0.5499980000000001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9">
        <f t="shared" si="1"/>
        <v>1</v>
      </c>
      <c r="AC17" s="13">
        <v>5</v>
      </c>
      <c r="AD17" s="37" t="s">
        <v>1238</v>
      </c>
      <c r="AE17" s="37" t="s">
        <v>1478</v>
      </c>
      <c r="AF17" s="13"/>
      <c r="AG17" s="18"/>
      <c r="AH17" s="15"/>
      <c r="AI17" s="15"/>
      <c r="AJ17" s="15"/>
      <c r="AK17" s="16"/>
      <c r="AL17" s="13">
        <v>5</v>
      </c>
      <c r="AM17" s="5" t="s">
        <v>43</v>
      </c>
      <c r="AN17" s="19"/>
      <c r="AO17" s="19"/>
      <c r="AP17" s="19"/>
      <c r="AQ17" s="19"/>
      <c r="AR17" s="24"/>
      <c r="AS17" s="24"/>
      <c r="AT17" s="64" t="s">
        <v>1238</v>
      </c>
      <c r="AU17" s="55" t="s">
        <v>1478</v>
      </c>
      <c r="AV17" s="38"/>
      <c r="AW17" s="5"/>
      <c r="AX17" s="5"/>
      <c r="AY17" s="5"/>
      <c r="AZ17" s="5"/>
      <c r="BA17" s="15"/>
      <c r="BB17" s="15"/>
      <c r="BC17" s="15"/>
      <c r="BD17" s="40"/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0.25</v>
      </c>
      <c r="BO17" s="20">
        <v>0</v>
      </c>
      <c r="BP17" s="20">
        <v>237.47499999999999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f t="shared" si="2"/>
        <v>0</v>
      </c>
      <c r="CX17" s="20">
        <f t="shared" si="8"/>
        <v>237.47499999999999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v>0</v>
      </c>
      <c r="EP17" s="30">
        <v>0</v>
      </c>
      <c r="EQ17" s="30">
        <f t="shared" si="3"/>
        <v>0</v>
      </c>
      <c r="ER17" s="30">
        <f t="shared" si="3"/>
        <v>0</v>
      </c>
      <c r="ES17" s="16">
        <f>CX17+ER17</f>
        <v>237.47499999999999</v>
      </c>
      <c r="ET17" s="17">
        <f>ES17/1.18</f>
        <v>201.25</v>
      </c>
      <c r="EU17" s="17"/>
      <c r="EV17" s="20">
        <f t="shared" si="4"/>
        <v>0</v>
      </c>
      <c r="EW17" s="20">
        <f t="shared" si="5"/>
        <v>0</v>
      </c>
      <c r="EX17" s="20">
        <f t="shared" si="6"/>
        <v>201.25</v>
      </c>
      <c r="EY17" s="20">
        <f t="shared" si="7"/>
        <v>0</v>
      </c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5"/>
      <c r="FV17" s="17"/>
      <c r="FW17" s="83"/>
      <c r="FX17" s="83"/>
      <c r="FY17" s="83"/>
      <c r="FZ17" s="81">
        <f t="shared" si="9"/>
        <v>237.47499999999999</v>
      </c>
      <c r="GA17" s="84">
        <v>4</v>
      </c>
    </row>
    <row r="18" spans="1:183" s="11" customFormat="1" ht="276.75" customHeight="1">
      <c r="A18" s="53">
        <v>6</v>
      </c>
      <c r="B18" s="5" t="s">
        <v>78</v>
      </c>
      <c r="C18" s="5" t="s">
        <v>271</v>
      </c>
      <c r="D18" s="5" t="s">
        <v>959</v>
      </c>
      <c r="E18" s="5">
        <v>1</v>
      </c>
      <c r="F18" s="5" t="s">
        <v>378</v>
      </c>
      <c r="G18" s="5" t="s">
        <v>666</v>
      </c>
      <c r="H18" s="6">
        <v>40479</v>
      </c>
      <c r="I18" s="5">
        <v>3690</v>
      </c>
      <c r="J18" s="5">
        <v>0</v>
      </c>
      <c r="K18" s="5">
        <v>100</v>
      </c>
      <c r="L18" s="5">
        <v>0</v>
      </c>
      <c r="M18" s="6">
        <v>41210</v>
      </c>
      <c r="N18" s="33">
        <v>36584062.200000003</v>
      </c>
      <c r="O18" s="34">
        <f t="shared" si="10"/>
        <v>43169.193395999995</v>
      </c>
      <c r="P18" s="8">
        <v>43169.193395999995</v>
      </c>
      <c r="Q18" s="8">
        <v>43169.193395999995</v>
      </c>
      <c r="R18" s="6">
        <v>40491</v>
      </c>
      <c r="S18" s="8">
        <f t="shared" si="0"/>
        <v>1</v>
      </c>
      <c r="T18" s="8">
        <v>43169.193395999995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9">
        <f t="shared" si="1"/>
        <v>1</v>
      </c>
      <c r="AC18" s="13">
        <v>6</v>
      </c>
      <c r="AD18" s="37" t="s">
        <v>1239</v>
      </c>
      <c r="AE18" s="37" t="s">
        <v>568</v>
      </c>
      <c r="AF18" s="13"/>
      <c r="AG18" s="18"/>
      <c r="AH18" s="15"/>
      <c r="AI18" s="15"/>
      <c r="AJ18" s="15"/>
      <c r="AK18" s="16"/>
      <c r="AL18" s="13">
        <v>6</v>
      </c>
      <c r="AM18" s="5" t="s">
        <v>43</v>
      </c>
      <c r="AN18" s="19"/>
      <c r="AO18" s="19"/>
      <c r="AP18" s="19"/>
      <c r="AQ18" s="19"/>
      <c r="AR18" s="24"/>
      <c r="AS18" s="24"/>
      <c r="AT18" s="64" t="s">
        <v>1239</v>
      </c>
      <c r="AU18" s="55" t="s">
        <v>568</v>
      </c>
      <c r="AV18" s="38"/>
      <c r="AW18" s="5"/>
      <c r="AX18" s="5"/>
      <c r="AY18" s="5"/>
      <c r="AZ18" s="5"/>
      <c r="BA18" s="15"/>
      <c r="BB18" s="15"/>
      <c r="BC18" s="15"/>
      <c r="BD18" s="4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>
        <f t="shared" si="2"/>
        <v>0</v>
      </c>
      <c r="CX18" s="20">
        <v>105947.3</v>
      </c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>
        <f t="shared" si="3"/>
        <v>0</v>
      </c>
      <c r="ER18" s="30">
        <f t="shared" si="3"/>
        <v>0</v>
      </c>
      <c r="ES18" s="16">
        <v>105947.3</v>
      </c>
      <c r="ET18" s="17">
        <f t="shared" ref="ET18:ET82" si="11">ES18/1.18</f>
        <v>89785.847457627126</v>
      </c>
      <c r="EU18" s="17"/>
      <c r="EV18" s="20">
        <v>41155.1</v>
      </c>
      <c r="EW18" s="20">
        <f t="shared" si="5"/>
        <v>0</v>
      </c>
      <c r="EX18" s="20">
        <v>48630.7</v>
      </c>
      <c r="EY18" s="20">
        <f t="shared" si="7"/>
        <v>0</v>
      </c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5"/>
      <c r="FV18" s="17"/>
      <c r="FW18" s="81">
        <f>EX18*1.18</f>
        <v>57384.225999999995</v>
      </c>
      <c r="FX18" s="83"/>
      <c r="FY18" s="83"/>
      <c r="FZ18" s="83"/>
      <c r="GA18" s="84">
        <v>1</v>
      </c>
    </row>
    <row r="19" spans="1:183" s="11" customFormat="1" ht="393.75">
      <c r="A19" s="52">
        <v>7</v>
      </c>
      <c r="B19" s="5" t="s">
        <v>79</v>
      </c>
      <c r="C19" s="5" t="s">
        <v>272</v>
      </c>
      <c r="D19" s="5" t="s">
        <v>960</v>
      </c>
      <c r="E19" s="5">
        <v>1</v>
      </c>
      <c r="F19" s="5" t="s">
        <v>379</v>
      </c>
      <c r="G19" s="5" t="s">
        <v>667</v>
      </c>
      <c r="H19" s="6">
        <v>40512</v>
      </c>
      <c r="I19" s="5">
        <v>1318</v>
      </c>
      <c r="J19" s="5">
        <v>0</v>
      </c>
      <c r="K19" s="5">
        <v>100</v>
      </c>
      <c r="L19" s="5">
        <v>0</v>
      </c>
      <c r="M19" s="6">
        <v>41243</v>
      </c>
      <c r="N19" s="33">
        <v>13067152.84</v>
      </c>
      <c r="O19" s="34">
        <f t="shared" si="10"/>
        <v>15419.2403512</v>
      </c>
      <c r="P19" s="8">
        <v>15419.2403512</v>
      </c>
      <c r="Q19" s="8">
        <v>15419.2403512</v>
      </c>
      <c r="R19" s="6"/>
      <c r="S19" s="8">
        <f t="shared" si="0"/>
        <v>1</v>
      </c>
      <c r="T19" s="8">
        <v>0</v>
      </c>
      <c r="U19" s="8">
        <v>0</v>
      </c>
      <c r="V19" s="8">
        <v>15419.2403512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9">
        <f t="shared" si="1"/>
        <v>1</v>
      </c>
      <c r="AC19" s="13">
        <v>7</v>
      </c>
      <c r="AD19" s="37" t="s">
        <v>1240</v>
      </c>
      <c r="AE19" s="37" t="s">
        <v>568</v>
      </c>
      <c r="AF19" s="13"/>
      <c r="AG19" s="18"/>
      <c r="AH19" s="15"/>
      <c r="AI19" s="15"/>
      <c r="AJ19" s="15"/>
      <c r="AK19" s="16"/>
      <c r="AL19" s="13">
        <v>7</v>
      </c>
      <c r="AM19" s="5" t="s">
        <v>43</v>
      </c>
      <c r="AN19" s="19"/>
      <c r="AO19" s="19"/>
      <c r="AP19" s="19"/>
      <c r="AQ19" s="19"/>
      <c r="AR19" s="24"/>
      <c r="AS19" s="24"/>
      <c r="AT19" s="64" t="s">
        <v>1240</v>
      </c>
      <c r="AU19" s="55" t="s">
        <v>568</v>
      </c>
      <c r="AV19" s="38"/>
      <c r="AW19" s="5"/>
      <c r="AX19" s="5"/>
      <c r="AY19" s="5"/>
      <c r="AZ19" s="5"/>
      <c r="BA19" s="15"/>
      <c r="BB19" s="15"/>
      <c r="BC19" s="15"/>
      <c r="BD19" s="40"/>
      <c r="BE19" s="20">
        <v>0</v>
      </c>
      <c r="BF19" s="20">
        <v>25</v>
      </c>
      <c r="BG19" s="20">
        <v>0</v>
      </c>
      <c r="BH19" s="20">
        <v>20001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f t="shared" si="2"/>
        <v>0</v>
      </c>
      <c r="CX19" s="20">
        <f t="shared" ref="CX19:CX82" si="12">BH19+BL19+BL19+BP19+BT19+BX19+CB19+CF19+CJ19+CN19+CR19+CV19</f>
        <v>20001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v>0</v>
      </c>
      <c r="EP19" s="30">
        <v>0</v>
      </c>
      <c r="EQ19" s="30">
        <f t="shared" si="3"/>
        <v>0</v>
      </c>
      <c r="ER19" s="30">
        <f t="shared" si="3"/>
        <v>0</v>
      </c>
      <c r="ES19" s="16">
        <f t="shared" ref="ES19:ES82" si="13">CX19+ER19</f>
        <v>20001</v>
      </c>
      <c r="ET19" s="17">
        <f t="shared" si="11"/>
        <v>16950</v>
      </c>
      <c r="EU19" s="17"/>
      <c r="EV19" s="20">
        <f t="shared" ref="EV19:EV82" si="14">CW19/1.18</f>
        <v>0</v>
      </c>
      <c r="EW19" s="20">
        <f t="shared" si="5"/>
        <v>0</v>
      </c>
      <c r="EX19" s="20">
        <f t="shared" ref="EX19:EX82" si="15">CX19/1.18</f>
        <v>16950</v>
      </c>
      <c r="EY19" s="20">
        <f t="shared" si="7"/>
        <v>0</v>
      </c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5"/>
      <c r="FV19" s="17"/>
      <c r="FW19" s="81">
        <f>BH19+BL19+BP19+BX19+DB19+DF19+DJ19+DR19</f>
        <v>20001</v>
      </c>
      <c r="FX19" s="83"/>
      <c r="FY19" s="83"/>
      <c r="FZ19" s="83"/>
      <c r="GA19" s="84">
        <v>1</v>
      </c>
    </row>
    <row r="20" spans="1:183" s="11" customFormat="1" ht="224.25" customHeight="1">
      <c r="A20" s="52">
        <v>8</v>
      </c>
      <c r="B20" s="5" t="s">
        <v>80</v>
      </c>
      <c r="C20" s="5" t="s">
        <v>273</v>
      </c>
      <c r="D20" s="5" t="s">
        <v>961</v>
      </c>
      <c r="E20" s="5">
        <v>1</v>
      </c>
      <c r="F20" s="5" t="s">
        <v>380</v>
      </c>
      <c r="G20" s="5" t="s">
        <v>668</v>
      </c>
      <c r="H20" s="6">
        <v>40527</v>
      </c>
      <c r="I20" s="5">
        <v>10</v>
      </c>
      <c r="J20" s="5">
        <v>0</v>
      </c>
      <c r="K20" s="5">
        <v>0</v>
      </c>
      <c r="L20" s="5">
        <v>100</v>
      </c>
      <c r="M20" s="6">
        <v>41056</v>
      </c>
      <c r="N20" s="33">
        <v>466.1</v>
      </c>
      <c r="O20" s="34">
        <f t="shared" si="10"/>
        <v>0.5499980000000001</v>
      </c>
      <c r="P20" s="8">
        <v>0.5499980000000001</v>
      </c>
      <c r="Q20" s="8">
        <v>0.5499980000000001</v>
      </c>
      <c r="R20" s="6">
        <v>40567</v>
      </c>
      <c r="S20" s="8">
        <f t="shared" si="0"/>
        <v>1</v>
      </c>
      <c r="T20" s="8">
        <v>0</v>
      </c>
      <c r="U20" s="8">
        <v>0.5499980000000001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9">
        <f t="shared" si="1"/>
        <v>1</v>
      </c>
      <c r="AC20" s="13">
        <v>8</v>
      </c>
      <c r="AD20" s="37" t="s">
        <v>1241</v>
      </c>
      <c r="AE20" s="37" t="s">
        <v>1479</v>
      </c>
      <c r="AF20" s="13"/>
      <c r="AG20" s="18"/>
      <c r="AH20" s="15"/>
      <c r="AI20" s="15"/>
      <c r="AJ20" s="15"/>
      <c r="AK20" s="16"/>
      <c r="AL20" s="13">
        <v>8</v>
      </c>
      <c r="AM20" s="5" t="s">
        <v>43</v>
      </c>
      <c r="AN20" s="19"/>
      <c r="AO20" s="19"/>
      <c r="AP20" s="19"/>
      <c r="AQ20" s="19"/>
      <c r="AR20" s="24"/>
      <c r="AS20" s="24"/>
      <c r="AT20" s="64" t="s">
        <v>1241</v>
      </c>
      <c r="AU20" s="55" t="s">
        <v>1479</v>
      </c>
      <c r="AV20" s="38"/>
      <c r="AW20" s="5"/>
      <c r="AX20" s="5"/>
      <c r="AY20" s="5"/>
      <c r="AZ20" s="5"/>
      <c r="BA20" s="15"/>
      <c r="BB20" s="15"/>
      <c r="BC20" s="15"/>
      <c r="BD20" s="40"/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f t="shared" si="2"/>
        <v>0</v>
      </c>
      <c r="CX20" s="20">
        <f t="shared" si="12"/>
        <v>0</v>
      </c>
      <c r="CY20" s="30">
        <v>0</v>
      </c>
      <c r="CZ20" s="30">
        <v>0.03</v>
      </c>
      <c r="DA20" s="30">
        <v>0</v>
      </c>
      <c r="DB20" s="30">
        <v>24.001200000000001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16</v>
      </c>
      <c r="DQ20" s="30">
        <v>0</v>
      </c>
      <c r="DR20" s="30">
        <v>188.8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v>0</v>
      </c>
      <c r="EP20" s="30">
        <v>0</v>
      </c>
      <c r="EQ20" s="30">
        <f t="shared" si="3"/>
        <v>0</v>
      </c>
      <c r="ER20" s="30">
        <f t="shared" si="3"/>
        <v>212.80120000000002</v>
      </c>
      <c r="ES20" s="16">
        <f t="shared" si="13"/>
        <v>212.80120000000002</v>
      </c>
      <c r="ET20" s="17">
        <f t="shared" si="11"/>
        <v>180.34000000000003</v>
      </c>
      <c r="EU20" s="17"/>
      <c r="EV20" s="20">
        <f t="shared" si="14"/>
        <v>0</v>
      </c>
      <c r="EW20" s="20">
        <f t="shared" si="5"/>
        <v>0</v>
      </c>
      <c r="EX20" s="20">
        <f t="shared" si="15"/>
        <v>0</v>
      </c>
      <c r="EY20" s="20">
        <f t="shared" si="7"/>
        <v>180.34000000000003</v>
      </c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5"/>
      <c r="FV20" s="17"/>
      <c r="FW20" s="83"/>
      <c r="FX20" s="83"/>
      <c r="FY20" s="83"/>
      <c r="FZ20" s="81">
        <f>BH20+BL20+BP20+BX20+DB20+DF20+DJ20+DR20</f>
        <v>212.80120000000002</v>
      </c>
      <c r="GA20" s="84">
        <v>4</v>
      </c>
    </row>
    <row r="21" spans="1:183" s="11" customFormat="1" ht="148.5" customHeight="1">
      <c r="A21" s="52">
        <v>9</v>
      </c>
      <c r="B21" s="5" t="s">
        <v>80</v>
      </c>
      <c r="C21" s="5" t="s">
        <v>273</v>
      </c>
      <c r="D21" s="5" t="s">
        <v>962</v>
      </c>
      <c r="E21" s="5">
        <v>1</v>
      </c>
      <c r="F21" s="5" t="s">
        <v>381</v>
      </c>
      <c r="G21" s="5" t="s">
        <v>669</v>
      </c>
      <c r="H21" s="6">
        <v>40527</v>
      </c>
      <c r="I21" s="5">
        <v>10</v>
      </c>
      <c r="J21" s="5">
        <v>0</v>
      </c>
      <c r="K21" s="5">
        <v>0</v>
      </c>
      <c r="L21" s="5">
        <v>100</v>
      </c>
      <c r="M21" s="6">
        <v>41056</v>
      </c>
      <c r="N21" s="33">
        <v>466.1</v>
      </c>
      <c r="O21" s="34">
        <f t="shared" si="10"/>
        <v>0.5499980000000001</v>
      </c>
      <c r="P21" s="8">
        <v>0.5499980000000001</v>
      </c>
      <c r="Q21" s="8">
        <v>0.5499980000000001</v>
      </c>
      <c r="R21" s="6">
        <v>40567</v>
      </c>
      <c r="S21" s="8">
        <f t="shared" si="0"/>
        <v>1</v>
      </c>
      <c r="T21" s="8">
        <v>0</v>
      </c>
      <c r="U21" s="8">
        <v>0.5499980000000001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9">
        <f t="shared" si="1"/>
        <v>1</v>
      </c>
      <c r="AC21" s="13">
        <v>9</v>
      </c>
      <c r="AD21" s="37" t="s">
        <v>1241</v>
      </c>
      <c r="AE21" s="37" t="s">
        <v>1480</v>
      </c>
      <c r="AF21" s="13"/>
      <c r="AG21" s="18"/>
      <c r="AH21" s="15"/>
      <c r="AI21" s="15"/>
      <c r="AJ21" s="15"/>
      <c r="AK21" s="16"/>
      <c r="AL21" s="13">
        <v>9</v>
      </c>
      <c r="AM21" s="5" t="s">
        <v>43</v>
      </c>
      <c r="AN21" s="19"/>
      <c r="AO21" s="19"/>
      <c r="AP21" s="19"/>
      <c r="AQ21" s="19"/>
      <c r="AR21" s="24"/>
      <c r="AS21" s="24"/>
      <c r="AT21" s="64" t="s">
        <v>1241</v>
      </c>
      <c r="AU21" s="55" t="s">
        <v>1480</v>
      </c>
      <c r="AV21" s="38"/>
      <c r="AW21" s="5"/>
      <c r="AX21" s="5"/>
      <c r="AY21" s="5"/>
      <c r="AZ21" s="5"/>
      <c r="BA21" s="15"/>
      <c r="BB21" s="15"/>
      <c r="BC21" s="15"/>
      <c r="BD21" s="40"/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f t="shared" si="2"/>
        <v>0</v>
      </c>
      <c r="CX21" s="20">
        <f t="shared" si="12"/>
        <v>0</v>
      </c>
      <c r="CY21" s="30">
        <v>0</v>
      </c>
      <c r="CZ21" s="30">
        <v>0.7</v>
      </c>
      <c r="DA21" s="30">
        <v>0</v>
      </c>
      <c r="DB21" s="30">
        <v>523.77499999999998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16</v>
      </c>
      <c r="DQ21" s="30">
        <v>0</v>
      </c>
      <c r="DR21" s="30">
        <v>188.8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v>0</v>
      </c>
      <c r="EP21" s="30">
        <v>0</v>
      </c>
      <c r="EQ21" s="30">
        <f t="shared" si="3"/>
        <v>0</v>
      </c>
      <c r="ER21" s="30">
        <f t="shared" si="3"/>
        <v>712.57500000000005</v>
      </c>
      <c r="ES21" s="16">
        <f t="shared" si="13"/>
        <v>712.57500000000005</v>
      </c>
      <c r="ET21" s="17">
        <f t="shared" si="11"/>
        <v>603.87711864406788</v>
      </c>
      <c r="EU21" s="17"/>
      <c r="EV21" s="20">
        <f t="shared" si="14"/>
        <v>0</v>
      </c>
      <c r="EW21" s="20">
        <f t="shared" si="5"/>
        <v>0</v>
      </c>
      <c r="EX21" s="20">
        <f t="shared" si="15"/>
        <v>0</v>
      </c>
      <c r="EY21" s="20">
        <f t="shared" si="7"/>
        <v>603.87711864406788</v>
      </c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5"/>
      <c r="FV21" s="17"/>
      <c r="FW21" s="83"/>
      <c r="FX21" s="83"/>
      <c r="FY21" s="83"/>
      <c r="FZ21" s="81">
        <f t="shared" ref="FZ21" si="16">BH21+BL21+BP21+BX21+DB21+DF21+DJ21+DR21</f>
        <v>712.57500000000005</v>
      </c>
      <c r="GA21" s="84">
        <v>4</v>
      </c>
    </row>
    <row r="22" spans="1:183" s="11" customFormat="1" ht="85.5">
      <c r="A22" s="52">
        <v>10</v>
      </c>
      <c r="B22" s="5" t="s">
        <v>81</v>
      </c>
      <c r="C22" s="5" t="s">
        <v>274</v>
      </c>
      <c r="D22" s="5" t="s">
        <v>963</v>
      </c>
      <c r="E22" s="5">
        <v>1</v>
      </c>
      <c r="F22" s="5" t="s">
        <v>382</v>
      </c>
      <c r="G22" s="5" t="s">
        <v>670</v>
      </c>
      <c r="H22" s="6">
        <v>40541</v>
      </c>
      <c r="I22" s="5">
        <v>8</v>
      </c>
      <c r="J22" s="5">
        <v>0</v>
      </c>
      <c r="K22" s="5">
        <v>0</v>
      </c>
      <c r="L22" s="5">
        <v>100</v>
      </c>
      <c r="M22" s="6">
        <v>41274</v>
      </c>
      <c r="N22" s="33">
        <v>466.1</v>
      </c>
      <c r="O22" s="34">
        <f t="shared" si="10"/>
        <v>0.5499980000000001</v>
      </c>
      <c r="P22" s="8">
        <v>0.5499980000000001</v>
      </c>
      <c r="Q22" s="8">
        <v>0.5499980000000001</v>
      </c>
      <c r="R22" s="6">
        <v>40567</v>
      </c>
      <c r="S22" s="8">
        <f t="shared" si="0"/>
        <v>1</v>
      </c>
      <c r="T22" s="8">
        <v>0</v>
      </c>
      <c r="U22" s="8">
        <v>0.5499980000000001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9">
        <f t="shared" si="1"/>
        <v>1</v>
      </c>
      <c r="AC22" s="13">
        <v>10</v>
      </c>
      <c r="AD22" s="37" t="s">
        <v>1242</v>
      </c>
      <c r="AE22" s="37" t="s">
        <v>568</v>
      </c>
      <c r="AF22" s="13"/>
      <c r="AG22" s="18"/>
      <c r="AH22" s="15"/>
      <c r="AI22" s="15"/>
      <c r="AJ22" s="15"/>
      <c r="AK22" s="16"/>
      <c r="AL22" s="13">
        <v>10</v>
      </c>
      <c r="AM22" s="5" t="s">
        <v>43</v>
      </c>
      <c r="AN22" s="19"/>
      <c r="AO22" s="19"/>
      <c r="AP22" s="19"/>
      <c r="AQ22" s="19"/>
      <c r="AR22" s="24"/>
      <c r="AS22" s="24"/>
      <c r="AT22" s="64" t="s">
        <v>1242</v>
      </c>
      <c r="AU22" s="55" t="s">
        <v>568</v>
      </c>
      <c r="AV22" s="38"/>
      <c r="AW22" s="5"/>
      <c r="AX22" s="5"/>
      <c r="AY22" s="5"/>
      <c r="AZ22" s="5"/>
      <c r="BA22" s="15"/>
      <c r="BB22" s="15"/>
      <c r="BC22" s="15"/>
      <c r="BD22" s="40"/>
      <c r="BE22" s="20">
        <v>0</v>
      </c>
      <c r="BF22" s="20">
        <v>0.03</v>
      </c>
      <c r="BG22" s="20">
        <v>0</v>
      </c>
      <c r="BH22" s="20">
        <v>79.459999999999994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f t="shared" si="2"/>
        <v>0</v>
      </c>
      <c r="CX22" s="20">
        <f t="shared" si="12"/>
        <v>79.459999999999994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v>0</v>
      </c>
      <c r="EP22" s="30">
        <v>0</v>
      </c>
      <c r="EQ22" s="30">
        <f t="shared" si="3"/>
        <v>0</v>
      </c>
      <c r="ER22" s="30">
        <f t="shared" si="3"/>
        <v>0</v>
      </c>
      <c r="ES22" s="16">
        <f t="shared" si="13"/>
        <v>79.459999999999994</v>
      </c>
      <c r="ET22" s="17">
        <f t="shared" si="11"/>
        <v>67.33898305084746</v>
      </c>
      <c r="EU22" s="17"/>
      <c r="EV22" s="20">
        <f t="shared" si="14"/>
        <v>0</v>
      </c>
      <c r="EW22" s="20">
        <f t="shared" si="5"/>
        <v>0</v>
      </c>
      <c r="EX22" s="20">
        <f t="shared" si="15"/>
        <v>67.33898305084746</v>
      </c>
      <c r="EY22" s="20">
        <f t="shared" si="7"/>
        <v>0</v>
      </c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5"/>
      <c r="FV22" s="17"/>
      <c r="FW22" s="83"/>
      <c r="FX22" s="83"/>
      <c r="FY22" s="81">
        <f t="shared" ref="FY22:FY25" si="17">BH22+BL22+BP22+BX22+DB22+DF22+DJ22+DR22</f>
        <v>79.459999999999994</v>
      </c>
      <c r="FZ22" s="83"/>
      <c r="GA22" s="84">
        <v>3</v>
      </c>
    </row>
    <row r="23" spans="1:183" s="11" customFormat="1" ht="85.5">
      <c r="A23" s="52">
        <v>11</v>
      </c>
      <c r="B23" s="5" t="s">
        <v>81</v>
      </c>
      <c r="C23" s="5" t="s">
        <v>274</v>
      </c>
      <c r="D23" s="5" t="s">
        <v>964</v>
      </c>
      <c r="E23" s="5">
        <v>1</v>
      </c>
      <c r="F23" s="5" t="s">
        <v>383</v>
      </c>
      <c r="G23" s="5" t="s">
        <v>671</v>
      </c>
      <c r="H23" s="6">
        <v>40563</v>
      </c>
      <c r="I23" s="5">
        <v>8</v>
      </c>
      <c r="J23" s="5">
        <v>0</v>
      </c>
      <c r="K23" s="5">
        <v>0</v>
      </c>
      <c r="L23" s="5">
        <v>100</v>
      </c>
      <c r="M23" s="6">
        <v>41274</v>
      </c>
      <c r="N23" s="33">
        <v>466.1</v>
      </c>
      <c r="O23" s="34">
        <f t="shared" si="10"/>
        <v>0.5499980000000001</v>
      </c>
      <c r="P23" s="8">
        <v>0.5499980000000001</v>
      </c>
      <c r="Q23" s="8">
        <v>0.5499980000000001</v>
      </c>
      <c r="R23" s="6">
        <v>40567</v>
      </c>
      <c r="S23" s="8">
        <f t="shared" si="0"/>
        <v>1</v>
      </c>
      <c r="T23" s="8">
        <v>0</v>
      </c>
      <c r="U23" s="8">
        <v>0.5499980000000001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9">
        <f t="shared" si="1"/>
        <v>1</v>
      </c>
      <c r="AC23" s="13">
        <v>11</v>
      </c>
      <c r="AD23" s="37" t="s">
        <v>1243</v>
      </c>
      <c r="AE23" s="37" t="s">
        <v>568</v>
      </c>
      <c r="AF23" s="13"/>
      <c r="AG23" s="18"/>
      <c r="AH23" s="15"/>
      <c r="AI23" s="15"/>
      <c r="AJ23" s="15"/>
      <c r="AK23" s="16"/>
      <c r="AL23" s="13">
        <v>11</v>
      </c>
      <c r="AM23" s="5" t="s">
        <v>43</v>
      </c>
      <c r="AN23" s="19"/>
      <c r="AO23" s="19"/>
      <c r="AP23" s="19"/>
      <c r="AQ23" s="19"/>
      <c r="AR23" s="24"/>
      <c r="AS23" s="24"/>
      <c r="AT23" s="64" t="s">
        <v>1243</v>
      </c>
      <c r="AU23" s="55" t="s">
        <v>568</v>
      </c>
      <c r="AV23" s="38"/>
      <c r="AW23" s="5"/>
      <c r="AX23" s="5"/>
      <c r="AY23" s="5"/>
      <c r="AZ23" s="5"/>
      <c r="BA23" s="15"/>
      <c r="BB23" s="15"/>
      <c r="BC23" s="15"/>
      <c r="BD23" s="40"/>
      <c r="BE23" s="20">
        <v>0</v>
      </c>
      <c r="BF23" s="20">
        <v>0.06</v>
      </c>
      <c r="BG23" s="20">
        <v>0</v>
      </c>
      <c r="BH23" s="20">
        <v>103.4624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f t="shared" si="2"/>
        <v>0</v>
      </c>
      <c r="CX23" s="20">
        <f t="shared" si="12"/>
        <v>103.4624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v>0</v>
      </c>
      <c r="EP23" s="30">
        <v>0</v>
      </c>
      <c r="EQ23" s="30">
        <f t="shared" si="3"/>
        <v>0</v>
      </c>
      <c r="ER23" s="30">
        <f t="shared" si="3"/>
        <v>0</v>
      </c>
      <c r="ES23" s="16">
        <f t="shared" si="13"/>
        <v>103.4624</v>
      </c>
      <c r="ET23" s="17">
        <f t="shared" si="11"/>
        <v>87.68</v>
      </c>
      <c r="EU23" s="17"/>
      <c r="EV23" s="20">
        <f t="shared" si="14"/>
        <v>0</v>
      </c>
      <c r="EW23" s="20">
        <f t="shared" si="5"/>
        <v>0</v>
      </c>
      <c r="EX23" s="20">
        <f t="shared" si="15"/>
        <v>87.68</v>
      </c>
      <c r="EY23" s="20">
        <f t="shared" si="7"/>
        <v>0</v>
      </c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5"/>
      <c r="FV23" s="17"/>
      <c r="FW23" s="83"/>
      <c r="FX23" s="83"/>
      <c r="FY23" s="81">
        <f t="shared" si="17"/>
        <v>103.4624</v>
      </c>
      <c r="FZ23" s="83"/>
      <c r="GA23" s="84">
        <v>3</v>
      </c>
    </row>
    <row r="24" spans="1:183" s="11" customFormat="1" ht="75">
      <c r="A24" s="52">
        <v>12</v>
      </c>
      <c r="B24" s="5" t="s">
        <v>83</v>
      </c>
      <c r="C24" s="5" t="s">
        <v>275</v>
      </c>
      <c r="D24" s="5" t="s">
        <v>965</v>
      </c>
      <c r="E24" s="5">
        <v>1</v>
      </c>
      <c r="F24" s="5" t="s">
        <v>384</v>
      </c>
      <c r="G24" s="5" t="s">
        <v>672</v>
      </c>
      <c r="H24" s="6">
        <v>40578</v>
      </c>
      <c r="I24" s="5">
        <v>4</v>
      </c>
      <c r="J24" s="5">
        <v>0</v>
      </c>
      <c r="K24" s="5">
        <v>0</v>
      </c>
      <c r="L24" s="5">
        <v>100</v>
      </c>
      <c r="M24" s="6">
        <v>40943</v>
      </c>
      <c r="N24" s="33">
        <v>38106.199999999997</v>
      </c>
      <c r="O24" s="34">
        <f t="shared" si="10"/>
        <v>44.965315999999994</v>
      </c>
      <c r="P24" s="8">
        <v>44.965315999999994</v>
      </c>
      <c r="Q24" s="8">
        <v>44.965315999999994</v>
      </c>
      <c r="R24" s="6"/>
      <c r="S24" s="8">
        <f t="shared" si="0"/>
        <v>1</v>
      </c>
      <c r="T24" s="8">
        <v>0</v>
      </c>
      <c r="U24" s="8">
        <v>0</v>
      </c>
      <c r="V24" s="8">
        <v>44.965315999999994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9">
        <f t="shared" si="1"/>
        <v>1</v>
      </c>
      <c r="AC24" s="13">
        <v>12</v>
      </c>
      <c r="AD24" s="37" t="s">
        <v>1244</v>
      </c>
      <c r="AE24" s="37" t="s">
        <v>568</v>
      </c>
      <c r="AF24" s="13"/>
      <c r="AG24" s="18"/>
      <c r="AH24" s="15"/>
      <c r="AI24" s="15"/>
      <c r="AJ24" s="15"/>
      <c r="AK24" s="16"/>
      <c r="AL24" s="13">
        <v>12</v>
      </c>
      <c r="AM24" s="5" t="s">
        <v>43</v>
      </c>
      <c r="AN24" s="19"/>
      <c r="AO24" s="19"/>
      <c r="AP24" s="19"/>
      <c r="AQ24" s="19"/>
      <c r="AR24" s="24"/>
      <c r="AS24" s="24"/>
      <c r="AT24" s="64" t="s">
        <v>1244</v>
      </c>
      <c r="AU24" s="55" t="s">
        <v>568</v>
      </c>
      <c r="AV24" s="38"/>
      <c r="AW24" s="5"/>
      <c r="AX24" s="5"/>
      <c r="AY24" s="5"/>
      <c r="AZ24" s="5"/>
      <c r="BA24" s="15"/>
      <c r="BB24" s="15"/>
      <c r="BC24" s="15"/>
      <c r="BD24" s="40"/>
      <c r="BE24" s="20">
        <v>0</v>
      </c>
      <c r="BF24" s="20">
        <v>0.8</v>
      </c>
      <c r="BG24" s="20">
        <v>0</v>
      </c>
      <c r="BH24" s="20">
        <v>640.03200000000004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f t="shared" si="2"/>
        <v>0</v>
      </c>
      <c r="CX24" s="20">
        <f t="shared" si="12"/>
        <v>640.03200000000004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f t="shared" si="3"/>
        <v>0</v>
      </c>
      <c r="ER24" s="30">
        <f t="shared" si="3"/>
        <v>0</v>
      </c>
      <c r="ES24" s="16">
        <f t="shared" si="13"/>
        <v>640.03200000000004</v>
      </c>
      <c r="ET24" s="17">
        <f t="shared" si="11"/>
        <v>542.40000000000009</v>
      </c>
      <c r="EU24" s="17"/>
      <c r="EV24" s="20">
        <f t="shared" si="14"/>
        <v>0</v>
      </c>
      <c r="EW24" s="20">
        <f t="shared" si="5"/>
        <v>0</v>
      </c>
      <c r="EX24" s="20">
        <f t="shared" si="15"/>
        <v>542.40000000000009</v>
      </c>
      <c r="EY24" s="20">
        <f t="shared" si="7"/>
        <v>0</v>
      </c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5"/>
      <c r="FV24" s="17"/>
      <c r="FW24" s="83"/>
      <c r="FX24" s="83"/>
      <c r="FY24" s="81">
        <f t="shared" si="17"/>
        <v>640.03200000000004</v>
      </c>
      <c r="FZ24" s="83"/>
      <c r="GA24" s="84">
        <v>3</v>
      </c>
    </row>
    <row r="25" spans="1:183" s="11" customFormat="1" ht="93.75">
      <c r="A25" s="52">
        <v>13</v>
      </c>
      <c r="B25" s="5" t="s">
        <v>83</v>
      </c>
      <c r="C25" s="5" t="s">
        <v>279</v>
      </c>
      <c r="D25" s="5" t="s">
        <v>966</v>
      </c>
      <c r="E25" s="5">
        <v>1</v>
      </c>
      <c r="F25" s="5" t="s">
        <v>388</v>
      </c>
      <c r="G25" s="5" t="s">
        <v>676</v>
      </c>
      <c r="H25" s="6">
        <v>40578</v>
      </c>
      <c r="I25" s="5">
        <v>4</v>
      </c>
      <c r="J25" s="5">
        <v>0</v>
      </c>
      <c r="K25" s="5">
        <v>0</v>
      </c>
      <c r="L25" s="5">
        <v>100</v>
      </c>
      <c r="M25" s="6">
        <v>40943</v>
      </c>
      <c r="N25" s="33">
        <v>38106.199999999997</v>
      </c>
      <c r="O25" s="34">
        <f t="shared" si="10"/>
        <v>44.965315999999994</v>
      </c>
      <c r="P25" s="8">
        <v>44.965315999999994</v>
      </c>
      <c r="Q25" s="8">
        <v>44.965315999999994</v>
      </c>
      <c r="R25" s="6"/>
      <c r="S25" s="8">
        <f t="shared" si="0"/>
        <v>1</v>
      </c>
      <c r="T25" s="8">
        <v>0</v>
      </c>
      <c r="U25" s="8">
        <v>0</v>
      </c>
      <c r="V25" s="8">
        <v>44.965315999999994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9">
        <f t="shared" si="1"/>
        <v>1</v>
      </c>
      <c r="AC25" s="13">
        <v>13</v>
      </c>
      <c r="AD25" s="37" t="s">
        <v>1245</v>
      </c>
      <c r="AE25" s="37" t="s">
        <v>568</v>
      </c>
      <c r="AF25" s="13"/>
      <c r="AG25" s="18"/>
      <c r="AH25" s="15"/>
      <c r="AI25" s="15"/>
      <c r="AJ25" s="15"/>
      <c r="AK25" s="16"/>
      <c r="AL25" s="13">
        <v>13</v>
      </c>
      <c r="AM25" s="5" t="s">
        <v>43</v>
      </c>
      <c r="AN25" s="19"/>
      <c r="AO25" s="19"/>
      <c r="AP25" s="19"/>
      <c r="AQ25" s="19"/>
      <c r="AR25" s="24"/>
      <c r="AS25" s="24"/>
      <c r="AT25" s="64" t="s">
        <v>1245</v>
      </c>
      <c r="AU25" s="55" t="s">
        <v>568</v>
      </c>
      <c r="AV25" s="38"/>
      <c r="AW25" s="5"/>
      <c r="AX25" s="5"/>
      <c r="AY25" s="5"/>
      <c r="AZ25" s="5"/>
      <c r="BA25" s="15"/>
      <c r="BB25" s="15"/>
      <c r="BC25" s="15"/>
      <c r="BD25" s="40"/>
      <c r="BE25" s="20">
        <v>0</v>
      </c>
      <c r="BF25" s="20">
        <v>1.2</v>
      </c>
      <c r="BG25" s="20">
        <v>0</v>
      </c>
      <c r="BH25" s="20">
        <v>960.048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f t="shared" si="2"/>
        <v>0</v>
      </c>
      <c r="CX25" s="20">
        <f t="shared" si="12"/>
        <v>960.048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v>0</v>
      </c>
      <c r="EP25" s="30">
        <v>0</v>
      </c>
      <c r="EQ25" s="30">
        <f t="shared" si="3"/>
        <v>0</v>
      </c>
      <c r="ER25" s="30">
        <f t="shared" si="3"/>
        <v>0</v>
      </c>
      <c r="ES25" s="16">
        <f t="shared" si="13"/>
        <v>960.048</v>
      </c>
      <c r="ET25" s="17">
        <f t="shared" si="11"/>
        <v>813.6</v>
      </c>
      <c r="EU25" s="17"/>
      <c r="EV25" s="20">
        <f t="shared" si="14"/>
        <v>0</v>
      </c>
      <c r="EW25" s="20">
        <f t="shared" si="5"/>
        <v>0</v>
      </c>
      <c r="EX25" s="20">
        <f t="shared" si="15"/>
        <v>813.6</v>
      </c>
      <c r="EY25" s="20">
        <f t="shared" si="7"/>
        <v>0</v>
      </c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5"/>
      <c r="FV25" s="17"/>
      <c r="FW25" s="83"/>
      <c r="FX25" s="83"/>
      <c r="FY25" s="81">
        <f t="shared" si="17"/>
        <v>960.048</v>
      </c>
      <c r="FZ25" s="83"/>
      <c r="GA25" s="84">
        <v>3</v>
      </c>
    </row>
    <row r="26" spans="1:183" s="11" customFormat="1" ht="176.25" customHeight="1">
      <c r="A26" s="52">
        <v>14</v>
      </c>
      <c r="B26" s="5" t="s">
        <v>84</v>
      </c>
      <c r="C26" s="5" t="s">
        <v>280</v>
      </c>
      <c r="D26" s="5" t="s">
        <v>967</v>
      </c>
      <c r="E26" s="5">
        <v>1</v>
      </c>
      <c r="F26" s="5" t="s">
        <v>389</v>
      </c>
      <c r="G26" s="5" t="s">
        <v>677</v>
      </c>
      <c r="H26" s="6">
        <v>40578</v>
      </c>
      <c r="I26" s="5">
        <v>100</v>
      </c>
      <c r="J26" s="5">
        <v>0</v>
      </c>
      <c r="K26" s="5">
        <v>0</v>
      </c>
      <c r="L26" s="5">
        <v>100</v>
      </c>
      <c r="M26" s="6">
        <v>40942</v>
      </c>
      <c r="N26" s="33">
        <v>262832</v>
      </c>
      <c r="O26" s="34">
        <f t="shared" si="10"/>
        <v>310.14176000000003</v>
      </c>
      <c r="P26" s="8">
        <v>310.14176000000003</v>
      </c>
      <c r="Q26" s="8">
        <v>310.14176000000003</v>
      </c>
      <c r="R26" s="6">
        <v>40606</v>
      </c>
      <c r="S26" s="8">
        <f t="shared" si="0"/>
        <v>1</v>
      </c>
      <c r="T26" s="8">
        <v>0</v>
      </c>
      <c r="U26" s="8">
        <v>310.14176000000003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9">
        <f t="shared" si="1"/>
        <v>1</v>
      </c>
      <c r="AC26" s="13">
        <v>14</v>
      </c>
      <c r="AD26" s="37" t="s">
        <v>1246</v>
      </c>
      <c r="AE26" s="37" t="s">
        <v>568</v>
      </c>
      <c r="AF26" s="13"/>
      <c r="AG26" s="18"/>
      <c r="AH26" s="15"/>
      <c r="AI26" s="15"/>
      <c r="AJ26" s="15"/>
      <c r="AK26" s="16"/>
      <c r="AL26" s="13">
        <v>14</v>
      </c>
      <c r="AM26" s="5" t="s">
        <v>43</v>
      </c>
      <c r="AN26" s="19"/>
      <c r="AO26" s="19"/>
      <c r="AP26" s="19"/>
      <c r="AQ26" s="19"/>
      <c r="AR26" s="24"/>
      <c r="AS26" s="24"/>
      <c r="AT26" s="64" t="s">
        <v>1246</v>
      </c>
      <c r="AU26" s="55" t="s">
        <v>568</v>
      </c>
      <c r="AV26" s="38"/>
      <c r="AW26" s="5"/>
      <c r="AX26" s="5"/>
      <c r="AY26" s="5"/>
      <c r="AZ26" s="5"/>
      <c r="BA26" s="15"/>
      <c r="BB26" s="15"/>
      <c r="BC26" s="15"/>
      <c r="BD26" s="40"/>
      <c r="BE26" s="20">
        <v>0</v>
      </c>
      <c r="BF26" s="20">
        <v>0.16</v>
      </c>
      <c r="BG26" s="20">
        <v>0</v>
      </c>
      <c r="BH26" s="20">
        <v>128.00640000000001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160</v>
      </c>
      <c r="BW26" s="20">
        <v>0</v>
      </c>
      <c r="BX26" s="20">
        <v>436.6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f t="shared" si="2"/>
        <v>0</v>
      </c>
      <c r="CX26" s="20">
        <f t="shared" si="12"/>
        <v>564.60640000000001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v>0</v>
      </c>
      <c r="EP26" s="30">
        <v>0</v>
      </c>
      <c r="EQ26" s="30">
        <f t="shared" si="3"/>
        <v>0</v>
      </c>
      <c r="ER26" s="30">
        <f t="shared" si="3"/>
        <v>0</v>
      </c>
      <c r="ES26" s="16">
        <f t="shared" si="13"/>
        <v>564.60640000000001</v>
      </c>
      <c r="ET26" s="17">
        <f t="shared" si="11"/>
        <v>478.48</v>
      </c>
      <c r="EU26" s="17"/>
      <c r="EV26" s="20">
        <f t="shared" si="14"/>
        <v>0</v>
      </c>
      <c r="EW26" s="20">
        <f t="shared" si="5"/>
        <v>0</v>
      </c>
      <c r="EX26" s="20">
        <f t="shared" si="15"/>
        <v>478.48</v>
      </c>
      <c r="EY26" s="20">
        <f t="shared" si="7"/>
        <v>0</v>
      </c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5"/>
      <c r="FV26" s="17"/>
      <c r="FW26" s="83"/>
      <c r="FX26" s="83"/>
      <c r="FY26" s="83"/>
      <c r="FZ26" s="81">
        <f>BH26+BL26+BP26+BX26+DB26+DF26+DJ26+DR26</f>
        <v>564.60640000000001</v>
      </c>
      <c r="GA26" s="84">
        <v>4</v>
      </c>
    </row>
    <row r="27" spans="1:183" s="11" customFormat="1" ht="93.75">
      <c r="A27" s="52">
        <v>15</v>
      </c>
      <c r="B27" s="5" t="s">
        <v>83</v>
      </c>
      <c r="C27" s="5" t="s">
        <v>276</v>
      </c>
      <c r="D27" s="5" t="s">
        <v>968</v>
      </c>
      <c r="E27" s="5">
        <v>1</v>
      </c>
      <c r="F27" s="5" t="s">
        <v>385</v>
      </c>
      <c r="G27" s="5" t="s">
        <v>673</v>
      </c>
      <c r="H27" s="6">
        <v>40578</v>
      </c>
      <c r="I27" s="5">
        <v>4</v>
      </c>
      <c r="J27" s="5">
        <v>0</v>
      </c>
      <c r="K27" s="5">
        <v>0</v>
      </c>
      <c r="L27" s="5">
        <v>100</v>
      </c>
      <c r="M27" s="6">
        <v>40943</v>
      </c>
      <c r="N27" s="33">
        <v>38106.199999999997</v>
      </c>
      <c r="O27" s="34">
        <f t="shared" si="10"/>
        <v>44.965315999999994</v>
      </c>
      <c r="P27" s="8">
        <v>44.965315999999994</v>
      </c>
      <c r="Q27" s="8">
        <v>44.965315999999994</v>
      </c>
      <c r="R27" s="6"/>
      <c r="S27" s="8">
        <f t="shared" si="0"/>
        <v>1</v>
      </c>
      <c r="T27" s="8">
        <v>0</v>
      </c>
      <c r="U27" s="8">
        <v>0</v>
      </c>
      <c r="V27" s="8">
        <v>44.965315999999994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9">
        <f t="shared" si="1"/>
        <v>1</v>
      </c>
      <c r="AC27" s="13">
        <v>15</v>
      </c>
      <c r="AD27" s="37" t="s">
        <v>1247</v>
      </c>
      <c r="AE27" s="37" t="s">
        <v>568</v>
      </c>
      <c r="AF27" s="13"/>
      <c r="AG27" s="18"/>
      <c r="AH27" s="15"/>
      <c r="AI27" s="15"/>
      <c r="AJ27" s="15"/>
      <c r="AK27" s="16"/>
      <c r="AL27" s="13">
        <v>15</v>
      </c>
      <c r="AM27" s="5" t="s">
        <v>43</v>
      </c>
      <c r="AN27" s="19"/>
      <c r="AO27" s="19"/>
      <c r="AP27" s="19"/>
      <c r="AQ27" s="19"/>
      <c r="AR27" s="24"/>
      <c r="AS27" s="24"/>
      <c r="AT27" s="64" t="s">
        <v>1247</v>
      </c>
      <c r="AU27" s="55" t="s">
        <v>568</v>
      </c>
      <c r="AV27" s="38"/>
      <c r="AW27" s="5"/>
      <c r="AX27" s="5"/>
      <c r="AY27" s="5"/>
      <c r="AZ27" s="5"/>
      <c r="BA27" s="15"/>
      <c r="BB27" s="15"/>
      <c r="BC27" s="15"/>
      <c r="BD27" s="40"/>
      <c r="BE27" s="20">
        <v>0</v>
      </c>
      <c r="BF27" s="20">
        <v>1</v>
      </c>
      <c r="BG27" s="20">
        <v>0</v>
      </c>
      <c r="BH27" s="20">
        <v>855.5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f t="shared" si="2"/>
        <v>0</v>
      </c>
      <c r="CX27" s="20">
        <f t="shared" si="12"/>
        <v>855.5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v>0</v>
      </c>
      <c r="EP27" s="30">
        <v>0</v>
      </c>
      <c r="EQ27" s="30">
        <f t="shared" si="3"/>
        <v>0</v>
      </c>
      <c r="ER27" s="30">
        <f t="shared" si="3"/>
        <v>0</v>
      </c>
      <c r="ES27" s="16">
        <f t="shared" si="13"/>
        <v>855.5</v>
      </c>
      <c r="ET27" s="17">
        <f t="shared" si="11"/>
        <v>725</v>
      </c>
      <c r="EU27" s="17"/>
      <c r="EV27" s="20">
        <f t="shared" si="14"/>
        <v>0</v>
      </c>
      <c r="EW27" s="20">
        <f t="shared" si="5"/>
        <v>0</v>
      </c>
      <c r="EX27" s="20">
        <f t="shared" si="15"/>
        <v>725</v>
      </c>
      <c r="EY27" s="20">
        <f t="shared" si="7"/>
        <v>0</v>
      </c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5"/>
      <c r="FV27" s="17"/>
      <c r="FW27" s="83"/>
      <c r="FX27" s="83"/>
      <c r="FY27" s="81">
        <f>BH27+BL27+BP27+BX27+DB27+DF27+DJ27+DR27</f>
        <v>855.5</v>
      </c>
      <c r="FZ27" s="83"/>
      <c r="GA27" s="84">
        <v>3</v>
      </c>
    </row>
    <row r="28" spans="1:183" ht="112.5">
      <c r="A28" s="52">
        <v>16</v>
      </c>
      <c r="B28" s="5" t="s">
        <v>83</v>
      </c>
      <c r="C28" s="5" t="s">
        <v>277</v>
      </c>
      <c r="D28" s="5" t="s">
        <v>969</v>
      </c>
      <c r="E28" s="5">
        <v>1</v>
      </c>
      <c r="F28" s="5" t="s">
        <v>386</v>
      </c>
      <c r="G28" s="5" t="s">
        <v>674</v>
      </c>
      <c r="H28" s="6">
        <v>40578</v>
      </c>
      <c r="I28" s="5">
        <v>4</v>
      </c>
      <c r="J28" s="5">
        <v>0</v>
      </c>
      <c r="K28" s="5">
        <v>0</v>
      </c>
      <c r="L28" s="5">
        <v>100</v>
      </c>
      <c r="M28" s="6">
        <v>40943</v>
      </c>
      <c r="N28" s="33">
        <v>10513.28</v>
      </c>
      <c r="O28" s="34">
        <f t="shared" si="10"/>
        <v>12.405670400000002</v>
      </c>
      <c r="P28" s="8">
        <v>12.405670400000002</v>
      </c>
      <c r="Q28" s="8">
        <v>12.405670400000002</v>
      </c>
      <c r="R28" s="6">
        <v>40602</v>
      </c>
      <c r="S28" s="8">
        <f t="shared" si="0"/>
        <v>1</v>
      </c>
      <c r="T28" s="8">
        <v>0</v>
      </c>
      <c r="U28" s="35">
        <v>12.405670400000002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9">
        <f t="shared" si="1"/>
        <v>1</v>
      </c>
      <c r="AC28" s="13">
        <v>16</v>
      </c>
      <c r="AD28" s="37" t="s">
        <v>1248</v>
      </c>
      <c r="AE28" s="37" t="s">
        <v>568</v>
      </c>
      <c r="AF28" s="3"/>
      <c r="AG28" s="3"/>
      <c r="AH28" s="3"/>
      <c r="AI28" s="3"/>
      <c r="AJ28" s="3"/>
      <c r="AK28" s="3"/>
      <c r="AL28" s="13">
        <v>16</v>
      </c>
      <c r="AM28" s="5" t="s">
        <v>43</v>
      </c>
      <c r="AN28" s="3"/>
      <c r="AO28" s="3"/>
      <c r="AP28" s="3"/>
      <c r="AQ28" s="3"/>
      <c r="AR28" s="39"/>
      <c r="AS28" s="39"/>
      <c r="AT28" s="64" t="s">
        <v>1248</v>
      </c>
      <c r="AU28" s="55" t="s">
        <v>568</v>
      </c>
      <c r="BE28" s="20">
        <v>0</v>
      </c>
      <c r="BF28" s="20">
        <v>0.6</v>
      </c>
      <c r="BG28" s="20">
        <v>0</v>
      </c>
      <c r="BH28" s="20">
        <v>513.29999999999995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f t="shared" si="2"/>
        <v>0</v>
      </c>
      <c r="CX28" s="20">
        <f t="shared" si="12"/>
        <v>513.29999999999995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f t="shared" si="3"/>
        <v>0</v>
      </c>
      <c r="ER28" s="30">
        <f t="shared" si="3"/>
        <v>0</v>
      </c>
      <c r="ES28" s="16">
        <f t="shared" si="13"/>
        <v>513.29999999999995</v>
      </c>
      <c r="ET28" s="17">
        <f t="shared" si="11"/>
        <v>435</v>
      </c>
      <c r="EU28" s="2"/>
      <c r="EV28" s="20">
        <f t="shared" si="14"/>
        <v>0</v>
      </c>
      <c r="EW28" s="20">
        <f t="shared" si="5"/>
        <v>0</v>
      </c>
      <c r="EX28" s="20">
        <f t="shared" si="15"/>
        <v>435</v>
      </c>
      <c r="EY28" s="20">
        <f t="shared" si="7"/>
        <v>0</v>
      </c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79"/>
      <c r="FX28" s="79"/>
      <c r="FY28" s="81">
        <f t="shared" ref="FY28:FY31" si="18">BH28+BL28+BP28+BX28+DB28+DF28+DJ28+DR28</f>
        <v>513.29999999999995</v>
      </c>
      <c r="FZ28" s="79"/>
      <c r="GA28" s="85">
        <v>3</v>
      </c>
    </row>
    <row r="29" spans="1:183" ht="112.5">
      <c r="A29" s="52">
        <v>17</v>
      </c>
      <c r="B29" s="5" t="s">
        <v>83</v>
      </c>
      <c r="C29" s="5" t="s">
        <v>278</v>
      </c>
      <c r="D29" s="5" t="s">
        <v>970</v>
      </c>
      <c r="E29" s="5">
        <v>1</v>
      </c>
      <c r="F29" s="5" t="s">
        <v>387</v>
      </c>
      <c r="G29" s="5" t="s">
        <v>675</v>
      </c>
      <c r="H29" s="6">
        <v>40578</v>
      </c>
      <c r="I29" s="5">
        <v>4</v>
      </c>
      <c r="J29" s="5">
        <v>0</v>
      </c>
      <c r="K29" s="5">
        <v>0</v>
      </c>
      <c r="L29" s="5">
        <v>100</v>
      </c>
      <c r="M29" s="6">
        <v>40943</v>
      </c>
      <c r="N29" s="33">
        <v>10513.28</v>
      </c>
      <c r="O29" s="34">
        <f t="shared" si="10"/>
        <v>12.405670400000002</v>
      </c>
      <c r="P29" s="8">
        <v>12.405670400000002</v>
      </c>
      <c r="Q29" s="8">
        <v>12.405670400000002</v>
      </c>
      <c r="R29" s="6">
        <v>40602</v>
      </c>
      <c r="S29" s="8">
        <f t="shared" si="0"/>
        <v>1</v>
      </c>
      <c r="T29" s="8">
        <v>0</v>
      </c>
      <c r="U29" s="35">
        <v>12.405670400000002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9">
        <f t="shared" si="1"/>
        <v>1</v>
      </c>
      <c r="AC29" s="13">
        <v>17</v>
      </c>
      <c r="AD29" s="37" t="s">
        <v>1249</v>
      </c>
      <c r="AE29" s="37" t="s">
        <v>568</v>
      </c>
      <c r="AF29" s="3"/>
      <c r="AG29" s="3"/>
      <c r="AH29" s="3"/>
      <c r="AI29" s="3"/>
      <c r="AJ29" s="3"/>
      <c r="AK29" s="3"/>
      <c r="AL29" s="13">
        <v>17</v>
      </c>
      <c r="AM29" s="5" t="s">
        <v>43</v>
      </c>
      <c r="AN29" s="3"/>
      <c r="AO29" s="3"/>
      <c r="AP29" s="3"/>
      <c r="AQ29" s="3"/>
      <c r="AR29" s="39"/>
      <c r="AS29" s="39"/>
      <c r="AT29" s="64" t="s">
        <v>1249</v>
      </c>
      <c r="AU29" s="55" t="s">
        <v>568</v>
      </c>
      <c r="BE29" s="20">
        <v>0</v>
      </c>
      <c r="BF29" s="20">
        <v>1.3</v>
      </c>
      <c r="BG29" s="20">
        <v>0</v>
      </c>
      <c r="BH29" s="20">
        <v>1112.1500000000001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f t="shared" si="2"/>
        <v>0</v>
      </c>
      <c r="CX29" s="20">
        <f t="shared" si="12"/>
        <v>1112.1500000000001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v>0</v>
      </c>
      <c r="EP29" s="30">
        <v>0</v>
      </c>
      <c r="EQ29" s="30">
        <f t="shared" ref="EQ29:ER44" si="19">DA29+DE29+DI29+DM29+DQ29+DU29+DY29+EC29+EG29+EK29+EO29</f>
        <v>0</v>
      </c>
      <c r="ER29" s="30">
        <f t="shared" si="19"/>
        <v>0</v>
      </c>
      <c r="ES29" s="16">
        <f t="shared" si="13"/>
        <v>1112.1500000000001</v>
      </c>
      <c r="ET29" s="17">
        <f t="shared" si="11"/>
        <v>942.50000000000011</v>
      </c>
      <c r="EU29" s="2"/>
      <c r="EV29" s="20">
        <f t="shared" si="14"/>
        <v>0</v>
      </c>
      <c r="EW29" s="20">
        <f t="shared" si="5"/>
        <v>0</v>
      </c>
      <c r="EX29" s="20">
        <f t="shared" si="15"/>
        <v>942.50000000000011</v>
      </c>
      <c r="EY29" s="20">
        <f t="shared" si="7"/>
        <v>0</v>
      </c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79"/>
      <c r="FX29" s="79"/>
      <c r="FY29" s="81">
        <f t="shared" si="18"/>
        <v>1112.1500000000001</v>
      </c>
      <c r="FZ29" s="79"/>
      <c r="GA29" s="85">
        <v>3</v>
      </c>
    </row>
    <row r="30" spans="1:183" ht="144.75" customHeight="1">
      <c r="A30" s="52">
        <v>18</v>
      </c>
      <c r="B30" s="42" t="s">
        <v>83</v>
      </c>
      <c r="C30" s="42" t="s">
        <v>281</v>
      </c>
      <c r="D30" s="42" t="s">
        <v>971</v>
      </c>
      <c r="E30" s="42">
        <v>1</v>
      </c>
      <c r="F30" s="42" t="s">
        <v>390</v>
      </c>
      <c r="G30" s="42" t="s">
        <v>678</v>
      </c>
      <c r="H30" s="43">
        <v>40578</v>
      </c>
      <c r="I30" s="42">
        <v>2</v>
      </c>
      <c r="J30" s="42">
        <v>0</v>
      </c>
      <c r="K30" s="42">
        <v>0</v>
      </c>
      <c r="L30" s="42">
        <v>100</v>
      </c>
      <c r="M30" s="43">
        <v>40943</v>
      </c>
      <c r="N30" s="44">
        <v>5256.64</v>
      </c>
      <c r="O30" s="45">
        <f t="shared" si="10"/>
        <v>6.2028352000000009</v>
      </c>
      <c r="P30" s="46">
        <v>6.2028352000000009</v>
      </c>
      <c r="Q30" s="46">
        <v>6.2028352000000009</v>
      </c>
      <c r="R30" s="43">
        <v>40602</v>
      </c>
      <c r="S30" s="46">
        <f t="shared" si="0"/>
        <v>1</v>
      </c>
      <c r="T30" s="46">
        <v>0</v>
      </c>
      <c r="U30" s="47">
        <v>6.2028352000000009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8">
        <f t="shared" si="1"/>
        <v>1</v>
      </c>
      <c r="AC30" s="41">
        <v>18</v>
      </c>
      <c r="AD30" s="49" t="s">
        <v>1250</v>
      </c>
      <c r="AE30" s="49" t="s">
        <v>568</v>
      </c>
      <c r="AF30" s="50"/>
      <c r="AG30" s="50"/>
      <c r="AH30" s="50"/>
      <c r="AI30" s="50"/>
      <c r="AJ30" s="50"/>
      <c r="AK30" s="50"/>
      <c r="AL30" s="41">
        <v>18</v>
      </c>
      <c r="AM30" s="42" t="s">
        <v>43</v>
      </c>
      <c r="AN30" s="50"/>
      <c r="AO30" s="50"/>
      <c r="AP30" s="50"/>
      <c r="AQ30" s="50"/>
      <c r="AR30" s="39"/>
      <c r="AS30" s="39"/>
      <c r="AT30" s="64" t="s">
        <v>1250</v>
      </c>
      <c r="AU30" s="55" t="s">
        <v>568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f t="shared" si="2"/>
        <v>0</v>
      </c>
      <c r="CX30" s="20">
        <f t="shared" si="12"/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f t="shared" si="19"/>
        <v>0</v>
      </c>
      <c r="ER30" s="30">
        <f t="shared" si="19"/>
        <v>0</v>
      </c>
      <c r="ES30" s="16">
        <f t="shared" si="13"/>
        <v>0</v>
      </c>
      <c r="ET30" s="17">
        <f t="shared" si="11"/>
        <v>0</v>
      </c>
      <c r="EU30" s="2"/>
      <c r="EV30" s="20">
        <f t="shared" si="14"/>
        <v>0</v>
      </c>
      <c r="EW30" s="20">
        <f t="shared" si="5"/>
        <v>0</v>
      </c>
      <c r="EX30" s="20">
        <f t="shared" si="15"/>
        <v>0</v>
      </c>
      <c r="EY30" s="20">
        <f t="shared" si="7"/>
        <v>0</v>
      </c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79"/>
      <c r="FX30" s="79"/>
      <c r="FY30" s="81">
        <f t="shared" si="18"/>
        <v>0</v>
      </c>
      <c r="FZ30" s="79"/>
      <c r="GA30" s="85">
        <v>3</v>
      </c>
    </row>
    <row r="31" spans="1:183" ht="125.25" customHeight="1">
      <c r="A31" s="52">
        <v>19</v>
      </c>
      <c r="B31" s="42" t="s">
        <v>83</v>
      </c>
      <c r="C31" s="42" t="s">
        <v>281</v>
      </c>
      <c r="D31" s="42" t="s">
        <v>971</v>
      </c>
      <c r="E31" s="42">
        <v>1</v>
      </c>
      <c r="F31" s="42" t="s">
        <v>391</v>
      </c>
      <c r="G31" s="42" t="s">
        <v>679</v>
      </c>
      <c r="H31" s="43">
        <v>40578</v>
      </c>
      <c r="I31" s="42">
        <v>2</v>
      </c>
      <c r="J31" s="42">
        <v>0</v>
      </c>
      <c r="K31" s="42">
        <v>0</v>
      </c>
      <c r="L31" s="42">
        <v>100</v>
      </c>
      <c r="M31" s="43">
        <v>40943</v>
      </c>
      <c r="N31" s="44">
        <v>5256.64</v>
      </c>
      <c r="O31" s="45">
        <f t="shared" si="10"/>
        <v>6.2028352000000009</v>
      </c>
      <c r="P31" s="46">
        <v>6.2028352000000009</v>
      </c>
      <c r="Q31" s="46">
        <v>6.2028352000000009</v>
      </c>
      <c r="R31" s="43">
        <v>40602</v>
      </c>
      <c r="S31" s="46">
        <f t="shared" si="0"/>
        <v>1</v>
      </c>
      <c r="T31" s="46">
        <v>0</v>
      </c>
      <c r="U31" s="47">
        <v>6.2028352000000009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8">
        <f t="shared" si="1"/>
        <v>1</v>
      </c>
      <c r="AC31" s="41">
        <v>19</v>
      </c>
      <c r="AD31" s="49" t="s">
        <v>1251</v>
      </c>
      <c r="AE31" s="49" t="s">
        <v>568</v>
      </c>
      <c r="AF31" s="50"/>
      <c r="AG31" s="50"/>
      <c r="AH31" s="50"/>
      <c r="AI31" s="50"/>
      <c r="AJ31" s="50"/>
      <c r="AK31" s="50"/>
      <c r="AL31" s="41">
        <v>19</v>
      </c>
      <c r="AM31" s="42" t="s">
        <v>43</v>
      </c>
      <c r="AN31" s="50"/>
      <c r="AO31" s="50"/>
      <c r="AP31" s="50"/>
      <c r="AQ31" s="50"/>
      <c r="AR31" s="39"/>
      <c r="AS31" s="39"/>
      <c r="AT31" s="64" t="s">
        <v>1251</v>
      </c>
      <c r="AU31" s="55" t="s">
        <v>568</v>
      </c>
      <c r="BE31" s="20">
        <v>0</v>
      </c>
      <c r="BF31" s="20">
        <v>2.2999999999999998</v>
      </c>
      <c r="BG31" s="20">
        <v>0</v>
      </c>
      <c r="BH31" s="20">
        <v>1967.6499999999996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f t="shared" si="2"/>
        <v>0</v>
      </c>
      <c r="CX31" s="20">
        <f t="shared" si="12"/>
        <v>1967.6499999999996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f t="shared" si="19"/>
        <v>0</v>
      </c>
      <c r="ER31" s="30">
        <f t="shared" si="19"/>
        <v>0</v>
      </c>
      <c r="ES31" s="16">
        <f t="shared" si="13"/>
        <v>1967.6499999999996</v>
      </c>
      <c r="ET31" s="17">
        <f t="shared" si="11"/>
        <v>1667.4999999999998</v>
      </c>
      <c r="EU31" s="2"/>
      <c r="EV31" s="20">
        <f t="shared" si="14"/>
        <v>0</v>
      </c>
      <c r="EW31" s="20">
        <f t="shared" si="5"/>
        <v>0</v>
      </c>
      <c r="EX31" s="20">
        <f t="shared" si="15"/>
        <v>1667.4999999999998</v>
      </c>
      <c r="EY31" s="20">
        <f t="shared" si="7"/>
        <v>0</v>
      </c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79"/>
      <c r="FX31" s="79"/>
      <c r="FY31" s="81">
        <f t="shared" si="18"/>
        <v>1967.6499999999996</v>
      </c>
      <c r="FZ31" s="79"/>
      <c r="GA31" s="85">
        <v>3</v>
      </c>
    </row>
    <row r="32" spans="1:183" ht="393.75">
      <c r="A32" s="53">
        <v>20</v>
      </c>
      <c r="B32" s="5" t="s">
        <v>85</v>
      </c>
      <c r="C32" s="5" t="s">
        <v>284</v>
      </c>
      <c r="D32" s="5" t="s">
        <v>972</v>
      </c>
      <c r="E32" s="5">
        <v>1</v>
      </c>
      <c r="F32" s="5" t="s">
        <v>399</v>
      </c>
      <c r="G32" s="5" t="s">
        <v>687</v>
      </c>
      <c r="H32" s="6">
        <v>40589</v>
      </c>
      <c r="I32" s="5">
        <v>360</v>
      </c>
      <c r="J32" s="5">
        <v>0</v>
      </c>
      <c r="K32" s="5">
        <v>100</v>
      </c>
      <c r="L32" s="5">
        <v>0</v>
      </c>
      <c r="M32" s="6">
        <v>40954</v>
      </c>
      <c r="N32" s="33">
        <v>946195.2</v>
      </c>
      <c r="O32" s="34">
        <f t="shared" si="10"/>
        <v>1116.5103359999998</v>
      </c>
      <c r="P32" s="8">
        <v>1116.5103359999998</v>
      </c>
      <c r="Q32" s="8">
        <v>1116.5103359999998</v>
      </c>
      <c r="R32" s="6">
        <v>40602</v>
      </c>
      <c r="S32" s="8">
        <f t="shared" si="0"/>
        <v>1</v>
      </c>
      <c r="T32" s="8">
        <v>0</v>
      </c>
      <c r="U32" s="35">
        <v>1116.5103359999998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9">
        <f t="shared" si="1"/>
        <v>1</v>
      </c>
      <c r="AC32" s="13">
        <v>20</v>
      </c>
      <c r="AD32" s="37" t="s">
        <v>1252</v>
      </c>
      <c r="AE32" s="37" t="s">
        <v>1481</v>
      </c>
      <c r="AF32" s="3"/>
      <c r="AG32" s="3"/>
      <c r="AH32" s="3"/>
      <c r="AI32" s="3"/>
      <c r="AJ32" s="3"/>
      <c r="AK32" s="3"/>
      <c r="AL32" s="13">
        <v>20</v>
      </c>
      <c r="AM32" s="5" t="s">
        <v>43</v>
      </c>
      <c r="AN32" s="3"/>
      <c r="AO32" s="3"/>
      <c r="AP32" s="3"/>
      <c r="AQ32" s="3"/>
      <c r="AR32" s="39"/>
      <c r="AS32" s="39"/>
      <c r="AT32" s="64" t="s">
        <v>1252</v>
      </c>
      <c r="AU32" s="55" t="s">
        <v>1481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>
        <f t="shared" si="2"/>
        <v>0</v>
      </c>
      <c r="CX32" s="20">
        <f t="shared" si="12"/>
        <v>0</v>
      </c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>
        <f t="shared" si="19"/>
        <v>0</v>
      </c>
      <c r="ER32" s="30">
        <f t="shared" si="19"/>
        <v>0</v>
      </c>
      <c r="ES32" s="16">
        <v>8319</v>
      </c>
      <c r="ET32" s="17">
        <f t="shared" si="11"/>
        <v>7050</v>
      </c>
      <c r="EU32" s="2"/>
      <c r="EV32" s="20">
        <v>2800</v>
      </c>
      <c r="EW32" s="20">
        <f t="shared" si="5"/>
        <v>0</v>
      </c>
      <c r="EX32" s="20">
        <v>4250</v>
      </c>
      <c r="EY32" s="20">
        <f t="shared" si="7"/>
        <v>0</v>
      </c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79"/>
      <c r="FX32" s="79"/>
      <c r="FY32" s="83"/>
      <c r="FZ32" s="81">
        <f>EX32*1.18</f>
        <v>5015</v>
      </c>
      <c r="GA32" s="85">
        <v>4</v>
      </c>
    </row>
    <row r="33" spans="1:183" ht="409.5">
      <c r="A33" s="53">
        <v>21</v>
      </c>
      <c r="B33" s="5" t="s">
        <v>85</v>
      </c>
      <c r="C33" s="5" t="s">
        <v>282</v>
      </c>
      <c r="D33" s="5" t="s">
        <v>973</v>
      </c>
      <c r="E33" s="5">
        <v>1</v>
      </c>
      <c r="F33" s="5" t="s">
        <v>395</v>
      </c>
      <c r="G33" s="5" t="s">
        <v>683</v>
      </c>
      <c r="H33" s="6">
        <v>40589</v>
      </c>
      <c r="I33" s="5">
        <v>360</v>
      </c>
      <c r="J33" s="5">
        <v>0</v>
      </c>
      <c r="K33" s="5">
        <v>100</v>
      </c>
      <c r="L33" s="5">
        <v>0</v>
      </c>
      <c r="M33" s="6">
        <v>40954</v>
      </c>
      <c r="N33" s="33">
        <v>946195.2</v>
      </c>
      <c r="O33" s="34">
        <f t="shared" si="10"/>
        <v>1116.5103359999998</v>
      </c>
      <c r="P33" s="8">
        <v>1116.5103359999998</v>
      </c>
      <c r="Q33" s="8">
        <v>1116.5103359999998</v>
      </c>
      <c r="R33" s="6">
        <v>40602</v>
      </c>
      <c r="S33" s="8">
        <f t="shared" si="0"/>
        <v>1</v>
      </c>
      <c r="T33" s="8">
        <v>0</v>
      </c>
      <c r="U33" s="35">
        <v>1116.5103359999998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9">
        <f t="shared" si="1"/>
        <v>1</v>
      </c>
      <c r="AC33" s="13">
        <v>21</v>
      </c>
      <c r="AD33" s="37" t="s">
        <v>1253</v>
      </c>
      <c r="AE33" s="37" t="s">
        <v>1482</v>
      </c>
      <c r="AF33" s="3"/>
      <c r="AG33" s="3"/>
      <c r="AH33" s="3"/>
      <c r="AI33" s="3"/>
      <c r="AJ33" s="3"/>
      <c r="AK33" s="3"/>
      <c r="AL33" s="13">
        <v>21</v>
      </c>
      <c r="AM33" s="5" t="s">
        <v>43</v>
      </c>
      <c r="AN33" s="3"/>
      <c r="AO33" s="3"/>
      <c r="AP33" s="3"/>
      <c r="AQ33" s="3"/>
      <c r="AR33" s="39"/>
      <c r="AS33" s="39"/>
      <c r="AT33" s="64" t="s">
        <v>1253</v>
      </c>
      <c r="AU33" s="55" t="s">
        <v>1482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>
        <f t="shared" si="2"/>
        <v>0</v>
      </c>
      <c r="CX33" s="20">
        <f t="shared" si="12"/>
        <v>0</v>
      </c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>
        <f t="shared" si="19"/>
        <v>0</v>
      </c>
      <c r="ER33" s="30">
        <f t="shared" si="19"/>
        <v>0</v>
      </c>
      <c r="ES33" s="16">
        <v>8090.1</v>
      </c>
      <c r="ET33" s="17">
        <f t="shared" si="11"/>
        <v>6856.016949152543</v>
      </c>
      <c r="EU33" s="2"/>
      <c r="EV33" s="20">
        <v>3800</v>
      </c>
      <c r="EW33" s="20">
        <f t="shared" si="5"/>
        <v>0</v>
      </c>
      <c r="EX33" s="20">
        <v>3056</v>
      </c>
      <c r="EY33" s="20">
        <f t="shared" si="7"/>
        <v>0</v>
      </c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79"/>
      <c r="FX33" s="81">
        <f>EX33*1.18</f>
        <v>3606.08</v>
      </c>
      <c r="FY33" s="83"/>
      <c r="FZ33" s="79"/>
      <c r="GA33" s="85">
        <v>2</v>
      </c>
    </row>
    <row r="34" spans="1:183" ht="375">
      <c r="A34" s="53">
        <v>22</v>
      </c>
      <c r="B34" s="5" t="s">
        <v>85</v>
      </c>
      <c r="C34" s="5" t="s">
        <v>283</v>
      </c>
      <c r="D34" s="5" t="s">
        <v>974</v>
      </c>
      <c r="E34" s="5">
        <v>1</v>
      </c>
      <c r="F34" s="5" t="s">
        <v>403</v>
      </c>
      <c r="G34" s="5" t="s">
        <v>691</v>
      </c>
      <c r="H34" s="6">
        <v>40589</v>
      </c>
      <c r="I34" s="5">
        <v>560</v>
      </c>
      <c r="J34" s="5">
        <v>100</v>
      </c>
      <c r="K34" s="5">
        <v>0</v>
      </c>
      <c r="L34" s="5">
        <v>0</v>
      </c>
      <c r="M34" s="6">
        <v>40954</v>
      </c>
      <c r="N34" s="33">
        <v>1471859.2</v>
      </c>
      <c r="O34" s="34">
        <f t="shared" si="10"/>
        <v>1736.793856</v>
      </c>
      <c r="P34" s="8">
        <v>1736.793856</v>
      </c>
      <c r="Q34" s="8">
        <v>1736.793856</v>
      </c>
      <c r="R34" s="6">
        <v>40602</v>
      </c>
      <c r="S34" s="8">
        <f t="shared" si="0"/>
        <v>1</v>
      </c>
      <c r="T34" s="8">
        <v>0</v>
      </c>
      <c r="U34" s="35">
        <v>1736.793856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9">
        <f t="shared" si="1"/>
        <v>1</v>
      </c>
      <c r="AC34" s="13">
        <v>22</v>
      </c>
      <c r="AD34" s="37" t="s">
        <v>1254</v>
      </c>
      <c r="AE34" s="37" t="s">
        <v>1483</v>
      </c>
      <c r="AF34" s="3"/>
      <c r="AG34" s="3"/>
      <c r="AH34" s="3"/>
      <c r="AI34" s="3"/>
      <c r="AJ34" s="3"/>
      <c r="AK34" s="3"/>
      <c r="AL34" s="13">
        <v>22</v>
      </c>
      <c r="AM34" s="5" t="s">
        <v>43</v>
      </c>
      <c r="AN34" s="3"/>
      <c r="AO34" s="3"/>
      <c r="AP34" s="3"/>
      <c r="AQ34" s="3"/>
      <c r="AR34" s="39"/>
      <c r="AS34" s="39"/>
      <c r="AT34" s="64" t="s">
        <v>1254</v>
      </c>
      <c r="AU34" s="55" t="s">
        <v>1483</v>
      </c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>
        <f t="shared" si="2"/>
        <v>0</v>
      </c>
      <c r="CX34" s="20">
        <f t="shared" si="12"/>
        <v>0</v>
      </c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>
        <f t="shared" si="19"/>
        <v>0</v>
      </c>
      <c r="ER34" s="30">
        <f t="shared" si="19"/>
        <v>0</v>
      </c>
      <c r="ES34" s="16">
        <v>14583.62</v>
      </c>
      <c r="ET34" s="17">
        <f t="shared" si="11"/>
        <v>12359.000000000002</v>
      </c>
      <c r="EU34" s="2"/>
      <c r="EV34" s="20">
        <v>3273</v>
      </c>
      <c r="EW34" s="20">
        <f t="shared" si="5"/>
        <v>0</v>
      </c>
      <c r="EX34" s="20">
        <v>9086</v>
      </c>
      <c r="EY34" s="20">
        <f t="shared" si="7"/>
        <v>0</v>
      </c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79"/>
      <c r="FX34" s="79"/>
      <c r="FY34" s="83"/>
      <c r="FZ34" s="81">
        <f>EX34*1.18</f>
        <v>10721.48</v>
      </c>
      <c r="GA34" s="85">
        <v>4</v>
      </c>
    </row>
    <row r="35" spans="1:183" ht="375">
      <c r="A35" s="53">
        <v>23</v>
      </c>
      <c r="B35" s="5" t="s">
        <v>85</v>
      </c>
      <c r="C35" s="5" t="s">
        <v>282</v>
      </c>
      <c r="D35" s="5" t="s">
        <v>975</v>
      </c>
      <c r="E35" s="5">
        <v>1</v>
      </c>
      <c r="F35" s="5" t="s">
        <v>392</v>
      </c>
      <c r="G35" s="5" t="s">
        <v>680</v>
      </c>
      <c r="H35" s="6">
        <v>40589</v>
      </c>
      <c r="I35" s="5">
        <v>360</v>
      </c>
      <c r="J35" s="5">
        <v>0</v>
      </c>
      <c r="K35" s="5">
        <v>100</v>
      </c>
      <c r="L35" s="5">
        <v>0</v>
      </c>
      <c r="M35" s="6">
        <v>40954</v>
      </c>
      <c r="N35" s="33">
        <v>946195.2</v>
      </c>
      <c r="O35" s="34">
        <f t="shared" si="10"/>
        <v>1116.5103359999998</v>
      </c>
      <c r="P35" s="8">
        <v>1116.5103359999998</v>
      </c>
      <c r="Q35" s="8">
        <v>1116.5103359999998</v>
      </c>
      <c r="R35" s="6">
        <v>40602</v>
      </c>
      <c r="S35" s="8">
        <f t="shared" si="0"/>
        <v>1</v>
      </c>
      <c r="T35" s="8">
        <v>0</v>
      </c>
      <c r="U35" s="35">
        <v>1116.5103359999998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9">
        <f t="shared" si="1"/>
        <v>1</v>
      </c>
      <c r="AC35" s="13">
        <v>23</v>
      </c>
      <c r="AD35" s="37" t="s">
        <v>1255</v>
      </c>
      <c r="AE35" s="37" t="s">
        <v>1484</v>
      </c>
      <c r="AF35" s="3"/>
      <c r="AG35" s="3"/>
      <c r="AH35" s="3"/>
      <c r="AI35" s="3"/>
      <c r="AJ35" s="3"/>
      <c r="AK35" s="3"/>
      <c r="AL35" s="13">
        <v>23</v>
      </c>
      <c r="AM35" s="5" t="s">
        <v>43</v>
      </c>
      <c r="AN35" s="3"/>
      <c r="AO35" s="3"/>
      <c r="AP35" s="3"/>
      <c r="AQ35" s="3"/>
      <c r="AR35" s="39"/>
      <c r="AS35" s="39"/>
      <c r="AT35" s="64" t="s">
        <v>1255</v>
      </c>
      <c r="AU35" s="55" t="s">
        <v>1484</v>
      </c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>
        <f t="shared" si="2"/>
        <v>0</v>
      </c>
      <c r="CX35" s="20">
        <f t="shared" si="12"/>
        <v>0</v>
      </c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>
        <f t="shared" si="19"/>
        <v>0</v>
      </c>
      <c r="ER35" s="30">
        <f t="shared" si="19"/>
        <v>0</v>
      </c>
      <c r="ES35" s="16">
        <v>9174.5</v>
      </c>
      <c r="ET35" s="17">
        <f t="shared" si="11"/>
        <v>7775</v>
      </c>
      <c r="EU35" s="2"/>
      <c r="EV35" s="20">
        <f t="shared" si="14"/>
        <v>0</v>
      </c>
      <c r="EW35" s="20">
        <f t="shared" si="5"/>
        <v>0</v>
      </c>
      <c r="EX35" s="20">
        <f t="shared" si="15"/>
        <v>0</v>
      </c>
      <c r="EY35" s="20">
        <f t="shared" si="7"/>
        <v>0</v>
      </c>
      <c r="EZ35" s="5">
        <v>7775</v>
      </c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79"/>
      <c r="FX35" s="79"/>
      <c r="FY35" s="83"/>
      <c r="FZ35" s="81">
        <f>EX35*1.18</f>
        <v>0</v>
      </c>
      <c r="GA35" s="85">
        <v>4</v>
      </c>
    </row>
    <row r="36" spans="1:183" ht="267.75" customHeight="1">
      <c r="A36" s="53">
        <v>24</v>
      </c>
      <c r="B36" s="42" t="s">
        <v>85</v>
      </c>
      <c r="C36" s="42" t="s">
        <v>283</v>
      </c>
      <c r="D36" s="42" t="s">
        <v>976</v>
      </c>
      <c r="E36" s="42">
        <v>1</v>
      </c>
      <c r="F36" s="42" t="s">
        <v>393</v>
      </c>
      <c r="G36" s="42" t="s">
        <v>681</v>
      </c>
      <c r="H36" s="43">
        <v>40589</v>
      </c>
      <c r="I36" s="42">
        <v>560</v>
      </c>
      <c r="J36" s="42">
        <v>100</v>
      </c>
      <c r="K36" s="42">
        <v>0</v>
      </c>
      <c r="L36" s="42">
        <v>0</v>
      </c>
      <c r="M36" s="43">
        <v>40954</v>
      </c>
      <c r="N36" s="44">
        <v>1471859.2</v>
      </c>
      <c r="O36" s="45">
        <f t="shared" si="10"/>
        <v>1736.793856</v>
      </c>
      <c r="P36" s="46">
        <v>1736.793856</v>
      </c>
      <c r="Q36" s="46">
        <v>1736.793856</v>
      </c>
      <c r="R36" s="43">
        <v>40602</v>
      </c>
      <c r="S36" s="46">
        <f t="shared" si="0"/>
        <v>1</v>
      </c>
      <c r="T36" s="46">
        <v>0</v>
      </c>
      <c r="U36" s="47">
        <v>1736.793856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8">
        <f t="shared" si="1"/>
        <v>1</v>
      </c>
      <c r="AC36" s="41">
        <v>24</v>
      </c>
      <c r="AD36" s="49" t="s">
        <v>1256</v>
      </c>
      <c r="AE36" s="49" t="s">
        <v>1485</v>
      </c>
      <c r="AF36" s="50"/>
      <c r="AG36" s="50"/>
      <c r="AH36" s="50"/>
      <c r="AI36" s="50"/>
      <c r="AJ36" s="50"/>
      <c r="AK36" s="50"/>
      <c r="AL36" s="41">
        <v>24</v>
      </c>
      <c r="AM36" s="42" t="s">
        <v>43</v>
      </c>
      <c r="AN36" s="50"/>
      <c r="AO36" s="50"/>
      <c r="AP36" s="50"/>
      <c r="AQ36" s="50"/>
      <c r="AR36" s="39"/>
      <c r="AS36" s="39"/>
      <c r="AT36" s="64" t="s">
        <v>1256</v>
      </c>
      <c r="AU36" s="55" t="s">
        <v>1485</v>
      </c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>
        <f t="shared" si="2"/>
        <v>0</v>
      </c>
      <c r="CX36" s="20">
        <f t="shared" si="12"/>
        <v>0</v>
      </c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>
        <f t="shared" si="19"/>
        <v>0</v>
      </c>
      <c r="ER36" s="30">
        <f t="shared" si="19"/>
        <v>0</v>
      </c>
      <c r="ES36" s="16">
        <v>70671.851999999999</v>
      </c>
      <c r="ET36" s="17">
        <f t="shared" si="11"/>
        <v>59891.4</v>
      </c>
      <c r="EU36" s="2"/>
      <c r="EV36" s="20">
        <f t="shared" si="14"/>
        <v>0</v>
      </c>
      <c r="EW36" s="20">
        <f t="shared" si="5"/>
        <v>0</v>
      </c>
      <c r="EX36" s="20">
        <v>35516</v>
      </c>
      <c r="EY36" s="20">
        <f t="shared" si="7"/>
        <v>0</v>
      </c>
      <c r="EZ36" s="5">
        <v>40975.4</v>
      </c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79"/>
      <c r="FX36" s="81">
        <f>EX36*1.18</f>
        <v>41908.879999999997</v>
      </c>
      <c r="FY36" s="83"/>
      <c r="FZ36" s="79"/>
      <c r="GA36" s="85">
        <v>2</v>
      </c>
    </row>
    <row r="37" spans="1:183" ht="261" customHeight="1">
      <c r="A37" s="53">
        <v>25</v>
      </c>
      <c r="B37" s="42" t="s">
        <v>85</v>
      </c>
      <c r="C37" s="42" t="s">
        <v>284</v>
      </c>
      <c r="D37" s="42" t="s">
        <v>976</v>
      </c>
      <c r="E37" s="42">
        <v>1</v>
      </c>
      <c r="F37" s="42" t="s">
        <v>400</v>
      </c>
      <c r="G37" s="42" t="s">
        <v>688</v>
      </c>
      <c r="H37" s="43">
        <v>40589</v>
      </c>
      <c r="I37" s="42">
        <v>360</v>
      </c>
      <c r="J37" s="42">
        <v>0</v>
      </c>
      <c r="K37" s="42">
        <v>100</v>
      </c>
      <c r="L37" s="42">
        <v>0</v>
      </c>
      <c r="M37" s="43">
        <v>40954</v>
      </c>
      <c r="N37" s="44">
        <v>946195.2</v>
      </c>
      <c r="O37" s="45">
        <f t="shared" si="10"/>
        <v>1116.5103359999998</v>
      </c>
      <c r="P37" s="46">
        <v>1116.5103359999998</v>
      </c>
      <c r="Q37" s="46">
        <v>1116.5103359999998</v>
      </c>
      <c r="R37" s="43">
        <v>40602</v>
      </c>
      <c r="S37" s="46">
        <f t="shared" si="0"/>
        <v>1</v>
      </c>
      <c r="T37" s="46">
        <v>0</v>
      </c>
      <c r="U37" s="47">
        <v>1116.5103359999998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8">
        <f t="shared" si="1"/>
        <v>1</v>
      </c>
      <c r="AC37" s="41">
        <v>25</v>
      </c>
      <c r="AD37" s="49" t="s">
        <v>1257</v>
      </c>
      <c r="AE37" s="49" t="s">
        <v>1486</v>
      </c>
      <c r="AF37" s="50"/>
      <c r="AG37" s="50"/>
      <c r="AH37" s="50"/>
      <c r="AI37" s="50"/>
      <c r="AJ37" s="50"/>
      <c r="AK37" s="50"/>
      <c r="AL37" s="41">
        <v>25</v>
      </c>
      <c r="AM37" s="42" t="s">
        <v>43</v>
      </c>
      <c r="AN37" s="50"/>
      <c r="AO37" s="50"/>
      <c r="AP37" s="50"/>
      <c r="AQ37" s="50"/>
      <c r="AR37" s="39"/>
      <c r="AS37" s="39"/>
      <c r="AT37" s="64" t="s">
        <v>1257</v>
      </c>
      <c r="AU37" s="55" t="s">
        <v>1486</v>
      </c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>
        <f t="shared" si="2"/>
        <v>0</v>
      </c>
      <c r="CX37" s="20">
        <f t="shared" si="12"/>
        <v>0</v>
      </c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>
        <f t="shared" si="19"/>
        <v>0</v>
      </c>
      <c r="ER37" s="30">
        <f t="shared" si="19"/>
        <v>0</v>
      </c>
      <c r="ES37" s="16">
        <v>8909</v>
      </c>
      <c r="ET37" s="17">
        <f t="shared" si="11"/>
        <v>7550</v>
      </c>
      <c r="EU37" s="2"/>
      <c r="EV37" s="20">
        <f t="shared" si="14"/>
        <v>0</v>
      </c>
      <c r="EW37" s="20">
        <f t="shared" si="5"/>
        <v>0</v>
      </c>
      <c r="EX37" s="20">
        <f t="shared" si="15"/>
        <v>0</v>
      </c>
      <c r="EY37" s="20">
        <f t="shared" si="7"/>
        <v>0</v>
      </c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79"/>
      <c r="FX37" s="79"/>
      <c r="FY37" s="83"/>
      <c r="FZ37" s="81">
        <f>EX37*1.18</f>
        <v>0</v>
      </c>
      <c r="GA37" s="85">
        <v>4</v>
      </c>
    </row>
    <row r="38" spans="1:183" ht="252.75" customHeight="1">
      <c r="A38" s="53">
        <v>26</v>
      </c>
      <c r="B38" s="42" t="s">
        <v>85</v>
      </c>
      <c r="C38" s="42" t="s">
        <v>282</v>
      </c>
      <c r="D38" s="42" t="s">
        <v>976</v>
      </c>
      <c r="E38" s="42">
        <v>1</v>
      </c>
      <c r="F38" s="42" t="s">
        <v>396</v>
      </c>
      <c r="G38" s="42" t="s">
        <v>684</v>
      </c>
      <c r="H38" s="43">
        <v>40589</v>
      </c>
      <c r="I38" s="42">
        <v>360</v>
      </c>
      <c r="J38" s="42">
        <v>0</v>
      </c>
      <c r="K38" s="42">
        <v>100</v>
      </c>
      <c r="L38" s="42">
        <v>0</v>
      </c>
      <c r="M38" s="43">
        <v>40954</v>
      </c>
      <c r="N38" s="44">
        <v>946195.2</v>
      </c>
      <c r="O38" s="45">
        <f t="shared" si="10"/>
        <v>1116.5103359999998</v>
      </c>
      <c r="P38" s="46">
        <v>1116.5103359999998</v>
      </c>
      <c r="Q38" s="46">
        <v>1116.5103359999998</v>
      </c>
      <c r="R38" s="43">
        <v>40602</v>
      </c>
      <c r="S38" s="46">
        <f t="shared" si="0"/>
        <v>1</v>
      </c>
      <c r="T38" s="46">
        <v>0</v>
      </c>
      <c r="U38" s="47">
        <v>1116.5103359999998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8">
        <f t="shared" si="1"/>
        <v>1</v>
      </c>
      <c r="AC38" s="41">
        <v>26</v>
      </c>
      <c r="AD38" s="49" t="s">
        <v>1258</v>
      </c>
      <c r="AE38" s="49" t="s">
        <v>1487</v>
      </c>
      <c r="AF38" s="50"/>
      <c r="AG38" s="50"/>
      <c r="AH38" s="50"/>
      <c r="AI38" s="50"/>
      <c r="AJ38" s="50"/>
      <c r="AK38" s="50"/>
      <c r="AL38" s="41">
        <v>26</v>
      </c>
      <c r="AM38" s="42" t="s">
        <v>43</v>
      </c>
      <c r="AN38" s="50"/>
      <c r="AO38" s="50"/>
      <c r="AP38" s="50"/>
      <c r="AQ38" s="50"/>
      <c r="AR38" s="39"/>
      <c r="AS38" s="39"/>
      <c r="AT38" s="64" t="s">
        <v>1258</v>
      </c>
      <c r="AU38" s="55" t="s">
        <v>1487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>
        <f t="shared" si="2"/>
        <v>0</v>
      </c>
      <c r="CX38" s="20">
        <f t="shared" si="12"/>
        <v>0</v>
      </c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>
        <f t="shared" si="19"/>
        <v>0</v>
      </c>
      <c r="ER38" s="30">
        <f t="shared" si="19"/>
        <v>0</v>
      </c>
      <c r="ES38" s="16">
        <v>10679</v>
      </c>
      <c r="ET38" s="17">
        <f t="shared" si="11"/>
        <v>9050</v>
      </c>
      <c r="EU38" s="2"/>
      <c r="EV38" s="20">
        <f t="shared" si="14"/>
        <v>0</v>
      </c>
      <c r="EW38" s="20">
        <f t="shared" si="5"/>
        <v>0</v>
      </c>
      <c r="EX38" s="20">
        <f t="shared" si="15"/>
        <v>0</v>
      </c>
      <c r="EY38" s="20">
        <f t="shared" si="7"/>
        <v>0</v>
      </c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79"/>
      <c r="FX38" s="79"/>
      <c r="FY38" s="83"/>
      <c r="FZ38" s="81">
        <f>EX38*1.18</f>
        <v>0</v>
      </c>
      <c r="GA38" s="85">
        <v>4</v>
      </c>
    </row>
    <row r="39" spans="1:183" ht="332.25" customHeight="1">
      <c r="A39" s="53">
        <v>27</v>
      </c>
      <c r="B39" s="5" t="s">
        <v>85</v>
      </c>
      <c r="C39" s="5" t="s">
        <v>284</v>
      </c>
      <c r="D39" s="5" t="s">
        <v>977</v>
      </c>
      <c r="E39" s="5">
        <v>1</v>
      </c>
      <c r="F39" s="5" t="s">
        <v>397</v>
      </c>
      <c r="G39" s="5" t="s">
        <v>685</v>
      </c>
      <c r="H39" s="6">
        <v>40589</v>
      </c>
      <c r="I39" s="5">
        <v>360</v>
      </c>
      <c r="J39" s="5">
        <v>0</v>
      </c>
      <c r="K39" s="5">
        <v>100</v>
      </c>
      <c r="L39" s="5">
        <v>0</v>
      </c>
      <c r="M39" s="6">
        <v>40954</v>
      </c>
      <c r="N39" s="33">
        <v>946195.2</v>
      </c>
      <c r="O39" s="34">
        <f t="shared" si="10"/>
        <v>1116.5103359999998</v>
      </c>
      <c r="P39" s="8">
        <v>1116.5103359999998</v>
      </c>
      <c r="Q39" s="8">
        <v>1116.5103359999998</v>
      </c>
      <c r="R39" s="6">
        <v>40602</v>
      </c>
      <c r="S39" s="8">
        <f t="shared" si="0"/>
        <v>1</v>
      </c>
      <c r="T39" s="8">
        <v>0</v>
      </c>
      <c r="U39" s="35">
        <v>1116.5103359999998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9">
        <f t="shared" si="1"/>
        <v>1</v>
      </c>
      <c r="AC39" s="13">
        <v>27</v>
      </c>
      <c r="AD39" s="37" t="s">
        <v>1259</v>
      </c>
      <c r="AE39" s="37" t="s">
        <v>1488</v>
      </c>
      <c r="AF39" s="3"/>
      <c r="AG39" s="3"/>
      <c r="AH39" s="3"/>
      <c r="AI39" s="3"/>
      <c r="AJ39" s="3"/>
      <c r="AK39" s="3"/>
      <c r="AL39" s="13">
        <v>27</v>
      </c>
      <c r="AM39" s="5" t="s">
        <v>43</v>
      </c>
      <c r="AN39" s="3"/>
      <c r="AO39" s="3"/>
      <c r="AP39" s="3"/>
      <c r="AQ39" s="3"/>
      <c r="AR39" s="39"/>
      <c r="AS39" s="39"/>
      <c r="AT39" s="64" t="s">
        <v>1259</v>
      </c>
      <c r="AU39" s="55" t="s">
        <v>1488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>
        <f t="shared" si="2"/>
        <v>0</v>
      </c>
      <c r="CX39" s="20">
        <f t="shared" si="12"/>
        <v>0</v>
      </c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>
        <f t="shared" si="19"/>
        <v>0</v>
      </c>
      <c r="ER39" s="30">
        <f t="shared" si="19"/>
        <v>0</v>
      </c>
      <c r="ES39" s="16">
        <v>8090.08</v>
      </c>
      <c r="ET39" s="17">
        <f t="shared" si="11"/>
        <v>6856</v>
      </c>
      <c r="EU39" s="2"/>
      <c r="EV39" s="20">
        <v>3800</v>
      </c>
      <c r="EW39" s="20">
        <f t="shared" si="5"/>
        <v>0</v>
      </c>
      <c r="EX39" s="20">
        <v>3056</v>
      </c>
      <c r="EY39" s="20">
        <f t="shared" si="7"/>
        <v>0</v>
      </c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79"/>
      <c r="FX39" s="79"/>
      <c r="FY39" s="83"/>
      <c r="FZ39" s="81">
        <f>EX39*1.18</f>
        <v>3606.08</v>
      </c>
      <c r="GA39" s="85">
        <v>4</v>
      </c>
    </row>
    <row r="40" spans="1:183" ht="409.5">
      <c r="A40" s="53">
        <v>28</v>
      </c>
      <c r="B40" s="5" t="s">
        <v>85</v>
      </c>
      <c r="C40" s="5" t="s">
        <v>282</v>
      </c>
      <c r="D40" s="5" t="s">
        <v>978</v>
      </c>
      <c r="E40" s="5">
        <v>1</v>
      </c>
      <c r="F40" s="5" t="s">
        <v>402</v>
      </c>
      <c r="G40" s="5" t="s">
        <v>690</v>
      </c>
      <c r="H40" s="6">
        <v>40589</v>
      </c>
      <c r="I40" s="5">
        <v>360</v>
      </c>
      <c r="J40" s="5">
        <v>0</v>
      </c>
      <c r="K40" s="5">
        <v>100</v>
      </c>
      <c r="L40" s="5">
        <v>0</v>
      </c>
      <c r="M40" s="6">
        <v>40954</v>
      </c>
      <c r="N40" s="33">
        <v>946195.2</v>
      </c>
      <c r="O40" s="34">
        <f t="shared" si="10"/>
        <v>1116.5103359999998</v>
      </c>
      <c r="P40" s="8">
        <v>1116.5103359999998</v>
      </c>
      <c r="Q40" s="8">
        <v>1116.5103359999998</v>
      </c>
      <c r="R40" s="6">
        <v>40602</v>
      </c>
      <c r="S40" s="8">
        <f t="shared" si="0"/>
        <v>1</v>
      </c>
      <c r="T40" s="8">
        <v>0</v>
      </c>
      <c r="U40" s="35">
        <v>1116.5103359999998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9">
        <f t="shared" si="1"/>
        <v>1</v>
      </c>
      <c r="AC40" s="13">
        <v>28</v>
      </c>
      <c r="AD40" s="37" t="s">
        <v>1260</v>
      </c>
      <c r="AE40" s="37" t="s">
        <v>1489</v>
      </c>
      <c r="AF40" s="3"/>
      <c r="AG40" s="3"/>
      <c r="AH40" s="3"/>
      <c r="AI40" s="3"/>
      <c r="AJ40" s="3"/>
      <c r="AK40" s="3"/>
      <c r="AL40" s="13">
        <v>28</v>
      </c>
      <c r="AM40" s="5" t="s">
        <v>43</v>
      </c>
      <c r="AN40" s="3"/>
      <c r="AO40" s="3"/>
      <c r="AP40" s="3"/>
      <c r="AQ40" s="3"/>
      <c r="AR40" s="39"/>
      <c r="AS40" s="39"/>
      <c r="AT40" s="64" t="s">
        <v>1260</v>
      </c>
      <c r="AU40" s="55" t="s">
        <v>1489</v>
      </c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>
        <f t="shared" si="2"/>
        <v>0</v>
      </c>
      <c r="CX40" s="20">
        <f t="shared" si="12"/>
        <v>0</v>
      </c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>
        <f t="shared" si="19"/>
        <v>0</v>
      </c>
      <c r="ER40" s="30">
        <f t="shared" si="19"/>
        <v>0</v>
      </c>
      <c r="ES40" s="16">
        <v>6254</v>
      </c>
      <c r="ET40" s="17">
        <f t="shared" si="11"/>
        <v>5300</v>
      </c>
      <c r="EU40" s="2"/>
      <c r="EV40" s="20">
        <f t="shared" si="14"/>
        <v>0</v>
      </c>
      <c r="EW40" s="20">
        <f t="shared" si="5"/>
        <v>0</v>
      </c>
      <c r="EX40" s="20">
        <f t="shared" si="15"/>
        <v>0</v>
      </c>
      <c r="EY40" s="20">
        <f t="shared" si="7"/>
        <v>0</v>
      </c>
      <c r="EZ40" s="5">
        <v>5300</v>
      </c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79"/>
      <c r="FX40" s="79"/>
      <c r="FY40" s="83"/>
      <c r="FZ40" s="81">
        <f>EX40*1.18</f>
        <v>0</v>
      </c>
      <c r="GA40" s="85">
        <v>4</v>
      </c>
    </row>
    <row r="41" spans="1:183" ht="409.5">
      <c r="A41" s="53">
        <v>29</v>
      </c>
      <c r="B41" s="5" t="s">
        <v>85</v>
      </c>
      <c r="C41" s="5" t="s">
        <v>284</v>
      </c>
      <c r="D41" s="5" t="s">
        <v>979</v>
      </c>
      <c r="E41" s="5">
        <v>1</v>
      </c>
      <c r="F41" s="5" t="s">
        <v>401</v>
      </c>
      <c r="G41" s="5" t="s">
        <v>689</v>
      </c>
      <c r="H41" s="6">
        <v>40589</v>
      </c>
      <c r="I41" s="5">
        <v>360</v>
      </c>
      <c r="J41" s="5">
        <v>0</v>
      </c>
      <c r="K41" s="5">
        <v>100</v>
      </c>
      <c r="L41" s="5">
        <v>0</v>
      </c>
      <c r="M41" s="6">
        <v>40954</v>
      </c>
      <c r="N41" s="33">
        <v>946195.2</v>
      </c>
      <c r="O41" s="34">
        <f t="shared" si="10"/>
        <v>1116.5103359999998</v>
      </c>
      <c r="P41" s="8">
        <v>1116.5103359999998</v>
      </c>
      <c r="Q41" s="8">
        <v>1116.5103359999998</v>
      </c>
      <c r="R41" s="6">
        <v>40602</v>
      </c>
      <c r="S41" s="8">
        <f t="shared" si="0"/>
        <v>1</v>
      </c>
      <c r="T41" s="8">
        <v>0</v>
      </c>
      <c r="U41" s="35">
        <v>1116.5103359999998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9">
        <f t="shared" si="1"/>
        <v>1</v>
      </c>
      <c r="AC41" s="13">
        <v>29</v>
      </c>
      <c r="AD41" s="37" t="s">
        <v>1261</v>
      </c>
      <c r="AE41" s="37" t="s">
        <v>1490</v>
      </c>
      <c r="AF41" s="3"/>
      <c r="AG41" s="3"/>
      <c r="AH41" s="3"/>
      <c r="AI41" s="3"/>
      <c r="AJ41" s="3"/>
      <c r="AK41" s="3"/>
      <c r="AL41" s="13">
        <v>29</v>
      </c>
      <c r="AM41" s="5" t="s">
        <v>43</v>
      </c>
      <c r="AN41" s="3"/>
      <c r="AO41" s="3"/>
      <c r="AP41" s="3"/>
      <c r="AQ41" s="3"/>
      <c r="AR41" s="39"/>
      <c r="AS41" s="39"/>
      <c r="AT41" s="64" t="s">
        <v>1261</v>
      </c>
      <c r="AU41" s="55" t="s">
        <v>1490</v>
      </c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>
        <f t="shared" si="2"/>
        <v>0</v>
      </c>
      <c r="CX41" s="20">
        <f t="shared" si="12"/>
        <v>0</v>
      </c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>
        <f t="shared" si="19"/>
        <v>0</v>
      </c>
      <c r="ER41" s="30">
        <f t="shared" si="19"/>
        <v>0</v>
      </c>
      <c r="ES41" s="16">
        <v>14722.86</v>
      </c>
      <c r="ET41" s="17">
        <f t="shared" si="11"/>
        <v>12477.000000000002</v>
      </c>
      <c r="EU41" s="2"/>
      <c r="EV41" s="20">
        <v>8677</v>
      </c>
      <c r="EW41" s="20">
        <f t="shared" si="5"/>
        <v>0</v>
      </c>
      <c r="EX41" s="20">
        <v>3800</v>
      </c>
      <c r="EY41" s="20">
        <f t="shared" si="7"/>
        <v>0</v>
      </c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79"/>
      <c r="FX41" s="79"/>
      <c r="FY41" s="83"/>
      <c r="FZ41" s="81">
        <f>EX41*1.18</f>
        <v>4484</v>
      </c>
      <c r="GA41" s="85">
        <v>4</v>
      </c>
    </row>
    <row r="42" spans="1:183" ht="409.5">
      <c r="A42" s="53">
        <v>30</v>
      </c>
      <c r="B42" s="5" t="s">
        <v>85</v>
      </c>
      <c r="C42" s="5" t="s">
        <v>283</v>
      </c>
      <c r="D42" s="5" t="s">
        <v>980</v>
      </c>
      <c r="E42" s="5">
        <v>1</v>
      </c>
      <c r="F42" s="5" t="s">
        <v>394</v>
      </c>
      <c r="G42" s="5" t="s">
        <v>682</v>
      </c>
      <c r="H42" s="6">
        <v>40589</v>
      </c>
      <c r="I42" s="5">
        <v>560</v>
      </c>
      <c r="J42" s="5">
        <v>100</v>
      </c>
      <c r="K42" s="5">
        <v>0</v>
      </c>
      <c r="L42" s="5">
        <v>0</v>
      </c>
      <c r="M42" s="6">
        <v>40954</v>
      </c>
      <c r="N42" s="33">
        <v>1471859.2</v>
      </c>
      <c r="O42" s="34">
        <f t="shared" si="10"/>
        <v>1736.793856</v>
      </c>
      <c r="P42" s="8">
        <v>1736.793856</v>
      </c>
      <c r="Q42" s="8">
        <v>1736.793856</v>
      </c>
      <c r="R42" s="6">
        <v>40602</v>
      </c>
      <c r="S42" s="8">
        <f t="shared" si="0"/>
        <v>1</v>
      </c>
      <c r="T42" s="8">
        <v>0</v>
      </c>
      <c r="U42" s="35">
        <v>1736.793856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9">
        <f t="shared" si="1"/>
        <v>1</v>
      </c>
      <c r="AC42" s="13">
        <v>30</v>
      </c>
      <c r="AD42" s="37" t="s">
        <v>1262</v>
      </c>
      <c r="AE42" s="37" t="s">
        <v>1491</v>
      </c>
      <c r="AF42" s="3"/>
      <c r="AG42" s="3"/>
      <c r="AH42" s="3"/>
      <c r="AI42" s="3"/>
      <c r="AJ42" s="3"/>
      <c r="AK42" s="3"/>
      <c r="AL42" s="13">
        <v>30</v>
      </c>
      <c r="AM42" s="5" t="s">
        <v>43</v>
      </c>
      <c r="AN42" s="3"/>
      <c r="AO42" s="3"/>
      <c r="AP42" s="3"/>
      <c r="AQ42" s="3"/>
      <c r="AR42" s="39"/>
      <c r="AS42" s="39"/>
      <c r="AT42" s="64" t="s">
        <v>1262</v>
      </c>
      <c r="AU42" s="55" t="s">
        <v>1491</v>
      </c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>
        <f t="shared" si="2"/>
        <v>0</v>
      </c>
      <c r="CX42" s="20">
        <f t="shared" si="12"/>
        <v>0</v>
      </c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>
        <f t="shared" si="19"/>
        <v>0</v>
      </c>
      <c r="ER42" s="30">
        <f t="shared" si="19"/>
        <v>0</v>
      </c>
      <c r="ES42" s="16">
        <v>19878.516</v>
      </c>
      <c r="ET42" s="17">
        <f t="shared" si="11"/>
        <v>16846.2</v>
      </c>
      <c r="EU42" s="2"/>
      <c r="EV42" s="20">
        <v>8641.26</v>
      </c>
      <c r="EW42" s="20">
        <f t="shared" si="5"/>
        <v>0</v>
      </c>
      <c r="EX42" s="20">
        <v>3800</v>
      </c>
      <c r="EY42" s="20">
        <f t="shared" si="7"/>
        <v>0</v>
      </c>
      <c r="EZ42" s="5">
        <v>4404.8999999999996</v>
      </c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79"/>
      <c r="FX42" s="81">
        <f>EX42*1.18</f>
        <v>4484</v>
      </c>
      <c r="FY42" s="83"/>
      <c r="FZ42" s="83"/>
      <c r="GA42" s="85">
        <v>2</v>
      </c>
    </row>
    <row r="43" spans="1:183" ht="409.5">
      <c r="A43" s="53">
        <v>31</v>
      </c>
      <c r="B43" s="5" t="s">
        <v>85</v>
      </c>
      <c r="C43" s="5" t="s">
        <v>283</v>
      </c>
      <c r="D43" s="5" t="s">
        <v>981</v>
      </c>
      <c r="E43" s="5">
        <v>1</v>
      </c>
      <c r="F43" s="5" t="s">
        <v>398</v>
      </c>
      <c r="G43" s="5" t="s">
        <v>686</v>
      </c>
      <c r="H43" s="6">
        <v>40589</v>
      </c>
      <c r="I43" s="5">
        <v>560</v>
      </c>
      <c r="J43" s="5">
        <v>100</v>
      </c>
      <c r="K43" s="5">
        <v>0</v>
      </c>
      <c r="L43" s="5">
        <v>0</v>
      </c>
      <c r="M43" s="6">
        <v>40954</v>
      </c>
      <c r="N43" s="33">
        <v>1471859.2</v>
      </c>
      <c r="O43" s="34">
        <f t="shared" si="10"/>
        <v>1736.793856</v>
      </c>
      <c r="P43" s="8">
        <v>1736.793856</v>
      </c>
      <c r="Q43" s="8">
        <v>1736.793856</v>
      </c>
      <c r="R43" s="6">
        <v>40602</v>
      </c>
      <c r="S43" s="8">
        <f t="shared" si="0"/>
        <v>1</v>
      </c>
      <c r="T43" s="8">
        <v>0</v>
      </c>
      <c r="U43" s="35">
        <v>1736.793856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9">
        <f t="shared" si="1"/>
        <v>1</v>
      </c>
      <c r="AC43" s="13">
        <v>31</v>
      </c>
      <c r="AD43" s="37" t="s">
        <v>1263</v>
      </c>
      <c r="AE43" s="37" t="s">
        <v>1492</v>
      </c>
      <c r="AF43" s="3"/>
      <c r="AG43" s="3"/>
      <c r="AH43" s="3"/>
      <c r="AI43" s="3"/>
      <c r="AJ43" s="3"/>
      <c r="AK43" s="3"/>
      <c r="AL43" s="13">
        <v>31</v>
      </c>
      <c r="AM43" s="5" t="s">
        <v>43</v>
      </c>
      <c r="AN43" s="3"/>
      <c r="AO43" s="3"/>
      <c r="AP43" s="3"/>
      <c r="AQ43" s="3"/>
      <c r="AR43" s="39"/>
      <c r="AS43" s="39"/>
      <c r="AT43" s="64" t="s">
        <v>1263</v>
      </c>
      <c r="AU43" s="55" t="s">
        <v>1492</v>
      </c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>
        <f t="shared" si="2"/>
        <v>0</v>
      </c>
      <c r="CX43" s="20">
        <f t="shared" si="12"/>
        <v>0</v>
      </c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>
        <f t="shared" si="19"/>
        <v>0</v>
      </c>
      <c r="ER43" s="30">
        <f t="shared" si="19"/>
        <v>0</v>
      </c>
      <c r="ES43" s="16">
        <v>38782.942000000003</v>
      </c>
      <c r="ET43" s="17">
        <f t="shared" si="11"/>
        <v>32866.9</v>
      </c>
      <c r="EU43" s="2"/>
      <c r="EV43" s="20">
        <v>15400</v>
      </c>
      <c r="EW43" s="20">
        <f t="shared" si="5"/>
        <v>0</v>
      </c>
      <c r="EX43" s="20">
        <v>2200</v>
      </c>
      <c r="EY43" s="20">
        <f t="shared" si="7"/>
        <v>0</v>
      </c>
      <c r="EZ43" s="5">
        <v>15266.9</v>
      </c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79"/>
      <c r="FX43" s="79"/>
      <c r="FY43" s="83"/>
      <c r="FZ43" s="81">
        <f>EX43*1.18</f>
        <v>2596</v>
      </c>
      <c r="GA43" s="85">
        <v>4</v>
      </c>
    </row>
    <row r="44" spans="1:183" ht="330">
      <c r="A44" s="52">
        <v>32</v>
      </c>
      <c r="B44" s="5" t="s">
        <v>86</v>
      </c>
      <c r="C44" s="5" t="s">
        <v>285</v>
      </c>
      <c r="D44" s="5" t="s">
        <v>982</v>
      </c>
      <c r="E44" s="5">
        <v>1</v>
      </c>
      <c r="F44" s="5" t="s">
        <v>404</v>
      </c>
      <c r="G44" s="5" t="s">
        <v>692</v>
      </c>
      <c r="H44" s="6">
        <v>40599</v>
      </c>
      <c r="I44" s="5">
        <v>15</v>
      </c>
      <c r="J44" s="5">
        <v>0</v>
      </c>
      <c r="K44" s="5">
        <v>0</v>
      </c>
      <c r="L44" s="5">
        <v>100</v>
      </c>
      <c r="M44" s="6">
        <v>40964</v>
      </c>
      <c r="N44" s="33">
        <v>466.1</v>
      </c>
      <c r="O44" s="34">
        <f t="shared" si="10"/>
        <v>0.5499980000000001</v>
      </c>
      <c r="P44" s="8">
        <v>0.5499980000000001</v>
      </c>
      <c r="Q44" s="8">
        <v>0.5499980000000001</v>
      </c>
      <c r="R44" s="6">
        <v>40786</v>
      </c>
      <c r="S44" s="8">
        <f t="shared" si="0"/>
        <v>1</v>
      </c>
      <c r="T44" s="8">
        <v>0</v>
      </c>
      <c r="U44" s="35">
        <v>0.5499980000000001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9">
        <f t="shared" si="1"/>
        <v>1</v>
      </c>
      <c r="AC44" s="13">
        <v>32</v>
      </c>
      <c r="AD44" s="37" t="s">
        <v>1264</v>
      </c>
      <c r="AE44" s="37" t="s">
        <v>1493</v>
      </c>
      <c r="AF44" s="3"/>
      <c r="AG44" s="3"/>
      <c r="AH44" s="3"/>
      <c r="AI44" s="3"/>
      <c r="AJ44" s="3"/>
      <c r="AK44" s="3"/>
      <c r="AL44" s="13">
        <v>32</v>
      </c>
      <c r="AM44" s="5" t="s">
        <v>43</v>
      </c>
      <c r="AN44" s="3"/>
      <c r="AO44" s="3"/>
      <c r="AP44" s="3"/>
      <c r="AQ44" s="3"/>
      <c r="AR44" s="39"/>
      <c r="AS44" s="39"/>
      <c r="AT44" s="64" t="s">
        <v>1264</v>
      </c>
      <c r="AU44" s="55" t="s">
        <v>1493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f t="shared" si="2"/>
        <v>0</v>
      </c>
      <c r="CX44" s="20">
        <f t="shared" si="12"/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v>0</v>
      </c>
      <c r="EP44" s="30">
        <v>0</v>
      </c>
      <c r="EQ44" s="30">
        <f t="shared" si="19"/>
        <v>0</v>
      </c>
      <c r="ER44" s="30">
        <f t="shared" si="19"/>
        <v>0</v>
      </c>
      <c r="ES44" s="16">
        <f t="shared" si="13"/>
        <v>0</v>
      </c>
      <c r="ET44" s="17">
        <f t="shared" si="11"/>
        <v>0</v>
      </c>
      <c r="EU44" s="2"/>
      <c r="EV44" s="20">
        <f t="shared" si="14"/>
        <v>0</v>
      </c>
      <c r="EW44" s="20">
        <f t="shared" si="5"/>
        <v>0</v>
      </c>
      <c r="EX44" s="20">
        <f t="shared" si="15"/>
        <v>0</v>
      </c>
      <c r="EY44" s="20">
        <f t="shared" si="7"/>
        <v>0</v>
      </c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79"/>
      <c r="FX44" s="79"/>
      <c r="FY44" s="83"/>
      <c r="FZ44" s="81">
        <f t="shared" ref="FZ44" si="20">BH44+BL44+BP44+BX44+DB44+DF44+DJ44+DR44</f>
        <v>0</v>
      </c>
      <c r="GA44" s="85">
        <v>4</v>
      </c>
    </row>
    <row r="45" spans="1:183" ht="318.75">
      <c r="A45" s="52">
        <v>33</v>
      </c>
      <c r="B45" s="5" t="s">
        <v>87</v>
      </c>
      <c r="C45" s="5" t="s">
        <v>288</v>
      </c>
      <c r="D45" s="5" t="s">
        <v>983</v>
      </c>
      <c r="E45" s="5">
        <v>1</v>
      </c>
      <c r="F45" s="5" t="s">
        <v>405</v>
      </c>
      <c r="G45" s="5" t="s">
        <v>693</v>
      </c>
      <c r="H45" s="6">
        <v>40624</v>
      </c>
      <c r="I45" s="5">
        <v>100</v>
      </c>
      <c r="J45" s="5">
        <v>0</v>
      </c>
      <c r="K45" s="5">
        <v>0</v>
      </c>
      <c r="L45" s="5">
        <v>100</v>
      </c>
      <c r="M45" s="6">
        <v>40990</v>
      </c>
      <c r="N45" s="33">
        <v>262832</v>
      </c>
      <c r="O45" s="34">
        <f t="shared" si="10"/>
        <v>310.14176000000003</v>
      </c>
      <c r="P45" s="8">
        <v>310.14176000000003</v>
      </c>
      <c r="Q45" s="8">
        <v>310.14176000000003</v>
      </c>
      <c r="R45" s="6">
        <v>40639</v>
      </c>
      <c r="S45" s="8">
        <f t="shared" si="0"/>
        <v>1</v>
      </c>
      <c r="T45" s="8">
        <v>0</v>
      </c>
      <c r="U45" s="35">
        <v>310.14176000000003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9">
        <f t="shared" si="1"/>
        <v>1</v>
      </c>
      <c r="AC45" s="13">
        <v>33</v>
      </c>
      <c r="AD45" s="37" t="s">
        <v>1265</v>
      </c>
      <c r="AE45" s="37" t="s">
        <v>568</v>
      </c>
      <c r="AF45" s="3"/>
      <c r="AG45" s="3"/>
      <c r="AH45" s="3"/>
      <c r="AI45" s="3"/>
      <c r="AJ45" s="3"/>
      <c r="AK45" s="3"/>
      <c r="AL45" s="13">
        <v>33</v>
      </c>
      <c r="AM45" s="5" t="s">
        <v>43</v>
      </c>
      <c r="AN45" s="3"/>
      <c r="AO45" s="3"/>
      <c r="AP45" s="3"/>
      <c r="AQ45" s="3"/>
      <c r="AR45" s="39"/>
      <c r="AS45" s="39"/>
      <c r="AT45" s="64" t="s">
        <v>1265</v>
      </c>
      <c r="AU45" s="55" t="s">
        <v>568</v>
      </c>
      <c r="BE45" s="20">
        <v>0</v>
      </c>
      <c r="BF45" s="20">
        <v>0.7</v>
      </c>
      <c r="BG45" s="20">
        <v>0</v>
      </c>
      <c r="BH45" s="20">
        <v>560.02799999999991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f t="shared" si="2"/>
        <v>0</v>
      </c>
      <c r="CX45" s="20">
        <f t="shared" si="12"/>
        <v>560.02799999999991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0</v>
      </c>
      <c r="DT45" s="30">
        <v>0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v>0</v>
      </c>
      <c r="EP45" s="30">
        <v>0</v>
      </c>
      <c r="EQ45" s="30">
        <f t="shared" ref="EQ45:ER88" si="21">DA45+DE45+DI45+DM45+DQ45+DU45+DY45+EC45+EG45+EK45+EO45</f>
        <v>0</v>
      </c>
      <c r="ER45" s="30">
        <f t="shared" si="21"/>
        <v>0</v>
      </c>
      <c r="ES45" s="16">
        <f t="shared" si="13"/>
        <v>560.02799999999991</v>
      </c>
      <c r="ET45" s="17">
        <f t="shared" si="11"/>
        <v>474.59999999999997</v>
      </c>
      <c r="EU45" s="2"/>
      <c r="EV45" s="20">
        <f t="shared" si="14"/>
        <v>0</v>
      </c>
      <c r="EW45" s="20">
        <f t="shared" si="5"/>
        <v>0</v>
      </c>
      <c r="EX45" s="20">
        <f t="shared" si="15"/>
        <v>474.59999999999997</v>
      </c>
      <c r="EY45" s="20">
        <f t="shared" si="7"/>
        <v>0</v>
      </c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79"/>
      <c r="FX45" s="79"/>
      <c r="FY45" s="81">
        <f t="shared" ref="FY45:FY48" si="22">BH45+BL45+BP45+BX45+DB45+DF45+DJ45+DR45</f>
        <v>560.02799999999991</v>
      </c>
      <c r="FZ45" s="83"/>
      <c r="GA45" s="85">
        <v>3</v>
      </c>
    </row>
    <row r="46" spans="1:183" ht="75">
      <c r="A46" s="52">
        <v>34</v>
      </c>
      <c r="B46" s="5" t="s">
        <v>89</v>
      </c>
      <c r="C46" s="5" t="s">
        <v>290</v>
      </c>
      <c r="D46" s="5" t="s">
        <v>984</v>
      </c>
      <c r="E46" s="5">
        <v>1</v>
      </c>
      <c r="F46" s="5" t="s">
        <v>406</v>
      </c>
      <c r="G46" s="5" t="s">
        <v>694</v>
      </c>
      <c r="H46" s="6">
        <v>40641</v>
      </c>
      <c r="I46" s="5">
        <v>24</v>
      </c>
      <c r="J46" s="5">
        <v>0</v>
      </c>
      <c r="K46" s="5">
        <v>100</v>
      </c>
      <c r="L46" s="5">
        <v>0</v>
      </c>
      <c r="M46" s="6">
        <v>41007</v>
      </c>
      <c r="N46" s="33">
        <v>63079.68</v>
      </c>
      <c r="O46" s="34">
        <f t="shared" si="10"/>
        <v>74.434022400000003</v>
      </c>
      <c r="P46" s="8">
        <v>74.434022400000003</v>
      </c>
      <c r="Q46" s="8">
        <v>74.434022400000003</v>
      </c>
      <c r="R46" s="6"/>
      <c r="S46" s="8">
        <f t="shared" si="0"/>
        <v>1</v>
      </c>
      <c r="T46" s="8">
        <v>0</v>
      </c>
      <c r="U46" s="36">
        <v>0</v>
      </c>
      <c r="V46" s="8">
        <v>74.434022400000003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9">
        <f t="shared" si="1"/>
        <v>1</v>
      </c>
      <c r="AC46" s="13">
        <v>34</v>
      </c>
      <c r="AD46" s="37" t="s">
        <v>1266</v>
      </c>
      <c r="AE46" s="37" t="s">
        <v>568</v>
      </c>
      <c r="AF46" s="3"/>
      <c r="AG46" s="3"/>
      <c r="AH46" s="3"/>
      <c r="AI46" s="3"/>
      <c r="AJ46" s="3"/>
      <c r="AK46" s="3"/>
      <c r="AL46" s="13">
        <v>34</v>
      </c>
      <c r="AM46" s="5" t="s">
        <v>43</v>
      </c>
      <c r="AN46" s="3"/>
      <c r="AO46" s="3"/>
      <c r="AP46" s="3"/>
      <c r="AQ46" s="3"/>
      <c r="AR46" s="39"/>
      <c r="AS46" s="39"/>
      <c r="AT46" s="64" t="s">
        <v>1266</v>
      </c>
      <c r="AU46" s="55" t="s">
        <v>568</v>
      </c>
      <c r="BE46" s="20">
        <v>0</v>
      </c>
      <c r="BF46" s="20">
        <v>1</v>
      </c>
      <c r="BG46" s="20">
        <v>0</v>
      </c>
      <c r="BH46" s="20">
        <v>949.9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f t="shared" si="2"/>
        <v>0</v>
      </c>
      <c r="CX46" s="20">
        <f t="shared" si="12"/>
        <v>949.9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f t="shared" si="21"/>
        <v>0</v>
      </c>
      <c r="ER46" s="30">
        <f t="shared" si="21"/>
        <v>0</v>
      </c>
      <c r="ES46" s="16">
        <f t="shared" si="13"/>
        <v>949.9</v>
      </c>
      <c r="ET46" s="17">
        <f t="shared" si="11"/>
        <v>805</v>
      </c>
      <c r="EU46" s="2"/>
      <c r="EV46" s="20">
        <f t="shared" si="14"/>
        <v>0</v>
      </c>
      <c r="EW46" s="20">
        <f t="shared" si="5"/>
        <v>0</v>
      </c>
      <c r="EX46" s="20">
        <f t="shared" si="15"/>
        <v>805</v>
      </c>
      <c r="EY46" s="20">
        <f t="shared" si="7"/>
        <v>0</v>
      </c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79"/>
      <c r="FX46" s="79"/>
      <c r="FY46" s="81">
        <f t="shared" si="22"/>
        <v>949.9</v>
      </c>
      <c r="FZ46" s="83"/>
      <c r="GA46" s="85">
        <v>3</v>
      </c>
    </row>
    <row r="47" spans="1:183" ht="168.75">
      <c r="A47" s="52">
        <v>35</v>
      </c>
      <c r="B47" s="42" t="s">
        <v>90</v>
      </c>
      <c r="C47" s="42" t="s">
        <v>293</v>
      </c>
      <c r="D47" s="42" t="s">
        <v>985</v>
      </c>
      <c r="E47" s="42">
        <v>1</v>
      </c>
      <c r="F47" s="42" t="s">
        <v>408</v>
      </c>
      <c r="G47" s="42" t="s">
        <v>696</v>
      </c>
      <c r="H47" s="43">
        <v>40647</v>
      </c>
      <c r="I47" s="42">
        <v>4</v>
      </c>
      <c r="J47" s="42">
        <v>0</v>
      </c>
      <c r="K47" s="42">
        <v>100</v>
      </c>
      <c r="L47" s="42">
        <v>0</v>
      </c>
      <c r="M47" s="43">
        <v>41013</v>
      </c>
      <c r="N47" s="44">
        <v>10513.28</v>
      </c>
      <c r="O47" s="45">
        <f t="shared" si="10"/>
        <v>12.405670400000002</v>
      </c>
      <c r="P47" s="46">
        <v>12.405670400000002</v>
      </c>
      <c r="Q47" s="46">
        <v>12.405670400000002</v>
      </c>
      <c r="R47" s="43">
        <v>40662</v>
      </c>
      <c r="S47" s="46">
        <f t="shared" si="0"/>
        <v>1</v>
      </c>
      <c r="T47" s="46">
        <v>0</v>
      </c>
      <c r="U47" s="47">
        <v>12.405670400000002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8">
        <f t="shared" si="1"/>
        <v>1</v>
      </c>
      <c r="AC47" s="41">
        <v>35</v>
      </c>
      <c r="AD47" s="49" t="s">
        <v>1267</v>
      </c>
      <c r="AE47" s="49" t="s">
        <v>568</v>
      </c>
      <c r="AF47" s="50"/>
      <c r="AG47" s="50"/>
      <c r="AH47" s="50"/>
      <c r="AI47" s="50"/>
      <c r="AJ47" s="50"/>
      <c r="AK47" s="50"/>
      <c r="AL47" s="41">
        <v>35</v>
      </c>
      <c r="AM47" s="42" t="s">
        <v>43</v>
      </c>
      <c r="AN47" s="50"/>
      <c r="AO47" s="50"/>
      <c r="AP47" s="50"/>
      <c r="AQ47" s="50"/>
      <c r="AR47" s="39"/>
      <c r="AS47" s="39"/>
      <c r="AT47" s="64" t="s">
        <v>1267</v>
      </c>
      <c r="AU47" s="55" t="s">
        <v>568</v>
      </c>
      <c r="BE47" s="20">
        <v>0</v>
      </c>
      <c r="BF47" s="20">
        <v>0.51</v>
      </c>
      <c r="BG47" s="20">
        <v>0</v>
      </c>
      <c r="BH47" s="20">
        <v>412.6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f t="shared" si="2"/>
        <v>0</v>
      </c>
      <c r="CX47" s="20">
        <f t="shared" si="12"/>
        <v>412.6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0</v>
      </c>
      <c r="DT47" s="30">
        <v>0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v>0</v>
      </c>
      <c r="EP47" s="30">
        <v>0</v>
      </c>
      <c r="EQ47" s="30">
        <f t="shared" si="21"/>
        <v>0</v>
      </c>
      <c r="ER47" s="30">
        <f t="shared" si="21"/>
        <v>0</v>
      </c>
      <c r="ES47" s="16">
        <v>412.6</v>
      </c>
      <c r="ET47" s="17">
        <f t="shared" si="11"/>
        <v>349.66101694915255</v>
      </c>
      <c r="EU47" s="2"/>
      <c r="EV47" s="20">
        <f t="shared" si="14"/>
        <v>0</v>
      </c>
      <c r="EW47" s="20">
        <f t="shared" si="5"/>
        <v>0</v>
      </c>
      <c r="EX47" s="20">
        <v>349.66101694915301</v>
      </c>
      <c r="EY47" s="20">
        <f t="shared" si="7"/>
        <v>0</v>
      </c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79"/>
      <c r="FX47" s="79"/>
      <c r="FY47" s="81">
        <f t="shared" si="22"/>
        <v>412.6</v>
      </c>
      <c r="FZ47" s="83"/>
      <c r="GA47" s="85">
        <v>3</v>
      </c>
    </row>
    <row r="48" spans="1:183" ht="168.75">
      <c r="A48" s="52">
        <v>36</v>
      </c>
      <c r="B48" s="42" t="s">
        <v>90</v>
      </c>
      <c r="C48" s="42" t="s">
        <v>291</v>
      </c>
      <c r="D48" s="42" t="s">
        <v>986</v>
      </c>
      <c r="E48" s="42">
        <v>1</v>
      </c>
      <c r="F48" s="42" t="s">
        <v>407</v>
      </c>
      <c r="G48" s="42" t="s">
        <v>695</v>
      </c>
      <c r="H48" s="43">
        <v>40647</v>
      </c>
      <c r="I48" s="42">
        <v>6</v>
      </c>
      <c r="J48" s="42">
        <v>0</v>
      </c>
      <c r="K48" s="42">
        <v>100</v>
      </c>
      <c r="L48" s="42">
        <v>0</v>
      </c>
      <c r="M48" s="43">
        <v>41013</v>
      </c>
      <c r="N48" s="44">
        <v>15769.92</v>
      </c>
      <c r="O48" s="45">
        <f t="shared" si="10"/>
        <v>18.608505600000001</v>
      </c>
      <c r="P48" s="46">
        <v>18.608505600000001</v>
      </c>
      <c r="Q48" s="46">
        <v>18.608505600000001</v>
      </c>
      <c r="R48" s="43">
        <v>40662</v>
      </c>
      <c r="S48" s="46">
        <f t="shared" si="0"/>
        <v>1</v>
      </c>
      <c r="T48" s="46">
        <v>0</v>
      </c>
      <c r="U48" s="47">
        <v>18.608505600000001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8">
        <f t="shared" si="1"/>
        <v>1</v>
      </c>
      <c r="AC48" s="41">
        <v>36</v>
      </c>
      <c r="AD48" s="49" t="s">
        <v>1268</v>
      </c>
      <c r="AE48" s="49" t="s">
        <v>568</v>
      </c>
      <c r="AF48" s="50"/>
      <c r="AG48" s="50"/>
      <c r="AH48" s="50"/>
      <c r="AI48" s="50"/>
      <c r="AJ48" s="50"/>
      <c r="AK48" s="50"/>
      <c r="AL48" s="41">
        <v>36</v>
      </c>
      <c r="AM48" s="42" t="s">
        <v>43</v>
      </c>
      <c r="AN48" s="50"/>
      <c r="AO48" s="50"/>
      <c r="AP48" s="50"/>
      <c r="AQ48" s="50"/>
      <c r="AR48" s="39"/>
      <c r="AS48" s="39"/>
      <c r="AT48" s="64" t="s">
        <v>1268</v>
      </c>
      <c r="AU48" s="55" t="s">
        <v>568</v>
      </c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>
        <f t="shared" si="2"/>
        <v>0</v>
      </c>
      <c r="CX48" s="20">
        <f t="shared" si="12"/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f t="shared" si="21"/>
        <v>0</v>
      </c>
      <c r="ER48" s="30">
        <f t="shared" si="21"/>
        <v>0</v>
      </c>
      <c r="ES48" s="16">
        <f t="shared" si="13"/>
        <v>0</v>
      </c>
      <c r="ET48" s="17">
        <f t="shared" si="11"/>
        <v>0</v>
      </c>
      <c r="EU48" s="2"/>
      <c r="EV48" s="20">
        <f t="shared" si="14"/>
        <v>0</v>
      </c>
      <c r="EW48" s="20">
        <f t="shared" si="5"/>
        <v>0</v>
      </c>
      <c r="EX48" s="20">
        <f t="shared" si="15"/>
        <v>0</v>
      </c>
      <c r="EY48" s="20">
        <f t="shared" si="7"/>
        <v>0</v>
      </c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79"/>
      <c r="FX48" s="79"/>
      <c r="FY48" s="81">
        <f t="shared" si="22"/>
        <v>0</v>
      </c>
      <c r="FZ48" s="83"/>
      <c r="GA48" s="85">
        <v>3</v>
      </c>
    </row>
    <row r="49" spans="1:183" ht="150">
      <c r="A49" s="52">
        <v>37</v>
      </c>
      <c r="B49" s="5" t="s">
        <v>92</v>
      </c>
      <c r="C49" s="5" t="s">
        <v>267</v>
      </c>
      <c r="D49" s="5" t="s">
        <v>987</v>
      </c>
      <c r="E49" s="5">
        <v>1</v>
      </c>
      <c r="F49" s="5" t="s">
        <v>410</v>
      </c>
      <c r="G49" s="5" t="s">
        <v>698</v>
      </c>
      <c r="H49" s="6">
        <v>40647</v>
      </c>
      <c r="I49" s="5">
        <v>8</v>
      </c>
      <c r="J49" s="5">
        <v>0</v>
      </c>
      <c r="K49" s="5">
        <v>0</v>
      </c>
      <c r="L49" s="5">
        <v>100</v>
      </c>
      <c r="M49" s="6">
        <v>41013</v>
      </c>
      <c r="N49" s="33">
        <v>21026.560000000001</v>
      </c>
      <c r="O49" s="34">
        <f t="shared" si="10"/>
        <v>24.811340800000004</v>
      </c>
      <c r="P49" s="8">
        <v>24.811340800000004</v>
      </c>
      <c r="Q49" s="8">
        <v>24.811340800000004</v>
      </c>
      <c r="R49" s="6">
        <v>40652</v>
      </c>
      <c r="S49" s="8">
        <f t="shared" si="0"/>
        <v>1</v>
      </c>
      <c r="T49" s="8">
        <v>0</v>
      </c>
      <c r="U49" s="35">
        <v>24.811340800000004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9">
        <f t="shared" si="1"/>
        <v>1</v>
      </c>
      <c r="AC49" s="13">
        <v>37</v>
      </c>
      <c r="AD49" s="37" t="s">
        <v>1269</v>
      </c>
      <c r="AE49" s="37" t="s">
        <v>568</v>
      </c>
      <c r="AF49" s="3"/>
      <c r="AG49" s="3"/>
      <c r="AH49" s="3"/>
      <c r="AI49" s="3"/>
      <c r="AJ49" s="3"/>
      <c r="AK49" s="3"/>
      <c r="AL49" s="13">
        <v>37</v>
      </c>
      <c r="AM49" s="5" t="s">
        <v>43</v>
      </c>
      <c r="AN49" s="3"/>
      <c r="AO49" s="3"/>
      <c r="AP49" s="3"/>
      <c r="AQ49" s="3"/>
      <c r="AR49" s="39"/>
      <c r="AS49" s="39"/>
      <c r="AT49" s="64" t="s">
        <v>1269</v>
      </c>
      <c r="AU49" s="55" t="s">
        <v>568</v>
      </c>
      <c r="BE49" s="20">
        <v>0</v>
      </c>
      <c r="BF49" s="20">
        <v>0.03</v>
      </c>
      <c r="BG49" s="20">
        <v>0</v>
      </c>
      <c r="BH49" s="20">
        <v>24.001200000000001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25</v>
      </c>
      <c r="BW49" s="20">
        <v>0</v>
      </c>
      <c r="BX49" s="20">
        <v>188.8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f t="shared" si="2"/>
        <v>0</v>
      </c>
      <c r="CX49" s="20">
        <f t="shared" si="12"/>
        <v>212.80120000000002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0</v>
      </c>
      <c r="EE49" s="30">
        <v>0</v>
      </c>
      <c r="EF49" s="30">
        <v>0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v>0</v>
      </c>
      <c r="EP49" s="30">
        <v>0</v>
      </c>
      <c r="EQ49" s="30">
        <f t="shared" si="21"/>
        <v>0</v>
      </c>
      <c r="ER49" s="30">
        <f t="shared" si="21"/>
        <v>0</v>
      </c>
      <c r="ES49" s="16">
        <f t="shared" si="13"/>
        <v>212.80120000000002</v>
      </c>
      <c r="ET49" s="17">
        <f t="shared" si="11"/>
        <v>180.34000000000003</v>
      </c>
      <c r="EU49" s="2"/>
      <c r="EV49" s="20">
        <f t="shared" si="14"/>
        <v>0</v>
      </c>
      <c r="EW49" s="20">
        <f t="shared" si="5"/>
        <v>0</v>
      </c>
      <c r="EX49" s="20">
        <f t="shared" si="15"/>
        <v>180.34000000000003</v>
      </c>
      <c r="EY49" s="20">
        <f t="shared" si="7"/>
        <v>0</v>
      </c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79"/>
      <c r="FX49" s="79"/>
      <c r="FY49" s="83"/>
      <c r="FZ49" s="81">
        <f t="shared" ref="FZ49" si="23">BH49+BL49+BP49+BX49+DB49+DF49+DJ49+DR49</f>
        <v>212.80120000000002</v>
      </c>
      <c r="GA49" s="85">
        <v>4</v>
      </c>
    </row>
    <row r="50" spans="1:183" ht="75" customHeight="1">
      <c r="A50" s="52">
        <v>38</v>
      </c>
      <c r="B50" s="5" t="s">
        <v>91</v>
      </c>
      <c r="C50" s="5" t="s">
        <v>294</v>
      </c>
      <c r="D50" s="5" t="s">
        <v>988</v>
      </c>
      <c r="E50" s="5">
        <v>1</v>
      </c>
      <c r="F50" s="5" t="s">
        <v>409</v>
      </c>
      <c r="G50" s="5" t="s">
        <v>697</v>
      </c>
      <c r="H50" s="6">
        <v>40647</v>
      </c>
      <c r="I50" s="5">
        <v>4</v>
      </c>
      <c r="J50" s="5">
        <v>0</v>
      </c>
      <c r="K50" s="5">
        <v>100</v>
      </c>
      <c r="L50" s="5">
        <v>0</v>
      </c>
      <c r="M50" s="6">
        <v>41012</v>
      </c>
      <c r="N50" s="33">
        <v>10513.28</v>
      </c>
      <c r="O50" s="34">
        <f t="shared" si="10"/>
        <v>12.405670400000002</v>
      </c>
      <c r="P50" s="8">
        <v>12.405670400000002</v>
      </c>
      <c r="Q50" s="8">
        <v>12.405670400000002</v>
      </c>
      <c r="R50" s="6">
        <v>40662</v>
      </c>
      <c r="S50" s="8">
        <f t="shared" si="0"/>
        <v>1</v>
      </c>
      <c r="T50" s="8">
        <v>0</v>
      </c>
      <c r="U50" s="35">
        <v>12.405670400000002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9">
        <f t="shared" si="1"/>
        <v>1</v>
      </c>
      <c r="AC50" s="13">
        <v>38</v>
      </c>
      <c r="AD50" s="37" t="s">
        <v>1241</v>
      </c>
      <c r="AE50" s="37" t="s">
        <v>1494</v>
      </c>
      <c r="AF50" s="3"/>
      <c r="AG50" s="3"/>
      <c r="AH50" s="3"/>
      <c r="AI50" s="3"/>
      <c r="AJ50" s="3"/>
      <c r="AK50" s="3"/>
      <c r="AL50" s="13">
        <v>38</v>
      </c>
      <c r="AM50" s="5" t="s">
        <v>43</v>
      </c>
      <c r="AN50" s="3"/>
      <c r="AO50" s="3"/>
      <c r="AP50" s="3"/>
      <c r="AQ50" s="3"/>
      <c r="AR50" s="39"/>
      <c r="AS50" s="39"/>
      <c r="AT50" s="64" t="s">
        <v>1241</v>
      </c>
      <c r="AU50" s="55" t="s">
        <v>1494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f t="shared" si="2"/>
        <v>0</v>
      </c>
      <c r="CX50" s="20">
        <f t="shared" si="12"/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1</v>
      </c>
      <c r="DY50" s="30">
        <v>0</v>
      </c>
      <c r="DZ50" s="30">
        <v>566.4</v>
      </c>
      <c r="EA50" s="30">
        <v>0</v>
      </c>
      <c r="EB50" s="30">
        <v>0</v>
      </c>
      <c r="EC50" s="30">
        <v>0</v>
      </c>
      <c r="ED50" s="30">
        <v>0</v>
      </c>
      <c r="EE50" s="30">
        <v>0</v>
      </c>
      <c r="EF50" s="30">
        <v>0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f t="shared" si="21"/>
        <v>0</v>
      </c>
      <c r="ER50" s="30">
        <f t="shared" si="21"/>
        <v>566.4</v>
      </c>
      <c r="ES50" s="16">
        <f t="shared" si="13"/>
        <v>566.4</v>
      </c>
      <c r="ET50" s="17">
        <f t="shared" si="11"/>
        <v>480</v>
      </c>
      <c r="EU50" s="2"/>
      <c r="EV50" s="20">
        <f t="shared" si="14"/>
        <v>0</v>
      </c>
      <c r="EW50" s="20">
        <f t="shared" si="5"/>
        <v>0</v>
      </c>
      <c r="EX50" s="20">
        <f t="shared" si="15"/>
        <v>0</v>
      </c>
      <c r="EY50" s="20">
        <f t="shared" si="7"/>
        <v>480</v>
      </c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82"/>
      <c r="FX50" s="82"/>
      <c r="FY50" s="82"/>
      <c r="FZ50" s="82"/>
      <c r="GA50" s="85">
        <v>0</v>
      </c>
    </row>
    <row r="51" spans="1:183" ht="183" customHeight="1">
      <c r="A51" s="52">
        <v>39</v>
      </c>
      <c r="B51" s="42" t="s">
        <v>90</v>
      </c>
      <c r="C51" s="42" t="s">
        <v>291</v>
      </c>
      <c r="D51" s="42" t="s">
        <v>989</v>
      </c>
      <c r="E51" s="42">
        <v>1</v>
      </c>
      <c r="F51" s="42" t="s">
        <v>411</v>
      </c>
      <c r="G51" s="42" t="s">
        <v>699</v>
      </c>
      <c r="H51" s="43">
        <v>40648</v>
      </c>
      <c r="I51" s="42">
        <v>25.58</v>
      </c>
      <c r="J51" s="42">
        <v>0</v>
      </c>
      <c r="K51" s="42">
        <v>100</v>
      </c>
      <c r="L51" s="42">
        <v>0</v>
      </c>
      <c r="M51" s="43">
        <v>41013</v>
      </c>
      <c r="N51" s="44">
        <v>67232.42</v>
      </c>
      <c r="O51" s="45">
        <f t="shared" si="10"/>
        <v>79.334255599999992</v>
      </c>
      <c r="P51" s="46">
        <v>79.334255599999992</v>
      </c>
      <c r="Q51" s="46">
        <v>79.334255599999992</v>
      </c>
      <c r="R51" s="43">
        <v>40662</v>
      </c>
      <c r="S51" s="46">
        <f t="shared" si="0"/>
        <v>1</v>
      </c>
      <c r="T51" s="46">
        <v>0</v>
      </c>
      <c r="U51" s="47">
        <v>79.334255599999992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8">
        <f t="shared" si="1"/>
        <v>1</v>
      </c>
      <c r="AC51" s="41">
        <v>39</v>
      </c>
      <c r="AD51" s="49" t="s">
        <v>1270</v>
      </c>
      <c r="AE51" s="49" t="s">
        <v>568</v>
      </c>
      <c r="AF51" s="50"/>
      <c r="AG51" s="50"/>
      <c r="AH51" s="50"/>
      <c r="AI51" s="50"/>
      <c r="AJ51" s="50"/>
      <c r="AK51" s="50"/>
      <c r="AL51" s="41">
        <v>39</v>
      </c>
      <c r="AM51" s="42" t="s">
        <v>43</v>
      </c>
      <c r="AN51" s="50"/>
      <c r="AO51" s="50"/>
      <c r="AP51" s="50"/>
      <c r="AQ51" s="50"/>
      <c r="AR51" s="39"/>
      <c r="AS51" s="39"/>
      <c r="AT51" s="64" t="s">
        <v>1270</v>
      </c>
      <c r="AU51" s="55" t="s">
        <v>568</v>
      </c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>
        <f t="shared" si="2"/>
        <v>0</v>
      </c>
      <c r="CX51" s="20">
        <f t="shared" si="12"/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f t="shared" si="21"/>
        <v>0</v>
      </c>
      <c r="ER51" s="30">
        <f t="shared" si="21"/>
        <v>0</v>
      </c>
      <c r="ES51" s="16">
        <f t="shared" si="13"/>
        <v>0</v>
      </c>
      <c r="ET51" s="17">
        <f t="shared" si="11"/>
        <v>0</v>
      </c>
      <c r="EU51" s="2"/>
      <c r="EV51" s="20">
        <f t="shared" si="14"/>
        <v>0</v>
      </c>
      <c r="EW51" s="20">
        <f t="shared" si="5"/>
        <v>0</v>
      </c>
      <c r="EX51" s="20">
        <f t="shared" si="15"/>
        <v>0</v>
      </c>
      <c r="EY51" s="20">
        <f t="shared" si="7"/>
        <v>0</v>
      </c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79"/>
      <c r="FX51" s="79"/>
      <c r="FY51" s="81">
        <f t="shared" ref="FY51:FY65" si="24">BH51+BL51+BP51+BX51+DB51+DF51+DJ51+DR51</f>
        <v>0</v>
      </c>
      <c r="FZ51" s="83"/>
      <c r="GA51" s="85">
        <v>3</v>
      </c>
    </row>
    <row r="52" spans="1:183" ht="150">
      <c r="A52" s="52">
        <v>40</v>
      </c>
      <c r="B52" s="5" t="s">
        <v>93</v>
      </c>
      <c r="C52" s="5" t="s">
        <v>267</v>
      </c>
      <c r="D52" s="5" t="s">
        <v>990</v>
      </c>
      <c r="E52" s="5">
        <v>1</v>
      </c>
      <c r="F52" s="5" t="s">
        <v>412</v>
      </c>
      <c r="G52" s="5" t="s">
        <v>700</v>
      </c>
      <c r="H52" s="6">
        <v>40651</v>
      </c>
      <c r="I52" s="5">
        <v>8</v>
      </c>
      <c r="J52" s="5">
        <v>0</v>
      </c>
      <c r="K52" s="5">
        <v>0</v>
      </c>
      <c r="L52" s="5">
        <v>100</v>
      </c>
      <c r="M52" s="6">
        <v>41016</v>
      </c>
      <c r="N52" s="33">
        <v>21026.560000000001</v>
      </c>
      <c r="O52" s="34">
        <f t="shared" si="10"/>
        <v>24.811340800000004</v>
      </c>
      <c r="P52" s="8">
        <v>24.811340800000004</v>
      </c>
      <c r="Q52" s="8">
        <v>24.811340800000004</v>
      </c>
      <c r="R52" s="6"/>
      <c r="S52" s="8">
        <f t="shared" si="0"/>
        <v>1</v>
      </c>
      <c r="T52" s="8">
        <v>0</v>
      </c>
      <c r="U52" s="36">
        <v>0</v>
      </c>
      <c r="V52" s="8">
        <v>24.811340800000004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9">
        <f t="shared" si="1"/>
        <v>1</v>
      </c>
      <c r="AC52" s="13">
        <v>40</v>
      </c>
      <c r="AD52" s="37" t="s">
        <v>1271</v>
      </c>
      <c r="AE52" s="37" t="s">
        <v>568</v>
      </c>
      <c r="AF52" s="3"/>
      <c r="AG52" s="3"/>
      <c r="AH52" s="3"/>
      <c r="AI52" s="3"/>
      <c r="AJ52" s="3"/>
      <c r="AK52" s="3"/>
      <c r="AL52" s="13">
        <v>40</v>
      </c>
      <c r="AM52" s="5" t="s">
        <v>43</v>
      </c>
      <c r="AN52" s="3"/>
      <c r="AO52" s="3"/>
      <c r="AP52" s="3"/>
      <c r="AQ52" s="3"/>
      <c r="AR52" s="39"/>
      <c r="AS52" s="39"/>
      <c r="AT52" s="64" t="s">
        <v>1271</v>
      </c>
      <c r="AU52" s="55" t="s">
        <v>568</v>
      </c>
      <c r="BE52" s="20">
        <v>0</v>
      </c>
      <c r="BF52" s="20">
        <v>0.03</v>
      </c>
      <c r="BG52" s="20">
        <v>0</v>
      </c>
      <c r="BH52" s="20">
        <v>24.001200000000001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25</v>
      </c>
      <c r="BW52" s="20">
        <v>0</v>
      </c>
      <c r="BX52" s="20">
        <v>188.8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f t="shared" si="2"/>
        <v>0</v>
      </c>
      <c r="CX52" s="20">
        <f t="shared" si="12"/>
        <v>212.80120000000002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f t="shared" si="21"/>
        <v>0</v>
      </c>
      <c r="ER52" s="30">
        <f t="shared" si="21"/>
        <v>0</v>
      </c>
      <c r="ES52" s="16">
        <f t="shared" si="13"/>
        <v>212.80120000000002</v>
      </c>
      <c r="ET52" s="17">
        <f t="shared" si="11"/>
        <v>180.34000000000003</v>
      </c>
      <c r="EU52" s="2"/>
      <c r="EV52" s="20">
        <f t="shared" si="14"/>
        <v>0</v>
      </c>
      <c r="EW52" s="20">
        <f t="shared" si="5"/>
        <v>0</v>
      </c>
      <c r="EX52" s="20">
        <f t="shared" si="15"/>
        <v>180.34000000000003</v>
      </c>
      <c r="EY52" s="20">
        <f t="shared" si="7"/>
        <v>0</v>
      </c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79"/>
      <c r="FX52" s="79"/>
      <c r="FY52" s="83"/>
      <c r="FZ52" s="81">
        <f t="shared" ref="FZ52:FZ62" si="25">BH52+BL52+BP52+BX52+DB52+DF52+DJ52+DR52</f>
        <v>212.80120000000002</v>
      </c>
      <c r="GA52" s="85">
        <v>4</v>
      </c>
    </row>
    <row r="53" spans="1:183" ht="141.75" customHeight="1">
      <c r="A53" s="52">
        <v>41</v>
      </c>
      <c r="B53" s="5" t="s">
        <v>94</v>
      </c>
      <c r="C53" s="5" t="s">
        <v>297</v>
      </c>
      <c r="D53" s="5" t="s">
        <v>991</v>
      </c>
      <c r="E53" s="5">
        <v>1</v>
      </c>
      <c r="F53" s="5" t="s">
        <v>413</v>
      </c>
      <c r="G53" s="5" t="s">
        <v>701</v>
      </c>
      <c r="H53" s="6">
        <v>40661</v>
      </c>
      <c r="I53" s="5">
        <v>120</v>
      </c>
      <c r="J53" s="5">
        <v>0</v>
      </c>
      <c r="K53" s="5">
        <v>0</v>
      </c>
      <c r="L53" s="5">
        <v>100</v>
      </c>
      <c r="M53" s="6">
        <v>41027</v>
      </c>
      <c r="N53" s="33">
        <v>315398.40000000002</v>
      </c>
      <c r="O53" s="34">
        <f t="shared" si="10"/>
        <v>372.17011200000002</v>
      </c>
      <c r="P53" s="8">
        <v>372.17011200000002</v>
      </c>
      <c r="Q53" s="8">
        <v>372.17011200000002</v>
      </c>
      <c r="R53" s="6">
        <v>40669</v>
      </c>
      <c r="S53" s="8">
        <f t="shared" si="0"/>
        <v>1</v>
      </c>
      <c r="T53" s="8">
        <v>0</v>
      </c>
      <c r="U53" s="35">
        <v>372.17011200000002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9">
        <f t="shared" si="1"/>
        <v>1</v>
      </c>
      <c r="AC53" s="13">
        <v>41</v>
      </c>
      <c r="AD53" s="37" t="s">
        <v>1272</v>
      </c>
      <c r="AE53" s="37" t="s">
        <v>1495</v>
      </c>
      <c r="AF53" s="3"/>
      <c r="AG53" s="3"/>
      <c r="AH53" s="3"/>
      <c r="AI53" s="3"/>
      <c r="AJ53" s="3"/>
      <c r="AK53" s="3"/>
      <c r="AL53" s="13">
        <v>41</v>
      </c>
      <c r="AM53" s="5" t="s">
        <v>43</v>
      </c>
      <c r="AN53" s="3"/>
      <c r="AO53" s="3"/>
      <c r="AP53" s="3"/>
      <c r="AQ53" s="3"/>
      <c r="AR53" s="39"/>
      <c r="AS53" s="39"/>
      <c r="AT53" s="64" t="s">
        <v>1272</v>
      </c>
      <c r="AU53" s="55" t="s">
        <v>1495</v>
      </c>
      <c r="BE53" s="20">
        <v>0</v>
      </c>
      <c r="BF53" s="20">
        <v>0.1</v>
      </c>
      <c r="BG53" s="20">
        <v>0</v>
      </c>
      <c r="BH53" s="20">
        <v>94.99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f t="shared" si="2"/>
        <v>0</v>
      </c>
      <c r="CX53" s="20">
        <f t="shared" si="12"/>
        <v>94.99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1</v>
      </c>
      <c r="DU53" s="30">
        <v>0</v>
      </c>
      <c r="DV53" s="30">
        <v>827.6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v>0</v>
      </c>
      <c r="EP53" s="30">
        <v>0</v>
      </c>
      <c r="EQ53" s="30">
        <f t="shared" si="21"/>
        <v>0</v>
      </c>
      <c r="ER53" s="30">
        <f t="shared" si="21"/>
        <v>827.6</v>
      </c>
      <c r="ES53" s="16">
        <f t="shared" si="13"/>
        <v>922.59</v>
      </c>
      <c r="ET53" s="17">
        <f t="shared" si="11"/>
        <v>781.8559322033899</v>
      </c>
      <c r="EU53" s="2"/>
      <c r="EV53" s="20">
        <f t="shared" si="14"/>
        <v>0</v>
      </c>
      <c r="EW53" s="20">
        <f t="shared" si="5"/>
        <v>0</v>
      </c>
      <c r="EX53" s="20">
        <f t="shared" si="15"/>
        <v>80.5</v>
      </c>
      <c r="EY53" s="20">
        <f t="shared" si="7"/>
        <v>701.3559322033899</v>
      </c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79"/>
      <c r="FX53" s="79"/>
      <c r="FY53" s="81">
        <f t="shared" si="24"/>
        <v>94.99</v>
      </c>
      <c r="FZ53" s="83"/>
      <c r="GA53" s="85">
        <v>3</v>
      </c>
    </row>
    <row r="54" spans="1:183" ht="202.5" customHeight="1">
      <c r="A54" s="52">
        <v>42</v>
      </c>
      <c r="B54" s="5" t="s">
        <v>74</v>
      </c>
      <c r="C54" s="5" t="s">
        <v>298</v>
      </c>
      <c r="D54" s="5" t="s">
        <v>992</v>
      </c>
      <c r="E54" s="5">
        <v>1</v>
      </c>
      <c r="F54" s="5" t="s">
        <v>414</v>
      </c>
      <c r="G54" s="5" t="s">
        <v>702</v>
      </c>
      <c r="H54" s="6">
        <v>40661</v>
      </c>
      <c r="I54" s="5">
        <v>1.5</v>
      </c>
      <c r="J54" s="5">
        <v>0</v>
      </c>
      <c r="K54" s="5">
        <v>0</v>
      </c>
      <c r="L54" s="5">
        <v>100</v>
      </c>
      <c r="M54" s="6">
        <v>41027</v>
      </c>
      <c r="N54" s="33">
        <v>3942.48</v>
      </c>
      <c r="O54" s="34">
        <f t="shared" si="10"/>
        <v>4.6521264000000002</v>
      </c>
      <c r="P54" s="8">
        <v>4.6521264000000002</v>
      </c>
      <c r="Q54" s="8">
        <v>4.6521264000000002</v>
      </c>
      <c r="R54" s="6">
        <v>40693</v>
      </c>
      <c r="S54" s="8">
        <f t="shared" si="0"/>
        <v>1</v>
      </c>
      <c r="T54" s="8">
        <v>0</v>
      </c>
      <c r="U54" s="35">
        <v>4.6521264000000002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9">
        <f t="shared" si="1"/>
        <v>1</v>
      </c>
      <c r="AC54" s="13">
        <v>42</v>
      </c>
      <c r="AD54" s="37" t="s">
        <v>1273</v>
      </c>
      <c r="AE54" s="37" t="s">
        <v>568</v>
      </c>
      <c r="AF54" s="3"/>
      <c r="AG54" s="3"/>
      <c r="AH54" s="3"/>
      <c r="AI54" s="3"/>
      <c r="AJ54" s="3"/>
      <c r="AK54" s="3"/>
      <c r="AL54" s="13">
        <v>42</v>
      </c>
      <c r="AM54" s="5" t="s">
        <v>43</v>
      </c>
      <c r="AN54" s="3"/>
      <c r="AO54" s="3"/>
      <c r="AP54" s="3"/>
      <c r="AQ54" s="3"/>
      <c r="AR54" s="39"/>
      <c r="AS54" s="39"/>
      <c r="AT54" s="64" t="s">
        <v>1273</v>
      </c>
      <c r="AU54" s="55" t="s">
        <v>568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16</v>
      </c>
      <c r="BW54" s="20">
        <v>0</v>
      </c>
      <c r="BX54" s="20">
        <v>188.8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f t="shared" si="2"/>
        <v>0</v>
      </c>
      <c r="CX54" s="20">
        <f t="shared" si="12"/>
        <v>188.8</v>
      </c>
      <c r="CY54" s="30">
        <v>0</v>
      </c>
      <c r="CZ54" s="30">
        <v>0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0</v>
      </c>
      <c r="DO54" s="30">
        <v>0</v>
      </c>
      <c r="DP54" s="30">
        <v>0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v>0</v>
      </c>
      <c r="EP54" s="30">
        <v>0</v>
      </c>
      <c r="EQ54" s="30">
        <f t="shared" si="21"/>
        <v>0</v>
      </c>
      <c r="ER54" s="30">
        <f t="shared" si="21"/>
        <v>0</v>
      </c>
      <c r="ES54" s="16">
        <f t="shared" si="13"/>
        <v>188.8</v>
      </c>
      <c r="ET54" s="17">
        <f t="shared" si="11"/>
        <v>160.00000000000003</v>
      </c>
      <c r="EU54" s="2"/>
      <c r="EV54" s="20">
        <f t="shared" si="14"/>
        <v>0</v>
      </c>
      <c r="EW54" s="20">
        <f>EQ54/1.18</f>
        <v>0</v>
      </c>
      <c r="EX54" s="20">
        <v>161</v>
      </c>
      <c r="EY54" s="20">
        <f t="shared" si="7"/>
        <v>0</v>
      </c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79"/>
      <c r="FX54" s="79"/>
      <c r="FY54" s="83"/>
      <c r="FZ54" s="81">
        <f t="shared" si="25"/>
        <v>188.8</v>
      </c>
      <c r="GA54" s="85">
        <v>4</v>
      </c>
    </row>
    <row r="55" spans="1:183" ht="187.5">
      <c r="A55" s="52">
        <v>43</v>
      </c>
      <c r="B55" s="5" t="s">
        <v>95</v>
      </c>
      <c r="C55" s="5" t="s">
        <v>299</v>
      </c>
      <c r="D55" s="5" t="s">
        <v>993</v>
      </c>
      <c r="E55" s="5">
        <v>1</v>
      </c>
      <c r="F55" s="5" t="s">
        <v>415</v>
      </c>
      <c r="G55" s="5" t="s">
        <v>703</v>
      </c>
      <c r="H55" s="6">
        <v>40661</v>
      </c>
      <c r="I55" s="5">
        <v>350</v>
      </c>
      <c r="J55" s="5">
        <v>0</v>
      </c>
      <c r="K55" s="5">
        <v>0</v>
      </c>
      <c r="L55" s="5">
        <v>100</v>
      </c>
      <c r="M55" s="6">
        <v>41027</v>
      </c>
      <c r="N55" s="33">
        <v>919912</v>
      </c>
      <c r="O55" s="34">
        <f t="shared" si="10"/>
        <v>1085.4961599999999</v>
      </c>
      <c r="P55" s="8">
        <v>1085.4961599999999</v>
      </c>
      <c r="Q55" s="8">
        <v>1085.4961599999999</v>
      </c>
      <c r="R55" s="6">
        <v>40669</v>
      </c>
      <c r="S55" s="8">
        <f t="shared" si="0"/>
        <v>1</v>
      </c>
      <c r="T55" s="8">
        <v>0</v>
      </c>
      <c r="U55" s="35">
        <v>1085.4961599999999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9">
        <f t="shared" si="1"/>
        <v>1</v>
      </c>
      <c r="AC55" s="13">
        <v>43</v>
      </c>
      <c r="AD55" s="37" t="s">
        <v>1274</v>
      </c>
      <c r="AE55" s="37" t="s">
        <v>568</v>
      </c>
      <c r="AF55" s="3"/>
      <c r="AG55" s="3"/>
      <c r="AH55" s="3"/>
      <c r="AI55" s="3"/>
      <c r="AJ55" s="3"/>
      <c r="AK55" s="3"/>
      <c r="AL55" s="13">
        <v>43</v>
      </c>
      <c r="AM55" s="5" t="s">
        <v>43</v>
      </c>
      <c r="AN55" s="3"/>
      <c r="AO55" s="3"/>
      <c r="AP55" s="3"/>
      <c r="AQ55" s="3"/>
      <c r="AR55" s="39"/>
      <c r="AS55" s="39"/>
      <c r="AT55" s="64" t="s">
        <v>1274</v>
      </c>
      <c r="AU55" s="55" t="s">
        <v>568</v>
      </c>
      <c r="BE55" s="20">
        <v>0</v>
      </c>
      <c r="BF55" s="20">
        <v>0.11</v>
      </c>
      <c r="BG55" s="20">
        <v>0</v>
      </c>
      <c r="BH55" s="20">
        <v>88.00439999999999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400</v>
      </c>
      <c r="BW55" s="20">
        <v>0</v>
      </c>
      <c r="BX55" s="20">
        <v>611.24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f t="shared" si="2"/>
        <v>0</v>
      </c>
      <c r="CX55" s="20">
        <f t="shared" si="12"/>
        <v>699.24440000000004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v>0</v>
      </c>
      <c r="EP55" s="30">
        <v>0</v>
      </c>
      <c r="EQ55" s="30">
        <f t="shared" si="21"/>
        <v>0</v>
      </c>
      <c r="ER55" s="30">
        <f t="shared" si="21"/>
        <v>0</v>
      </c>
      <c r="ES55" s="16">
        <f t="shared" si="13"/>
        <v>699.24440000000004</v>
      </c>
      <c r="ET55" s="17">
        <f t="shared" si="11"/>
        <v>592.58000000000004</v>
      </c>
      <c r="EU55" s="2"/>
      <c r="EV55" s="20">
        <f t="shared" si="14"/>
        <v>0</v>
      </c>
      <c r="EW55" s="20">
        <f t="shared" si="5"/>
        <v>0</v>
      </c>
      <c r="EX55" s="20">
        <f t="shared" si="15"/>
        <v>592.58000000000004</v>
      </c>
      <c r="EY55" s="20">
        <f t="shared" si="7"/>
        <v>0</v>
      </c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79"/>
      <c r="FX55" s="79"/>
      <c r="FY55" s="83"/>
      <c r="FZ55" s="81">
        <f t="shared" si="25"/>
        <v>699.24440000000004</v>
      </c>
      <c r="GA55" s="85">
        <v>4</v>
      </c>
    </row>
    <row r="56" spans="1:183" ht="300">
      <c r="A56" s="52">
        <v>44</v>
      </c>
      <c r="B56" s="5" t="s">
        <v>97</v>
      </c>
      <c r="C56" s="5" t="s">
        <v>301</v>
      </c>
      <c r="D56" s="5" t="s">
        <v>994</v>
      </c>
      <c r="E56" s="5">
        <v>1</v>
      </c>
      <c r="F56" s="5" t="s">
        <v>417</v>
      </c>
      <c r="G56" s="5" t="s">
        <v>705</v>
      </c>
      <c r="H56" s="6">
        <v>40668</v>
      </c>
      <c r="I56" s="5">
        <v>600</v>
      </c>
      <c r="J56" s="5">
        <v>0</v>
      </c>
      <c r="K56" s="5">
        <v>100</v>
      </c>
      <c r="L56" s="5">
        <v>0</v>
      </c>
      <c r="M56" s="6">
        <v>41034</v>
      </c>
      <c r="N56" s="33">
        <v>1576992</v>
      </c>
      <c r="O56" s="34">
        <f t="shared" si="10"/>
        <v>1860.8505599999999</v>
      </c>
      <c r="P56" s="8">
        <v>1860.8505599999999</v>
      </c>
      <c r="Q56" s="8">
        <v>1860.8505599999999</v>
      </c>
      <c r="R56" s="6">
        <v>40674</v>
      </c>
      <c r="S56" s="8">
        <f t="shared" si="0"/>
        <v>1</v>
      </c>
      <c r="T56" s="8">
        <v>0</v>
      </c>
      <c r="U56" s="35">
        <v>1860.8505599999999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9">
        <f t="shared" si="1"/>
        <v>1</v>
      </c>
      <c r="AC56" s="13">
        <v>44</v>
      </c>
      <c r="AD56" s="37" t="s">
        <v>1275</v>
      </c>
      <c r="AE56" s="37" t="s">
        <v>1496</v>
      </c>
      <c r="AF56" s="3"/>
      <c r="AG56" s="3"/>
      <c r="AH56" s="3"/>
      <c r="AI56" s="3"/>
      <c r="AJ56" s="3"/>
      <c r="AK56" s="3"/>
      <c r="AL56" s="13">
        <v>44</v>
      </c>
      <c r="AM56" s="5" t="s">
        <v>43</v>
      </c>
      <c r="AN56" s="3"/>
      <c r="AO56" s="3"/>
      <c r="AP56" s="3"/>
      <c r="AQ56" s="3"/>
      <c r="AR56" s="39"/>
      <c r="AS56" s="39"/>
      <c r="AT56" s="64" t="s">
        <v>1275</v>
      </c>
      <c r="AU56" s="55" t="s">
        <v>1496</v>
      </c>
      <c r="BE56" s="20">
        <v>0</v>
      </c>
      <c r="BF56" s="20">
        <v>2.5</v>
      </c>
      <c r="BG56" s="20">
        <v>0</v>
      </c>
      <c r="BH56" s="20">
        <v>2000.1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1260</v>
      </c>
      <c r="BW56" s="20">
        <v>0</v>
      </c>
      <c r="BX56" s="20">
        <v>731.06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f t="shared" si="2"/>
        <v>0</v>
      </c>
      <c r="CX56" s="20">
        <f t="shared" si="12"/>
        <v>2731.16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1</v>
      </c>
      <c r="DY56" s="30">
        <v>0</v>
      </c>
      <c r="DZ56" s="30">
        <v>566.4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f t="shared" si="21"/>
        <v>0</v>
      </c>
      <c r="ER56" s="30">
        <f t="shared" si="21"/>
        <v>566.4</v>
      </c>
      <c r="ES56" s="16">
        <f t="shared" si="13"/>
        <v>3297.56</v>
      </c>
      <c r="ET56" s="17">
        <f t="shared" si="11"/>
        <v>2794.5423728813562</v>
      </c>
      <c r="EU56" s="2"/>
      <c r="EV56" s="20">
        <f t="shared" si="14"/>
        <v>0</v>
      </c>
      <c r="EW56" s="20">
        <f t="shared" si="5"/>
        <v>0</v>
      </c>
      <c r="EX56" s="20">
        <f t="shared" si="15"/>
        <v>2314.5423728813557</v>
      </c>
      <c r="EY56" s="20">
        <f t="shared" si="7"/>
        <v>480</v>
      </c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79"/>
      <c r="FX56" s="79"/>
      <c r="FY56" s="83"/>
      <c r="FZ56" s="81">
        <f t="shared" si="25"/>
        <v>2731.16</v>
      </c>
      <c r="GA56" s="85">
        <v>4</v>
      </c>
    </row>
    <row r="57" spans="1:183" ht="119.25" customHeight="1">
      <c r="A57" s="52">
        <v>45</v>
      </c>
      <c r="B57" s="5" t="s">
        <v>96</v>
      </c>
      <c r="C57" s="5" t="s">
        <v>300</v>
      </c>
      <c r="D57" s="5" t="s">
        <v>995</v>
      </c>
      <c r="E57" s="5">
        <v>1</v>
      </c>
      <c r="F57" s="5" t="s">
        <v>416</v>
      </c>
      <c r="G57" s="5" t="s">
        <v>704</v>
      </c>
      <c r="H57" s="6">
        <v>40668</v>
      </c>
      <c r="I57" s="5">
        <v>13</v>
      </c>
      <c r="J57" s="5">
        <v>0</v>
      </c>
      <c r="K57" s="5">
        <v>0</v>
      </c>
      <c r="L57" s="5">
        <v>100</v>
      </c>
      <c r="M57" s="6">
        <v>41034</v>
      </c>
      <c r="N57" s="33">
        <v>123845.15</v>
      </c>
      <c r="O57" s="34">
        <f t="shared" si="10"/>
        <v>146.13727699999998</v>
      </c>
      <c r="P57" s="8">
        <v>146.13727699999998</v>
      </c>
      <c r="Q57" s="8">
        <v>146.13727699999998</v>
      </c>
      <c r="R57" s="6">
        <v>40561</v>
      </c>
      <c r="S57" s="8">
        <f t="shared" si="0"/>
        <v>1</v>
      </c>
      <c r="T57" s="8">
        <v>0</v>
      </c>
      <c r="U57" s="35">
        <v>146.13727699999998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9">
        <f t="shared" si="1"/>
        <v>1</v>
      </c>
      <c r="AC57" s="13">
        <v>45</v>
      </c>
      <c r="AD57" s="37" t="s">
        <v>1276</v>
      </c>
      <c r="AE57" s="37" t="s">
        <v>568</v>
      </c>
      <c r="AF57" s="3"/>
      <c r="AG57" s="3"/>
      <c r="AH57" s="3"/>
      <c r="AI57" s="3"/>
      <c r="AJ57" s="3"/>
      <c r="AK57" s="3"/>
      <c r="AL57" s="13">
        <v>45</v>
      </c>
      <c r="AM57" s="5" t="s">
        <v>43</v>
      </c>
      <c r="AN57" s="3"/>
      <c r="AO57" s="3"/>
      <c r="AP57" s="3"/>
      <c r="AQ57" s="3"/>
      <c r="AR57" s="39"/>
      <c r="AS57" s="39"/>
      <c r="AT57" s="64" t="s">
        <v>1276</v>
      </c>
      <c r="AU57" s="55" t="s">
        <v>568</v>
      </c>
      <c r="BE57" s="20">
        <v>0</v>
      </c>
      <c r="BF57" s="20">
        <v>1.1000000000000001</v>
      </c>
      <c r="BG57" s="20">
        <v>0</v>
      </c>
      <c r="BH57" s="20">
        <v>880.04399999999998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f t="shared" si="2"/>
        <v>0</v>
      </c>
      <c r="CX57" s="20">
        <f t="shared" si="12"/>
        <v>880.04399999999998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</v>
      </c>
      <c r="DK57" s="30">
        <v>0</v>
      </c>
      <c r="DL57" s="30">
        <v>0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v>0</v>
      </c>
      <c r="EP57" s="30">
        <v>0</v>
      </c>
      <c r="EQ57" s="30">
        <f t="shared" si="21"/>
        <v>0</v>
      </c>
      <c r="ER57" s="30">
        <f t="shared" si="21"/>
        <v>0</v>
      </c>
      <c r="ES57" s="16">
        <f t="shared" si="13"/>
        <v>880.04399999999998</v>
      </c>
      <c r="ET57" s="17">
        <f t="shared" si="11"/>
        <v>745.80000000000007</v>
      </c>
      <c r="EU57" s="2"/>
      <c r="EV57" s="20">
        <f t="shared" si="14"/>
        <v>0</v>
      </c>
      <c r="EW57" s="20">
        <f t="shared" si="5"/>
        <v>0</v>
      </c>
      <c r="EX57" s="20">
        <f t="shared" si="15"/>
        <v>745.80000000000007</v>
      </c>
      <c r="EY57" s="20">
        <f t="shared" si="7"/>
        <v>0</v>
      </c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79"/>
      <c r="FX57" s="79"/>
      <c r="FY57" s="81">
        <f t="shared" si="24"/>
        <v>880.04399999999998</v>
      </c>
      <c r="FZ57" s="83"/>
      <c r="GA57" s="85">
        <v>3</v>
      </c>
    </row>
    <row r="58" spans="1:183" ht="243.75">
      <c r="A58" s="52">
        <v>46</v>
      </c>
      <c r="B58" s="5" t="s">
        <v>98</v>
      </c>
      <c r="C58" s="5" t="s">
        <v>302</v>
      </c>
      <c r="D58" s="5" t="s">
        <v>996</v>
      </c>
      <c r="E58" s="5">
        <v>1</v>
      </c>
      <c r="F58" s="5" t="s">
        <v>418</v>
      </c>
      <c r="G58" s="5" t="s">
        <v>706</v>
      </c>
      <c r="H58" s="6">
        <v>40668</v>
      </c>
      <c r="I58" s="5">
        <v>180</v>
      </c>
      <c r="J58" s="5">
        <v>0</v>
      </c>
      <c r="K58" s="5">
        <v>0</v>
      </c>
      <c r="L58" s="5">
        <v>100</v>
      </c>
      <c r="M58" s="6">
        <v>41034</v>
      </c>
      <c r="N58" s="33">
        <v>158474.57999999999</v>
      </c>
      <c r="O58" s="34">
        <f t="shared" si="10"/>
        <v>187.00000439999997</v>
      </c>
      <c r="P58" s="8">
        <v>187.00000439999997</v>
      </c>
      <c r="Q58" s="8">
        <v>187.00000439999997</v>
      </c>
      <c r="R58" s="6">
        <v>40710</v>
      </c>
      <c r="S58" s="8">
        <f t="shared" si="0"/>
        <v>1</v>
      </c>
      <c r="T58" s="8">
        <v>0</v>
      </c>
      <c r="U58" s="35">
        <v>187.00000439999997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9">
        <f t="shared" si="1"/>
        <v>1</v>
      </c>
      <c r="AC58" s="13">
        <v>46</v>
      </c>
      <c r="AD58" s="37" t="s">
        <v>1277</v>
      </c>
      <c r="AE58" s="37" t="s">
        <v>568</v>
      </c>
      <c r="AF58" s="3"/>
      <c r="AG58" s="3"/>
      <c r="AH58" s="3"/>
      <c r="AI58" s="3"/>
      <c r="AJ58" s="3"/>
      <c r="AK58" s="3"/>
      <c r="AL58" s="13">
        <v>46</v>
      </c>
      <c r="AM58" s="5" t="s">
        <v>43</v>
      </c>
      <c r="AN58" s="3"/>
      <c r="AO58" s="3"/>
      <c r="AP58" s="3"/>
      <c r="AQ58" s="3"/>
      <c r="AR58" s="39"/>
      <c r="AS58" s="39"/>
      <c r="AT58" s="64" t="s">
        <v>1277</v>
      </c>
      <c r="AU58" s="55" t="s">
        <v>568</v>
      </c>
      <c r="BE58" s="20">
        <v>0</v>
      </c>
      <c r="BF58" s="20">
        <v>2.29</v>
      </c>
      <c r="BG58" s="20">
        <v>0</v>
      </c>
      <c r="BH58" s="20">
        <v>1832.0916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250</v>
      </c>
      <c r="BW58" s="20">
        <v>0</v>
      </c>
      <c r="BX58" s="20">
        <v>497.96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f t="shared" si="2"/>
        <v>0</v>
      </c>
      <c r="CX58" s="20">
        <f t="shared" si="12"/>
        <v>2330.0515999999998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v>0</v>
      </c>
      <c r="EP58" s="30">
        <v>0</v>
      </c>
      <c r="EQ58" s="30">
        <f t="shared" si="21"/>
        <v>0</v>
      </c>
      <c r="ER58" s="30">
        <f t="shared" si="21"/>
        <v>0</v>
      </c>
      <c r="ES58" s="16">
        <f t="shared" si="13"/>
        <v>2330.0515999999998</v>
      </c>
      <c r="ET58" s="17">
        <f t="shared" si="11"/>
        <v>1974.62</v>
      </c>
      <c r="EU58" s="2"/>
      <c r="EV58" s="20">
        <f t="shared" si="14"/>
        <v>0</v>
      </c>
      <c r="EW58" s="20">
        <f t="shared" si="5"/>
        <v>0</v>
      </c>
      <c r="EX58" s="20">
        <f t="shared" si="15"/>
        <v>1974.62</v>
      </c>
      <c r="EY58" s="20">
        <f t="shared" si="7"/>
        <v>0</v>
      </c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79"/>
      <c r="FX58" s="79"/>
      <c r="FY58" s="83"/>
      <c r="FZ58" s="81">
        <f t="shared" si="25"/>
        <v>2330.0515999999998</v>
      </c>
      <c r="GA58" s="85">
        <v>4</v>
      </c>
    </row>
    <row r="59" spans="1:183" ht="262.5">
      <c r="A59" s="52">
        <v>47</v>
      </c>
      <c r="B59" s="5" t="s">
        <v>99</v>
      </c>
      <c r="C59" s="5" t="s">
        <v>40</v>
      </c>
      <c r="D59" s="5" t="s">
        <v>997</v>
      </c>
      <c r="E59" s="5">
        <v>1</v>
      </c>
      <c r="F59" s="5" t="s">
        <v>419</v>
      </c>
      <c r="G59" s="5" t="s">
        <v>707</v>
      </c>
      <c r="H59" s="6">
        <v>40668</v>
      </c>
      <c r="I59" s="5">
        <v>6</v>
      </c>
      <c r="J59" s="5">
        <v>0</v>
      </c>
      <c r="K59" s="5">
        <v>0</v>
      </c>
      <c r="L59" s="5">
        <v>100</v>
      </c>
      <c r="M59" s="6">
        <v>41033</v>
      </c>
      <c r="N59" s="33">
        <v>15769.92</v>
      </c>
      <c r="O59" s="34">
        <f t="shared" si="10"/>
        <v>18.608505600000001</v>
      </c>
      <c r="P59" s="8">
        <v>18.608505600000001</v>
      </c>
      <c r="Q59" s="8">
        <v>18.608505600000001</v>
      </c>
      <c r="R59" s="6">
        <v>40675</v>
      </c>
      <c r="S59" s="8">
        <f t="shared" si="0"/>
        <v>1</v>
      </c>
      <c r="T59" s="8">
        <v>0</v>
      </c>
      <c r="U59" s="35">
        <v>18.608505600000001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9">
        <f t="shared" si="1"/>
        <v>1</v>
      </c>
      <c r="AC59" s="13">
        <v>47</v>
      </c>
      <c r="AD59" s="37" t="s">
        <v>1278</v>
      </c>
      <c r="AE59" s="37" t="s">
        <v>568</v>
      </c>
      <c r="AF59" s="3"/>
      <c r="AG59" s="3"/>
      <c r="AH59" s="3"/>
      <c r="AI59" s="3"/>
      <c r="AJ59" s="3"/>
      <c r="AK59" s="3"/>
      <c r="AL59" s="13">
        <v>47</v>
      </c>
      <c r="AM59" s="5" t="s">
        <v>43</v>
      </c>
      <c r="AN59" s="3"/>
      <c r="AO59" s="3"/>
      <c r="AP59" s="3"/>
      <c r="AQ59" s="3"/>
      <c r="AR59" s="39"/>
      <c r="AS59" s="39"/>
      <c r="AT59" s="64" t="s">
        <v>1278</v>
      </c>
      <c r="AU59" s="55" t="s">
        <v>568</v>
      </c>
      <c r="BE59" s="20">
        <v>0</v>
      </c>
      <c r="BF59" s="20">
        <v>1.1399999999999999</v>
      </c>
      <c r="BG59" s="20">
        <v>0</v>
      </c>
      <c r="BH59" s="20">
        <v>912.04559999999992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25</v>
      </c>
      <c r="BW59" s="20">
        <v>0</v>
      </c>
      <c r="BX59" s="20">
        <v>188.79999999999998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f t="shared" si="2"/>
        <v>0</v>
      </c>
      <c r="CX59" s="20">
        <f t="shared" si="12"/>
        <v>1100.8455999999999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v>0</v>
      </c>
      <c r="EP59" s="30">
        <v>0</v>
      </c>
      <c r="EQ59" s="30">
        <f t="shared" si="21"/>
        <v>0</v>
      </c>
      <c r="ER59" s="30">
        <f t="shared" si="21"/>
        <v>0</v>
      </c>
      <c r="ES59" s="16">
        <f t="shared" si="13"/>
        <v>1100.8455999999999</v>
      </c>
      <c r="ET59" s="17">
        <f t="shared" si="11"/>
        <v>932.92</v>
      </c>
      <c r="EU59" s="2"/>
      <c r="EV59" s="20">
        <f t="shared" si="14"/>
        <v>0</v>
      </c>
      <c r="EW59" s="20">
        <f t="shared" si="5"/>
        <v>0</v>
      </c>
      <c r="EX59" s="20">
        <f t="shared" si="15"/>
        <v>932.92</v>
      </c>
      <c r="EY59" s="20">
        <f t="shared" si="7"/>
        <v>0</v>
      </c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79"/>
      <c r="FX59" s="79"/>
      <c r="FY59" s="83"/>
      <c r="FZ59" s="81">
        <f t="shared" si="25"/>
        <v>1100.8455999999999</v>
      </c>
      <c r="GA59" s="85">
        <v>4</v>
      </c>
    </row>
    <row r="60" spans="1:183" ht="168" customHeight="1">
      <c r="A60" s="52">
        <v>48</v>
      </c>
      <c r="B60" s="5" t="s">
        <v>100</v>
      </c>
      <c r="C60" s="5" t="s">
        <v>303</v>
      </c>
      <c r="D60" s="5" t="s">
        <v>998</v>
      </c>
      <c r="E60" s="5">
        <v>1</v>
      </c>
      <c r="F60" s="5" t="s">
        <v>420</v>
      </c>
      <c r="G60" s="5" t="s">
        <v>708</v>
      </c>
      <c r="H60" s="6">
        <v>40674</v>
      </c>
      <c r="I60" s="5">
        <v>372</v>
      </c>
      <c r="J60" s="5">
        <v>0</v>
      </c>
      <c r="K60" s="5">
        <v>0</v>
      </c>
      <c r="L60" s="5">
        <v>100</v>
      </c>
      <c r="M60" s="6">
        <v>41040</v>
      </c>
      <c r="N60" s="33">
        <v>48940.68</v>
      </c>
      <c r="O60" s="34">
        <f t="shared" si="10"/>
        <v>57.7500024</v>
      </c>
      <c r="P60" s="8">
        <v>57.7500024</v>
      </c>
      <c r="Q60" s="8">
        <v>57.7500024</v>
      </c>
      <c r="R60" s="6">
        <v>40557</v>
      </c>
      <c r="S60" s="8">
        <f t="shared" si="0"/>
        <v>1</v>
      </c>
      <c r="T60" s="8">
        <v>0</v>
      </c>
      <c r="U60" s="35">
        <v>57.7500024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9">
        <f t="shared" si="1"/>
        <v>1</v>
      </c>
      <c r="AC60" s="13">
        <v>48</v>
      </c>
      <c r="AD60" s="37" t="s">
        <v>1279</v>
      </c>
      <c r="AE60" s="37" t="s">
        <v>568</v>
      </c>
      <c r="AF60" s="3"/>
      <c r="AG60" s="3"/>
      <c r="AH60" s="3"/>
      <c r="AI60" s="3"/>
      <c r="AJ60" s="3"/>
      <c r="AK60" s="3"/>
      <c r="AL60" s="13">
        <v>48</v>
      </c>
      <c r="AM60" s="5" t="s">
        <v>43</v>
      </c>
      <c r="AN60" s="3"/>
      <c r="AO60" s="3"/>
      <c r="AP60" s="3"/>
      <c r="AQ60" s="3"/>
      <c r="AR60" s="39"/>
      <c r="AS60" s="39"/>
      <c r="AT60" s="64" t="s">
        <v>1279</v>
      </c>
      <c r="AU60" s="55" t="s">
        <v>568</v>
      </c>
      <c r="BE60" s="20">
        <v>0</v>
      </c>
      <c r="BF60" s="20">
        <v>0.8</v>
      </c>
      <c r="BG60" s="20">
        <v>0</v>
      </c>
      <c r="BH60" s="20">
        <v>640.03199999999993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25</v>
      </c>
      <c r="BW60" s="20">
        <v>0</v>
      </c>
      <c r="BX60" s="20">
        <v>188.79999999999998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f t="shared" si="2"/>
        <v>0</v>
      </c>
      <c r="CX60" s="20">
        <f t="shared" si="12"/>
        <v>828.83199999999988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v>0</v>
      </c>
      <c r="EP60" s="30">
        <v>0</v>
      </c>
      <c r="EQ60" s="30">
        <f t="shared" si="21"/>
        <v>0</v>
      </c>
      <c r="ER60" s="30">
        <f t="shared" si="21"/>
        <v>0</v>
      </c>
      <c r="ES60" s="16">
        <f t="shared" si="13"/>
        <v>828.83199999999988</v>
      </c>
      <c r="ET60" s="17">
        <f t="shared" si="11"/>
        <v>702.4</v>
      </c>
      <c r="EU60" s="2"/>
      <c r="EV60" s="20">
        <f t="shared" si="14"/>
        <v>0</v>
      </c>
      <c r="EW60" s="20">
        <f t="shared" si="5"/>
        <v>0</v>
      </c>
      <c r="EX60" s="20">
        <f t="shared" si="15"/>
        <v>702.4</v>
      </c>
      <c r="EY60" s="20">
        <f t="shared" si="7"/>
        <v>0</v>
      </c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79"/>
      <c r="FX60" s="79"/>
      <c r="FY60" s="83"/>
      <c r="FZ60" s="81">
        <f t="shared" si="25"/>
        <v>828.83199999999988</v>
      </c>
      <c r="GA60" s="85">
        <v>4</v>
      </c>
    </row>
    <row r="61" spans="1:183" ht="120">
      <c r="A61" s="52">
        <v>49</v>
      </c>
      <c r="B61" s="5" t="s">
        <v>101</v>
      </c>
      <c r="C61" s="5" t="s">
        <v>304</v>
      </c>
      <c r="D61" s="5" t="s">
        <v>999</v>
      </c>
      <c r="E61" s="5">
        <v>1</v>
      </c>
      <c r="F61" s="5" t="s">
        <v>421</v>
      </c>
      <c r="G61" s="5" t="s">
        <v>709</v>
      </c>
      <c r="H61" s="6">
        <v>40676</v>
      </c>
      <c r="I61" s="5">
        <v>300</v>
      </c>
      <c r="J61" s="5">
        <v>0</v>
      </c>
      <c r="K61" s="5">
        <v>0</v>
      </c>
      <c r="L61" s="5">
        <v>100</v>
      </c>
      <c r="M61" s="6">
        <v>41042</v>
      </c>
      <c r="N61" s="33">
        <v>788496</v>
      </c>
      <c r="O61" s="34">
        <f t="shared" si="10"/>
        <v>930.42527999999993</v>
      </c>
      <c r="P61" s="8">
        <v>930.42527999999993</v>
      </c>
      <c r="Q61" s="8">
        <v>930.42527999999993</v>
      </c>
      <c r="R61" s="6">
        <v>40680</v>
      </c>
      <c r="S61" s="8">
        <f t="shared" si="0"/>
        <v>1</v>
      </c>
      <c r="T61" s="8">
        <v>0</v>
      </c>
      <c r="U61" s="35">
        <v>930.42527999999993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9">
        <f t="shared" si="1"/>
        <v>1</v>
      </c>
      <c r="AC61" s="13">
        <v>49</v>
      </c>
      <c r="AD61" s="37" t="s">
        <v>1241</v>
      </c>
      <c r="AE61" s="37" t="s">
        <v>1497</v>
      </c>
      <c r="AF61" s="3"/>
      <c r="AG61" s="3"/>
      <c r="AH61" s="3"/>
      <c r="AI61" s="3"/>
      <c r="AJ61" s="3"/>
      <c r="AK61" s="3"/>
      <c r="AL61" s="13">
        <v>49</v>
      </c>
      <c r="AM61" s="5" t="s">
        <v>43</v>
      </c>
      <c r="AN61" s="3"/>
      <c r="AO61" s="3"/>
      <c r="AP61" s="3"/>
      <c r="AQ61" s="3"/>
      <c r="AR61" s="39"/>
      <c r="AS61" s="39"/>
      <c r="AT61" s="64" t="s">
        <v>1241</v>
      </c>
      <c r="AU61" s="55" t="s">
        <v>1497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f t="shared" si="2"/>
        <v>0</v>
      </c>
      <c r="CX61" s="20">
        <f t="shared" si="12"/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400</v>
      </c>
      <c r="DW61" s="30">
        <v>0</v>
      </c>
      <c r="DX61" s="30">
        <v>611.24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v>0</v>
      </c>
      <c r="EP61" s="30">
        <v>0</v>
      </c>
      <c r="EQ61" s="30">
        <f t="shared" si="21"/>
        <v>0</v>
      </c>
      <c r="ER61" s="30">
        <f t="shared" si="21"/>
        <v>400</v>
      </c>
      <c r="ES61" s="16">
        <f t="shared" si="13"/>
        <v>400</v>
      </c>
      <c r="ET61" s="17">
        <f t="shared" si="11"/>
        <v>338.98305084745766</v>
      </c>
      <c r="EU61" s="2"/>
      <c r="EV61" s="20">
        <f t="shared" si="14"/>
        <v>0</v>
      </c>
      <c r="EW61" s="20">
        <f t="shared" si="5"/>
        <v>0</v>
      </c>
      <c r="EX61" s="20">
        <f t="shared" si="15"/>
        <v>0</v>
      </c>
      <c r="EY61" s="20">
        <f t="shared" si="7"/>
        <v>338.98305084745766</v>
      </c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82"/>
      <c r="FX61" s="82"/>
      <c r="FY61" s="82"/>
      <c r="FZ61" s="82"/>
      <c r="GA61" s="85">
        <v>0</v>
      </c>
    </row>
    <row r="62" spans="1:183" ht="168.75" customHeight="1">
      <c r="A62" s="52">
        <v>50</v>
      </c>
      <c r="B62" s="5" t="s">
        <v>102</v>
      </c>
      <c r="C62" s="5" t="s">
        <v>306</v>
      </c>
      <c r="D62" s="5" t="s">
        <v>1000</v>
      </c>
      <c r="E62" s="5">
        <v>1</v>
      </c>
      <c r="F62" s="5" t="s">
        <v>422</v>
      </c>
      <c r="G62" s="5" t="s">
        <v>710</v>
      </c>
      <c r="H62" s="6">
        <v>40689</v>
      </c>
      <c r="I62" s="5">
        <v>180</v>
      </c>
      <c r="J62" s="5">
        <v>0</v>
      </c>
      <c r="K62" s="5">
        <v>0</v>
      </c>
      <c r="L62" s="5">
        <v>100</v>
      </c>
      <c r="M62" s="6">
        <v>41055</v>
      </c>
      <c r="N62" s="33">
        <v>161737.29</v>
      </c>
      <c r="O62" s="34">
        <f t="shared" si="10"/>
        <v>190.85000219999998</v>
      </c>
      <c r="P62" s="8">
        <v>190.85000219999998</v>
      </c>
      <c r="Q62" s="8">
        <v>190.85000219999998</v>
      </c>
      <c r="R62" s="6">
        <v>40709</v>
      </c>
      <c r="S62" s="8">
        <f t="shared" si="0"/>
        <v>1</v>
      </c>
      <c r="T62" s="8">
        <v>0</v>
      </c>
      <c r="U62" s="35">
        <v>190.85000219999998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9">
        <f t="shared" si="1"/>
        <v>1</v>
      </c>
      <c r="AC62" s="13">
        <v>50</v>
      </c>
      <c r="AD62" s="37" t="s">
        <v>1280</v>
      </c>
      <c r="AE62" s="37" t="s">
        <v>568</v>
      </c>
      <c r="AF62" s="3"/>
      <c r="AG62" s="3"/>
      <c r="AH62" s="3"/>
      <c r="AI62" s="3"/>
      <c r="AJ62" s="3"/>
      <c r="AK62" s="3"/>
      <c r="AL62" s="13">
        <v>50</v>
      </c>
      <c r="AM62" s="5" t="s">
        <v>43</v>
      </c>
      <c r="AN62" s="3"/>
      <c r="AO62" s="3"/>
      <c r="AP62" s="3"/>
      <c r="AQ62" s="3"/>
      <c r="AR62" s="39"/>
      <c r="AS62" s="39"/>
      <c r="AT62" s="64" t="s">
        <v>1280</v>
      </c>
      <c r="AU62" s="55" t="s">
        <v>568</v>
      </c>
      <c r="BE62" s="20">
        <v>0</v>
      </c>
      <c r="BF62" s="20">
        <v>0.4</v>
      </c>
      <c r="BG62" s="20">
        <v>0</v>
      </c>
      <c r="BH62" s="20">
        <v>320.01599999999996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f t="shared" si="2"/>
        <v>0</v>
      </c>
      <c r="CX62" s="20">
        <f t="shared" si="12"/>
        <v>320.01599999999996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f t="shared" si="21"/>
        <v>0</v>
      </c>
      <c r="ER62" s="30">
        <f t="shared" si="21"/>
        <v>0</v>
      </c>
      <c r="ES62" s="16">
        <f t="shared" si="13"/>
        <v>320.01599999999996</v>
      </c>
      <c r="ET62" s="17">
        <f t="shared" si="11"/>
        <v>271.2</v>
      </c>
      <c r="EU62" s="2"/>
      <c r="EV62" s="20">
        <f t="shared" si="14"/>
        <v>0</v>
      </c>
      <c r="EW62" s="20">
        <f t="shared" si="5"/>
        <v>0</v>
      </c>
      <c r="EX62" s="20">
        <f t="shared" si="15"/>
        <v>271.2</v>
      </c>
      <c r="EY62" s="20">
        <f t="shared" si="7"/>
        <v>0</v>
      </c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79"/>
      <c r="FX62" s="79"/>
      <c r="FY62" s="83"/>
      <c r="FZ62" s="81">
        <f t="shared" si="25"/>
        <v>320.01599999999996</v>
      </c>
      <c r="GA62" s="85">
        <v>4</v>
      </c>
    </row>
    <row r="63" spans="1:183" ht="375">
      <c r="A63" s="52">
        <v>51</v>
      </c>
      <c r="B63" s="5" t="s">
        <v>105</v>
      </c>
      <c r="C63" s="5" t="s">
        <v>308</v>
      </c>
      <c r="D63" s="5" t="s">
        <v>1001</v>
      </c>
      <c r="E63" s="5">
        <v>1</v>
      </c>
      <c r="F63" s="5" t="s">
        <v>423</v>
      </c>
      <c r="G63" s="5" t="s">
        <v>711</v>
      </c>
      <c r="H63" s="6">
        <v>40721</v>
      </c>
      <c r="I63" s="5">
        <v>110</v>
      </c>
      <c r="J63" s="5">
        <v>0</v>
      </c>
      <c r="K63" s="5">
        <v>100</v>
      </c>
      <c r="L63" s="5">
        <v>0</v>
      </c>
      <c r="M63" s="6">
        <v>41087</v>
      </c>
      <c r="N63" s="33">
        <v>289115.2</v>
      </c>
      <c r="O63" s="34">
        <f t="shared" si="10"/>
        <v>341.155936</v>
      </c>
      <c r="P63" s="8">
        <v>341.155936</v>
      </c>
      <c r="Q63" s="8">
        <v>341.155936</v>
      </c>
      <c r="R63" s="6">
        <v>40753</v>
      </c>
      <c r="S63" s="8">
        <f t="shared" si="0"/>
        <v>1</v>
      </c>
      <c r="T63" s="8">
        <v>0</v>
      </c>
      <c r="U63" s="35">
        <v>341.155936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9">
        <f t="shared" si="1"/>
        <v>1</v>
      </c>
      <c r="AC63" s="13">
        <v>51</v>
      </c>
      <c r="AD63" s="37" t="s">
        <v>1281</v>
      </c>
      <c r="AE63" s="37" t="s">
        <v>568</v>
      </c>
      <c r="AF63" s="3"/>
      <c r="AG63" s="3"/>
      <c r="AH63" s="3"/>
      <c r="AI63" s="3"/>
      <c r="AJ63" s="3"/>
      <c r="AK63" s="3"/>
      <c r="AL63" s="13">
        <v>51</v>
      </c>
      <c r="AM63" s="5" t="s">
        <v>43</v>
      </c>
      <c r="AN63" s="3"/>
      <c r="AO63" s="3"/>
      <c r="AP63" s="3"/>
      <c r="AQ63" s="3"/>
      <c r="AR63" s="39"/>
      <c r="AS63" s="39"/>
      <c r="AT63" s="64" t="s">
        <v>1281</v>
      </c>
      <c r="AU63" s="55" t="s">
        <v>568</v>
      </c>
      <c r="BE63" s="20">
        <v>0</v>
      </c>
      <c r="BF63" s="20">
        <v>0.05</v>
      </c>
      <c r="BG63" s="20">
        <v>0</v>
      </c>
      <c r="BH63" s="20">
        <v>40.001999999999995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f t="shared" si="2"/>
        <v>0</v>
      </c>
      <c r="CX63" s="20">
        <f t="shared" si="12"/>
        <v>40.001999999999995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v>0</v>
      </c>
      <c r="EP63" s="30">
        <v>0</v>
      </c>
      <c r="EQ63" s="30">
        <f t="shared" si="21"/>
        <v>0</v>
      </c>
      <c r="ER63" s="30">
        <f t="shared" si="21"/>
        <v>0</v>
      </c>
      <c r="ES63" s="16">
        <f t="shared" si="13"/>
        <v>40.001999999999995</v>
      </c>
      <c r="ET63" s="17">
        <f t="shared" si="11"/>
        <v>33.9</v>
      </c>
      <c r="EU63" s="2"/>
      <c r="EV63" s="20">
        <f t="shared" si="14"/>
        <v>0</v>
      </c>
      <c r="EW63" s="20">
        <f t="shared" si="5"/>
        <v>0</v>
      </c>
      <c r="EX63" s="20">
        <f t="shared" si="15"/>
        <v>33.9</v>
      </c>
      <c r="EY63" s="20">
        <f t="shared" si="7"/>
        <v>0</v>
      </c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79"/>
      <c r="FX63" s="79"/>
      <c r="FY63" s="81">
        <f t="shared" si="24"/>
        <v>40.001999999999995</v>
      </c>
      <c r="FZ63" s="83"/>
      <c r="GA63" s="85">
        <v>3</v>
      </c>
    </row>
    <row r="64" spans="1:183" ht="112.5">
      <c r="A64" s="52">
        <v>52</v>
      </c>
      <c r="B64" s="5" t="s">
        <v>106</v>
      </c>
      <c r="C64" s="5" t="s">
        <v>286</v>
      </c>
      <c r="D64" s="5" t="s">
        <v>1002</v>
      </c>
      <c r="E64" s="5">
        <v>1</v>
      </c>
      <c r="F64" s="5" t="s">
        <v>425</v>
      </c>
      <c r="G64" s="5" t="s">
        <v>713</v>
      </c>
      <c r="H64" s="6">
        <v>40728</v>
      </c>
      <c r="I64" s="5">
        <v>5</v>
      </c>
      <c r="J64" s="5">
        <v>0</v>
      </c>
      <c r="K64" s="5">
        <v>0</v>
      </c>
      <c r="L64" s="5">
        <v>100</v>
      </c>
      <c r="M64" s="6">
        <v>40912</v>
      </c>
      <c r="N64" s="33">
        <v>466.1</v>
      </c>
      <c r="O64" s="34">
        <f t="shared" si="10"/>
        <v>0.5499980000000001</v>
      </c>
      <c r="P64" s="8">
        <v>0.5499980000000001</v>
      </c>
      <c r="Q64" s="8">
        <v>0.5499980000000001</v>
      </c>
      <c r="R64" s="6">
        <v>40729</v>
      </c>
      <c r="S64" s="8">
        <f t="shared" si="0"/>
        <v>1</v>
      </c>
      <c r="T64" s="8">
        <v>0</v>
      </c>
      <c r="U64" s="35">
        <v>0.5499980000000001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9">
        <f t="shared" si="1"/>
        <v>1</v>
      </c>
      <c r="AC64" s="13">
        <v>52</v>
      </c>
      <c r="AD64" s="37" t="s">
        <v>1282</v>
      </c>
      <c r="AE64" s="37" t="s">
        <v>568</v>
      </c>
      <c r="AF64" s="3"/>
      <c r="AG64" s="3"/>
      <c r="AH64" s="3"/>
      <c r="AI64" s="3"/>
      <c r="AJ64" s="3"/>
      <c r="AK64" s="3"/>
      <c r="AL64" s="13">
        <v>52</v>
      </c>
      <c r="AM64" s="5" t="s">
        <v>43</v>
      </c>
      <c r="AN64" s="3"/>
      <c r="AO64" s="3"/>
      <c r="AP64" s="3"/>
      <c r="AQ64" s="3"/>
      <c r="AR64" s="39"/>
      <c r="AS64" s="39"/>
      <c r="AT64" s="64" t="s">
        <v>1282</v>
      </c>
      <c r="AU64" s="55" t="s">
        <v>568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f t="shared" si="2"/>
        <v>0</v>
      </c>
      <c r="CX64" s="20">
        <f t="shared" si="12"/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f t="shared" si="21"/>
        <v>0</v>
      </c>
      <c r="ER64" s="30">
        <f t="shared" si="21"/>
        <v>0</v>
      </c>
      <c r="ES64" s="16">
        <f t="shared" si="13"/>
        <v>0</v>
      </c>
      <c r="ET64" s="17">
        <f t="shared" si="11"/>
        <v>0</v>
      </c>
      <c r="EU64" s="2"/>
      <c r="EV64" s="20">
        <f t="shared" si="14"/>
        <v>0</v>
      </c>
      <c r="EW64" s="20">
        <f t="shared" si="5"/>
        <v>0</v>
      </c>
      <c r="EX64" s="20">
        <f t="shared" si="15"/>
        <v>0</v>
      </c>
      <c r="EY64" s="20">
        <f t="shared" si="7"/>
        <v>0</v>
      </c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79"/>
      <c r="FX64" s="79"/>
      <c r="FY64" s="81">
        <f t="shared" si="24"/>
        <v>0</v>
      </c>
      <c r="FZ64" s="83"/>
      <c r="GA64" s="85">
        <v>3</v>
      </c>
    </row>
    <row r="65" spans="1:183" ht="81" customHeight="1">
      <c r="A65" s="52">
        <v>53</v>
      </c>
      <c r="B65" s="5" t="s">
        <v>107</v>
      </c>
      <c r="C65" s="5" t="s">
        <v>310</v>
      </c>
      <c r="D65" s="5" t="s">
        <v>1003</v>
      </c>
      <c r="E65" s="5">
        <v>1</v>
      </c>
      <c r="F65" s="5" t="s">
        <v>426</v>
      </c>
      <c r="G65" s="5" t="s">
        <v>714</v>
      </c>
      <c r="H65" s="6">
        <v>40728</v>
      </c>
      <c r="I65" s="5">
        <v>10</v>
      </c>
      <c r="J65" s="5">
        <v>0</v>
      </c>
      <c r="K65" s="5">
        <v>0</v>
      </c>
      <c r="L65" s="5">
        <v>100</v>
      </c>
      <c r="M65" s="6">
        <v>40912</v>
      </c>
      <c r="N65" s="33">
        <v>466.1</v>
      </c>
      <c r="O65" s="34">
        <f t="shared" si="10"/>
        <v>0.5499980000000001</v>
      </c>
      <c r="P65" s="8">
        <v>0.5499980000000001</v>
      </c>
      <c r="Q65" s="8">
        <v>0.5499980000000001</v>
      </c>
      <c r="R65" s="6">
        <v>40738</v>
      </c>
      <c r="S65" s="8">
        <f t="shared" si="0"/>
        <v>1</v>
      </c>
      <c r="T65" s="8">
        <v>0</v>
      </c>
      <c r="U65" s="35">
        <v>0.5499980000000001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9">
        <f t="shared" si="1"/>
        <v>1</v>
      </c>
      <c r="AC65" s="13">
        <v>53</v>
      </c>
      <c r="AD65" s="37" t="s">
        <v>1283</v>
      </c>
      <c r="AE65" s="37" t="s">
        <v>568</v>
      </c>
      <c r="AF65" s="3"/>
      <c r="AG65" s="3"/>
      <c r="AH65" s="3"/>
      <c r="AI65" s="3"/>
      <c r="AJ65" s="3"/>
      <c r="AK65" s="3"/>
      <c r="AL65" s="13">
        <v>53</v>
      </c>
      <c r="AM65" s="5" t="s">
        <v>43</v>
      </c>
      <c r="AN65" s="3"/>
      <c r="AO65" s="3"/>
      <c r="AP65" s="3"/>
      <c r="AQ65" s="3"/>
      <c r="AR65" s="39"/>
      <c r="AS65" s="39"/>
      <c r="AT65" s="64" t="s">
        <v>1283</v>
      </c>
      <c r="AU65" s="55" t="s">
        <v>568</v>
      </c>
      <c r="BE65" s="20">
        <v>0</v>
      </c>
      <c r="BF65" s="20">
        <v>0.35</v>
      </c>
      <c r="BG65" s="20">
        <v>0</v>
      </c>
      <c r="BH65" s="20">
        <v>280.01399999999995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f t="shared" si="2"/>
        <v>0</v>
      </c>
      <c r="CX65" s="20">
        <f t="shared" si="12"/>
        <v>280.01399999999995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v>0</v>
      </c>
      <c r="EP65" s="30">
        <v>0</v>
      </c>
      <c r="EQ65" s="30">
        <f t="shared" si="21"/>
        <v>0</v>
      </c>
      <c r="ER65" s="30">
        <f t="shared" si="21"/>
        <v>0</v>
      </c>
      <c r="ES65" s="16">
        <f t="shared" si="13"/>
        <v>280.01399999999995</v>
      </c>
      <c r="ET65" s="17">
        <f t="shared" si="11"/>
        <v>237.29999999999998</v>
      </c>
      <c r="EU65" s="2"/>
      <c r="EV65" s="20">
        <f t="shared" si="14"/>
        <v>0</v>
      </c>
      <c r="EW65" s="20">
        <f t="shared" si="5"/>
        <v>0</v>
      </c>
      <c r="EX65" s="20">
        <f t="shared" si="15"/>
        <v>237.29999999999998</v>
      </c>
      <c r="EY65" s="20">
        <f t="shared" si="7"/>
        <v>0</v>
      </c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79"/>
      <c r="FX65" s="79"/>
      <c r="FY65" s="81">
        <f t="shared" si="24"/>
        <v>280.01399999999995</v>
      </c>
      <c r="FZ65" s="83"/>
      <c r="GA65" s="85">
        <v>3</v>
      </c>
    </row>
    <row r="66" spans="1:183" ht="168.75">
      <c r="A66" s="52">
        <v>54</v>
      </c>
      <c r="B66" s="5" t="s">
        <v>82</v>
      </c>
      <c r="C66" s="5" t="s">
        <v>309</v>
      </c>
      <c r="D66" s="5" t="s">
        <v>1004</v>
      </c>
      <c r="E66" s="5">
        <v>1</v>
      </c>
      <c r="F66" s="5" t="s">
        <v>424</v>
      </c>
      <c r="G66" s="5" t="s">
        <v>712</v>
      </c>
      <c r="H66" s="6">
        <v>40728</v>
      </c>
      <c r="I66" s="5">
        <v>3</v>
      </c>
      <c r="J66" s="5">
        <v>0</v>
      </c>
      <c r="K66" s="5">
        <v>0</v>
      </c>
      <c r="L66" s="5">
        <v>100</v>
      </c>
      <c r="M66" s="6">
        <v>41093</v>
      </c>
      <c r="N66" s="33">
        <v>7884.96</v>
      </c>
      <c r="O66" s="34">
        <f t="shared" si="10"/>
        <v>9.3042528000000004</v>
      </c>
      <c r="P66" s="8">
        <v>9.3042528000000004</v>
      </c>
      <c r="Q66" s="8">
        <v>9.3042528000000004</v>
      </c>
      <c r="R66" s="6">
        <v>40771</v>
      </c>
      <c r="S66" s="8">
        <f t="shared" si="0"/>
        <v>1</v>
      </c>
      <c r="T66" s="8">
        <v>0</v>
      </c>
      <c r="U66" s="35">
        <v>9.3042528000000004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9">
        <f t="shared" si="1"/>
        <v>1</v>
      </c>
      <c r="AC66" s="13">
        <v>54</v>
      </c>
      <c r="AD66" s="37" t="s">
        <v>1284</v>
      </c>
      <c r="AE66" s="37" t="s">
        <v>568</v>
      </c>
      <c r="AF66" s="3"/>
      <c r="AG66" s="3"/>
      <c r="AH66" s="3"/>
      <c r="AI66" s="3"/>
      <c r="AJ66" s="3"/>
      <c r="AK66" s="3"/>
      <c r="AL66" s="13">
        <v>54</v>
      </c>
      <c r="AM66" s="5" t="s">
        <v>43</v>
      </c>
      <c r="AN66" s="3"/>
      <c r="AO66" s="3"/>
      <c r="AP66" s="3"/>
      <c r="AQ66" s="3"/>
      <c r="AR66" s="39"/>
      <c r="AS66" s="39"/>
      <c r="AT66" s="64" t="s">
        <v>1284</v>
      </c>
      <c r="AU66" s="55" t="s">
        <v>568</v>
      </c>
      <c r="BE66" s="20">
        <v>0</v>
      </c>
      <c r="BF66" s="20">
        <v>0.25</v>
      </c>
      <c r="BG66" s="20">
        <v>0</v>
      </c>
      <c r="BH66" s="20">
        <v>200.01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25</v>
      </c>
      <c r="BW66" s="20">
        <v>0</v>
      </c>
      <c r="BX66" s="20">
        <v>188.79999999999998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f t="shared" si="2"/>
        <v>0</v>
      </c>
      <c r="CX66" s="20">
        <f t="shared" si="12"/>
        <v>388.80999999999995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v>0</v>
      </c>
      <c r="EP66" s="30">
        <v>0</v>
      </c>
      <c r="EQ66" s="30">
        <f t="shared" si="21"/>
        <v>0</v>
      </c>
      <c r="ER66" s="30">
        <f t="shared" si="21"/>
        <v>0</v>
      </c>
      <c r="ES66" s="16">
        <f t="shared" si="13"/>
        <v>388.80999999999995</v>
      </c>
      <c r="ET66" s="17">
        <f t="shared" si="11"/>
        <v>329.49999999999994</v>
      </c>
      <c r="EU66" s="2"/>
      <c r="EV66" s="20">
        <f t="shared" si="14"/>
        <v>0</v>
      </c>
      <c r="EW66" s="20">
        <f t="shared" si="5"/>
        <v>0</v>
      </c>
      <c r="EX66" s="20">
        <f t="shared" si="15"/>
        <v>329.49999999999994</v>
      </c>
      <c r="EY66" s="20">
        <f t="shared" si="7"/>
        <v>0</v>
      </c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79"/>
      <c r="FX66" s="79"/>
      <c r="FY66" s="83"/>
      <c r="FZ66" s="81">
        <f t="shared" ref="FZ66" si="26">BH66+BL66+BP66+BX66+DB66+DF66+DJ66+DR66</f>
        <v>388.80999999999995</v>
      </c>
      <c r="GA66" s="85">
        <v>4</v>
      </c>
    </row>
    <row r="67" spans="1:183" ht="90">
      <c r="A67" s="52">
        <v>55</v>
      </c>
      <c r="B67" s="5" t="s">
        <v>108</v>
      </c>
      <c r="C67" s="5" t="s">
        <v>311</v>
      </c>
      <c r="D67" s="5" t="s">
        <v>1005</v>
      </c>
      <c r="E67" s="5">
        <v>1</v>
      </c>
      <c r="F67" s="5" t="s">
        <v>427</v>
      </c>
      <c r="G67" s="5" t="s">
        <v>715</v>
      </c>
      <c r="H67" s="6">
        <v>40728</v>
      </c>
      <c r="I67" s="5">
        <v>47.3</v>
      </c>
      <c r="J67" s="5">
        <v>0</v>
      </c>
      <c r="K67" s="5">
        <v>0</v>
      </c>
      <c r="L67" s="5">
        <v>100</v>
      </c>
      <c r="M67" s="6">
        <v>40912</v>
      </c>
      <c r="N67" s="33">
        <v>124319.54</v>
      </c>
      <c r="O67" s="34">
        <f t="shared" si="10"/>
        <v>146.69705719999999</v>
      </c>
      <c r="P67" s="8">
        <v>146.69705719999999</v>
      </c>
      <c r="Q67" s="8">
        <v>146.69705719999999</v>
      </c>
      <c r="R67" s="6">
        <v>40483</v>
      </c>
      <c r="S67" s="8">
        <f t="shared" si="0"/>
        <v>1</v>
      </c>
      <c r="T67" s="8">
        <v>0</v>
      </c>
      <c r="U67" s="35">
        <v>146.69705719999999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9">
        <f t="shared" si="1"/>
        <v>1</v>
      </c>
      <c r="AC67" s="13">
        <v>55</v>
      </c>
      <c r="AD67" s="37" t="s">
        <v>1241</v>
      </c>
      <c r="AE67" s="37" t="s">
        <v>1498</v>
      </c>
      <c r="AF67" s="3"/>
      <c r="AG67" s="3"/>
      <c r="AH67" s="3"/>
      <c r="AI67" s="3"/>
      <c r="AJ67" s="3"/>
      <c r="AK67" s="3"/>
      <c r="AL67" s="13">
        <v>55</v>
      </c>
      <c r="AM67" s="5" t="s">
        <v>43</v>
      </c>
      <c r="AN67" s="3"/>
      <c r="AO67" s="3"/>
      <c r="AP67" s="3"/>
      <c r="AQ67" s="3"/>
      <c r="AR67" s="39"/>
      <c r="AS67" s="39"/>
      <c r="AT67" s="64" t="s">
        <v>1241</v>
      </c>
      <c r="AU67" s="55" t="s">
        <v>1498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f t="shared" si="2"/>
        <v>0</v>
      </c>
      <c r="CX67" s="20">
        <f t="shared" si="12"/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15.457999999999998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v>0</v>
      </c>
      <c r="EP67" s="30">
        <v>0</v>
      </c>
      <c r="EQ67" s="30">
        <f t="shared" si="21"/>
        <v>0</v>
      </c>
      <c r="ER67" s="30">
        <f t="shared" si="21"/>
        <v>15.457999999999998</v>
      </c>
      <c r="ES67" s="16">
        <f t="shared" si="13"/>
        <v>15.457999999999998</v>
      </c>
      <c r="ET67" s="17">
        <f t="shared" si="11"/>
        <v>13.1</v>
      </c>
      <c r="EU67" s="2"/>
      <c r="EV67" s="20">
        <f t="shared" si="14"/>
        <v>0</v>
      </c>
      <c r="EW67" s="20">
        <f t="shared" si="5"/>
        <v>0</v>
      </c>
      <c r="EX67" s="20">
        <f t="shared" si="15"/>
        <v>0</v>
      </c>
      <c r="EY67" s="20">
        <f t="shared" si="7"/>
        <v>13.1</v>
      </c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82"/>
      <c r="FX67" s="82"/>
      <c r="FY67" s="82"/>
      <c r="FZ67" s="82"/>
      <c r="GA67" s="85">
        <v>0</v>
      </c>
    </row>
    <row r="68" spans="1:183" ht="112.5">
      <c r="A68" s="52">
        <v>56</v>
      </c>
      <c r="B68" s="5" t="s">
        <v>109</v>
      </c>
      <c r="C68" s="5" t="s">
        <v>305</v>
      </c>
      <c r="D68" s="5" t="s">
        <v>1006</v>
      </c>
      <c r="E68" s="5">
        <v>1</v>
      </c>
      <c r="F68" s="5" t="s">
        <v>428</v>
      </c>
      <c r="G68" s="5" t="s">
        <v>716</v>
      </c>
      <c r="H68" s="6">
        <v>40728</v>
      </c>
      <c r="I68" s="5">
        <v>7</v>
      </c>
      <c r="J68" s="5">
        <v>0</v>
      </c>
      <c r="K68" s="5">
        <v>0</v>
      </c>
      <c r="L68" s="5">
        <v>100</v>
      </c>
      <c r="M68" s="6">
        <v>40912</v>
      </c>
      <c r="N68" s="33">
        <v>466.1</v>
      </c>
      <c r="O68" s="34">
        <f t="shared" si="10"/>
        <v>0.5499980000000001</v>
      </c>
      <c r="P68" s="8">
        <v>0.5499980000000001</v>
      </c>
      <c r="Q68" s="8">
        <v>0.5499980000000001</v>
      </c>
      <c r="R68" s="6">
        <v>40728</v>
      </c>
      <c r="S68" s="8">
        <f t="shared" si="0"/>
        <v>1</v>
      </c>
      <c r="T68" s="8">
        <v>0</v>
      </c>
      <c r="U68" s="35">
        <v>0.5499980000000001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9">
        <f t="shared" si="1"/>
        <v>1</v>
      </c>
      <c r="AC68" s="13">
        <v>56</v>
      </c>
      <c r="AD68" s="37" t="s">
        <v>1285</v>
      </c>
      <c r="AE68" s="37" t="s">
        <v>568</v>
      </c>
      <c r="AF68" s="3"/>
      <c r="AG68" s="3"/>
      <c r="AH68" s="3"/>
      <c r="AI68" s="3"/>
      <c r="AJ68" s="3"/>
      <c r="AK68" s="3"/>
      <c r="AL68" s="13">
        <v>56</v>
      </c>
      <c r="AM68" s="5" t="s">
        <v>43</v>
      </c>
      <c r="AN68" s="3"/>
      <c r="AO68" s="3"/>
      <c r="AP68" s="3"/>
      <c r="AQ68" s="3"/>
      <c r="AR68" s="39"/>
      <c r="AS68" s="39"/>
      <c r="AT68" s="64" t="s">
        <v>1285</v>
      </c>
      <c r="AU68" s="55" t="s">
        <v>568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f t="shared" si="2"/>
        <v>0</v>
      </c>
      <c r="CX68" s="20">
        <f t="shared" si="12"/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v>0</v>
      </c>
      <c r="EP68" s="30">
        <v>0</v>
      </c>
      <c r="EQ68" s="30">
        <f t="shared" si="21"/>
        <v>0</v>
      </c>
      <c r="ER68" s="30">
        <f t="shared" si="21"/>
        <v>0</v>
      </c>
      <c r="ES68" s="16">
        <f t="shared" si="13"/>
        <v>0</v>
      </c>
      <c r="ET68" s="17">
        <f t="shared" si="11"/>
        <v>0</v>
      </c>
      <c r="EU68" s="2"/>
      <c r="EV68" s="20">
        <f t="shared" si="14"/>
        <v>0</v>
      </c>
      <c r="EW68" s="20">
        <f t="shared" si="5"/>
        <v>0</v>
      </c>
      <c r="EX68" s="20">
        <f t="shared" si="15"/>
        <v>0</v>
      </c>
      <c r="EY68" s="20">
        <f t="shared" si="7"/>
        <v>0</v>
      </c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79"/>
      <c r="FX68" s="79"/>
      <c r="FY68" s="81">
        <f t="shared" ref="FY68:FY69" si="27">BH68+BL68+BP68+BX68+DB68+DF68+DJ68+DR68</f>
        <v>0</v>
      </c>
      <c r="FZ68" s="83"/>
      <c r="GA68" s="85">
        <v>3</v>
      </c>
    </row>
    <row r="69" spans="1:183" ht="112.5">
      <c r="A69" s="52">
        <v>57</v>
      </c>
      <c r="B69" s="5" t="s">
        <v>112</v>
      </c>
      <c r="C69" s="5" t="s">
        <v>286</v>
      </c>
      <c r="D69" s="5" t="s">
        <v>1007</v>
      </c>
      <c r="E69" s="5">
        <v>1</v>
      </c>
      <c r="F69" s="5" t="s">
        <v>431</v>
      </c>
      <c r="G69" s="5" t="s">
        <v>719</v>
      </c>
      <c r="H69" s="6">
        <v>40730</v>
      </c>
      <c r="I69" s="5">
        <v>5</v>
      </c>
      <c r="J69" s="5">
        <v>0</v>
      </c>
      <c r="K69" s="5">
        <v>0</v>
      </c>
      <c r="L69" s="5">
        <v>100</v>
      </c>
      <c r="M69" s="6">
        <v>40914</v>
      </c>
      <c r="N69" s="33">
        <v>466.1</v>
      </c>
      <c r="O69" s="34">
        <f t="shared" si="10"/>
        <v>0.5499980000000001</v>
      </c>
      <c r="P69" s="8">
        <v>0.5499980000000001</v>
      </c>
      <c r="Q69" s="8">
        <v>0.5499980000000001</v>
      </c>
      <c r="R69" s="6">
        <v>40729</v>
      </c>
      <c r="S69" s="8">
        <f t="shared" si="0"/>
        <v>1</v>
      </c>
      <c r="T69" s="8">
        <v>0</v>
      </c>
      <c r="U69" s="35">
        <v>0.5499980000000001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9">
        <f t="shared" si="1"/>
        <v>1</v>
      </c>
      <c r="AC69" s="13">
        <v>57</v>
      </c>
      <c r="AD69" s="37" t="s">
        <v>1282</v>
      </c>
      <c r="AE69" s="37" t="s">
        <v>568</v>
      </c>
      <c r="AF69" s="3"/>
      <c r="AG69" s="3"/>
      <c r="AH69" s="3"/>
      <c r="AI69" s="3"/>
      <c r="AJ69" s="3"/>
      <c r="AK69" s="3"/>
      <c r="AL69" s="13">
        <v>57</v>
      </c>
      <c r="AM69" s="5" t="s">
        <v>43</v>
      </c>
      <c r="AN69" s="3"/>
      <c r="AO69" s="3"/>
      <c r="AP69" s="3"/>
      <c r="AQ69" s="3"/>
      <c r="AR69" s="39"/>
      <c r="AS69" s="39"/>
      <c r="AT69" s="64" t="s">
        <v>1282</v>
      </c>
      <c r="AU69" s="55" t="s">
        <v>568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f t="shared" si="2"/>
        <v>0</v>
      </c>
      <c r="CX69" s="20">
        <f t="shared" si="12"/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v>0</v>
      </c>
      <c r="EP69" s="30">
        <v>0</v>
      </c>
      <c r="EQ69" s="30">
        <f t="shared" si="21"/>
        <v>0</v>
      </c>
      <c r="ER69" s="30">
        <f t="shared" si="21"/>
        <v>0</v>
      </c>
      <c r="ES69" s="16">
        <f t="shared" si="13"/>
        <v>0</v>
      </c>
      <c r="ET69" s="17">
        <f t="shared" si="11"/>
        <v>0</v>
      </c>
      <c r="EU69" s="2"/>
      <c r="EV69" s="20">
        <f t="shared" si="14"/>
        <v>0</v>
      </c>
      <c r="EW69" s="20">
        <f t="shared" si="5"/>
        <v>0</v>
      </c>
      <c r="EX69" s="20">
        <f t="shared" si="15"/>
        <v>0</v>
      </c>
      <c r="EY69" s="20">
        <f t="shared" si="7"/>
        <v>0</v>
      </c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79"/>
      <c r="FX69" s="79"/>
      <c r="FY69" s="81">
        <f t="shared" si="27"/>
        <v>0</v>
      </c>
      <c r="FZ69" s="83"/>
      <c r="GA69" s="85">
        <v>3</v>
      </c>
    </row>
    <row r="70" spans="1:183" ht="243.75">
      <c r="A70" s="52">
        <v>58</v>
      </c>
      <c r="B70" s="5" t="s">
        <v>111</v>
      </c>
      <c r="C70" s="5" t="s">
        <v>313</v>
      </c>
      <c r="D70" s="5" t="s">
        <v>1008</v>
      </c>
      <c r="E70" s="5">
        <v>1</v>
      </c>
      <c r="F70" s="5" t="s">
        <v>430</v>
      </c>
      <c r="G70" s="5" t="s">
        <v>718</v>
      </c>
      <c r="H70" s="6">
        <v>40730</v>
      </c>
      <c r="I70" s="5">
        <v>14.5</v>
      </c>
      <c r="J70" s="5">
        <v>0</v>
      </c>
      <c r="K70" s="5">
        <v>0</v>
      </c>
      <c r="L70" s="5">
        <v>100</v>
      </c>
      <c r="M70" s="6">
        <v>40914</v>
      </c>
      <c r="N70" s="33">
        <v>466.1</v>
      </c>
      <c r="O70" s="34">
        <f t="shared" si="10"/>
        <v>0.5499980000000001</v>
      </c>
      <c r="P70" s="8">
        <v>0.5499980000000001</v>
      </c>
      <c r="Q70" s="8">
        <v>0.5499980000000001</v>
      </c>
      <c r="R70" s="6">
        <v>40723</v>
      </c>
      <c r="S70" s="8">
        <f t="shared" si="0"/>
        <v>1</v>
      </c>
      <c r="T70" s="8">
        <v>0</v>
      </c>
      <c r="U70" s="35">
        <v>0.5499980000000001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9">
        <f t="shared" si="1"/>
        <v>1</v>
      </c>
      <c r="AC70" s="13">
        <v>58</v>
      </c>
      <c r="AD70" s="37" t="s">
        <v>1286</v>
      </c>
      <c r="AE70" s="37" t="s">
        <v>568</v>
      </c>
      <c r="AF70" s="3"/>
      <c r="AG70" s="3"/>
      <c r="AH70" s="3"/>
      <c r="AI70" s="3"/>
      <c r="AJ70" s="3"/>
      <c r="AK70" s="3"/>
      <c r="AL70" s="13">
        <v>58</v>
      </c>
      <c r="AM70" s="5" t="s">
        <v>43</v>
      </c>
      <c r="AN70" s="3"/>
      <c r="AO70" s="3"/>
      <c r="AP70" s="3"/>
      <c r="AQ70" s="3"/>
      <c r="AR70" s="39"/>
      <c r="AS70" s="39"/>
      <c r="AT70" s="64" t="s">
        <v>1286</v>
      </c>
      <c r="AU70" s="55" t="s">
        <v>568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f t="shared" si="2"/>
        <v>0</v>
      </c>
      <c r="CX70" s="20">
        <f t="shared" si="12"/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f t="shared" si="21"/>
        <v>0</v>
      </c>
      <c r="ER70" s="30">
        <f t="shared" si="21"/>
        <v>0</v>
      </c>
      <c r="ES70" s="16">
        <f t="shared" si="13"/>
        <v>0</v>
      </c>
      <c r="ET70" s="17">
        <f t="shared" si="11"/>
        <v>0</v>
      </c>
      <c r="EU70" s="2"/>
      <c r="EV70" s="20">
        <f t="shared" si="14"/>
        <v>0</v>
      </c>
      <c r="EW70" s="20">
        <f t="shared" si="5"/>
        <v>0</v>
      </c>
      <c r="EX70" s="20">
        <f t="shared" si="15"/>
        <v>0</v>
      </c>
      <c r="EY70" s="20">
        <f t="shared" si="7"/>
        <v>0</v>
      </c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79"/>
      <c r="FX70" s="81">
        <f>BH70+BL70+BP70+BX70+DB70+DF70+DJ70+DR70</f>
        <v>0</v>
      </c>
      <c r="FY70" s="83"/>
      <c r="FZ70" s="83"/>
      <c r="GA70" s="85">
        <v>2</v>
      </c>
    </row>
    <row r="71" spans="1:183" ht="168.75">
      <c r="A71" s="52">
        <v>59</v>
      </c>
      <c r="B71" s="5" t="s">
        <v>110</v>
      </c>
      <c r="C71" s="5" t="s">
        <v>312</v>
      </c>
      <c r="D71" s="5" t="s">
        <v>1009</v>
      </c>
      <c r="E71" s="5">
        <v>1</v>
      </c>
      <c r="F71" s="5" t="s">
        <v>429</v>
      </c>
      <c r="G71" s="5" t="s">
        <v>717</v>
      </c>
      <c r="H71" s="6">
        <v>40730</v>
      </c>
      <c r="I71" s="5">
        <v>24</v>
      </c>
      <c r="J71" s="5">
        <v>0</v>
      </c>
      <c r="K71" s="5">
        <v>0</v>
      </c>
      <c r="L71" s="5">
        <v>100</v>
      </c>
      <c r="M71" s="6">
        <v>41096</v>
      </c>
      <c r="N71" s="33">
        <v>63079.68</v>
      </c>
      <c r="O71" s="34">
        <f t="shared" si="10"/>
        <v>74.434022400000003</v>
      </c>
      <c r="P71" s="8">
        <v>74.434022400000003</v>
      </c>
      <c r="Q71" s="8">
        <v>74.434022400000003</v>
      </c>
      <c r="R71" s="6">
        <v>40732</v>
      </c>
      <c r="S71" s="8">
        <f t="shared" si="0"/>
        <v>1</v>
      </c>
      <c r="T71" s="8">
        <v>0</v>
      </c>
      <c r="U71" s="35">
        <v>74.434022400000003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9">
        <f t="shared" si="1"/>
        <v>1</v>
      </c>
      <c r="AC71" s="13">
        <v>59</v>
      </c>
      <c r="AD71" s="37" t="s">
        <v>1287</v>
      </c>
      <c r="AE71" s="37" t="s">
        <v>568</v>
      </c>
      <c r="AF71" s="3"/>
      <c r="AG71" s="3"/>
      <c r="AH71" s="3"/>
      <c r="AI71" s="3"/>
      <c r="AJ71" s="3"/>
      <c r="AK71" s="3"/>
      <c r="AL71" s="13">
        <v>59</v>
      </c>
      <c r="AM71" s="5" t="s">
        <v>43</v>
      </c>
      <c r="AN71" s="3"/>
      <c r="AO71" s="3"/>
      <c r="AP71" s="3"/>
      <c r="AQ71" s="3"/>
      <c r="AR71" s="39"/>
      <c r="AS71" s="39"/>
      <c r="AT71" s="64" t="s">
        <v>1287</v>
      </c>
      <c r="AU71" s="55" t="s">
        <v>568</v>
      </c>
      <c r="BE71" s="20">
        <v>0</v>
      </c>
      <c r="BF71" s="20">
        <v>0.03</v>
      </c>
      <c r="BG71" s="20">
        <v>0</v>
      </c>
      <c r="BH71" s="20">
        <v>24.001200000000001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40</v>
      </c>
      <c r="BW71" s="20">
        <v>0</v>
      </c>
      <c r="BX71" s="20">
        <v>218.3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f t="shared" si="2"/>
        <v>0</v>
      </c>
      <c r="CX71" s="20">
        <f t="shared" si="12"/>
        <v>242.30120000000002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v>0</v>
      </c>
      <c r="EP71" s="30">
        <v>0</v>
      </c>
      <c r="EQ71" s="30">
        <f t="shared" si="21"/>
        <v>0</v>
      </c>
      <c r="ER71" s="30">
        <f t="shared" si="21"/>
        <v>0</v>
      </c>
      <c r="ES71" s="16">
        <f t="shared" si="13"/>
        <v>242.30120000000002</v>
      </c>
      <c r="ET71" s="17">
        <f t="shared" si="11"/>
        <v>205.34000000000003</v>
      </c>
      <c r="EU71" s="2"/>
      <c r="EV71" s="20">
        <f t="shared" si="14"/>
        <v>0</v>
      </c>
      <c r="EW71" s="20">
        <f t="shared" si="5"/>
        <v>0</v>
      </c>
      <c r="EX71" s="20">
        <f t="shared" si="15"/>
        <v>205.34000000000003</v>
      </c>
      <c r="EY71" s="20">
        <f t="shared" si="7"/>
        <v>0</v>
      </c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79"/>
      <c r="FX71" s="79"/>
      <c r="FY71" s="83"/>
      <c r="FZ71" s="81">
        <f>BH71+BL71+BP71+BX71+DB71+DF71+DJ71+DR71</f>
        <v>242.30120000000002</v>
      </c>
      <c r="GA71" s="85">
        <v>4</v>
      </c>
    </row>
    <row r="72" spans="1:183" ht="93.75">
      <c r="A72" s="52">
        <v>60</v>
      </c>
      <c r="B72" s="5" t="s">
        <v>115</v>
      </c>
      <c r="C72" s="5" t="s">
        <v>305</v>
      </c>
      <c r="D72" s="5" t="s">
        <v>1010</v>
      </c>
      <c r="E72" s="5">
        <v>1</v>
      </c>
      <c r="F72" s="5" t="s">
        <v>434</v>
      </c>
      <c r="G72" s="5" t="s">
        <v>722</v>
      </c>
      <c r="H72" s="6">
        <v>40732</v>
      </c>
      <c r="I72" s="5">
        <v>15</v>
      </c>
      <c r="J72" s="5">
        <v>0</v>
      </c>
      <c r="K72" s="5">
        <v>0</v>
      </c>
      <c r="L72" s="5">
        <v>100</v>
      </c>
      <c r="M72" s="6">
        <v>40916</v>
      </c>
      <c r="N72" s="33">
        <v>466.1</v>
      </c>
      <c r="O72" s="34">
        <f t="shared" si="10"/>
        <v>0.5499980000000001</v>
      </c>
      <c r="P72" s="8">
        <v>0.5499980000000001</v>
      </c>
      <c r="Q72" s="8">
        <v>0.5499980000000001</v>
      </c>
      <c r="R72" s="6">
        <v>40731</v>
      </c>
      <c r="S72" s="8">
        <f t="shared" si="0"/>
        <v>1</v>
      </c>
      <c r="T72" s="8">
        <v>0</v>
      </c>
      <c r="U72" s="35">
        <v>0.5499980000000001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9">
        <f t="shared" si="1"/>
        <v>1</v>
      </c>
      <c r="AC72" s="13">
        <v>60</v>
      </c>
      <c r="AD72" s="37" t="s">
        <v>1288</v>
      </c>
      <c r="AE72" s="37" t="s">
        <v>568</v>
      </c>
      <c r="AF72" s="3"/>
      <c r="AG72" s="3"/>
      <c r="AH72" s="3"/>
      <c r="AI72" s="3"/>
      <c r="AJ72" s="3"/>
      <c r="AK72" s="3"/>
      <c r="AL72" s="13">
        <v>60</v>
      </c>
      <c r="AM72" s="5" t="s">
        <v>43</v>
      </c>
      <c r="AN72" s="3"/>
      <c r="AO72" s="3"/>
      <c r="AP72" s="3"/>
      <c r="AQ72" s="3"/>
      <c r="AR72" s="39"/>
      <c r="AS72" s="39"/>
      <c r="AT72" s="64" t="s">
        <v>1288</v>
      </c>
      <c r="AU72" s="55" t="s">
        <v>568</v>
      </c>
      <c r="BE72" s="20">
        <v>0</v>
      </c>
      <c r="BF72" s="20">
        <v>0.03</v>
      </c>
      <c r="BG72" s="20">
        <v>0</v>
      </c>
      <c r="BH72" s="20">
        <v>79.461200000000005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f t="shared" si="2"/>
        <v>0</v>
      </c>
      <c r="CX72" s="20">
        <f t="shared" si="12"/>
        <v>79.461200000000005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v>0</v>
      </c>
      <c r="EP72" s="30">
        <v>0</v>
      </c>
      <c r="EQ72" s="30">
        <f t="shared" si="21"/>
        <v>0</v>
      </c>
      <c r="ER72" s="30">
        <f t="shared" si="21"/>
        <v>0</v>
      </c>
      <c r="ES72" s="16">
        <f t="shared" si="13"/>
        <v>79.461200000000005</v>
      </c>
      <c r="ET72" s="17">
        <f t="shared" si="11"/>
        <v>67.34</v>
      </c>
      <c r="EU72" s="2"/>
      <c r="EV72" s="20">
        <f t="shared" si="14"/>
        <v>0</v>
      </c>
      <c r="EW72" s="20">
        <f t="shared" si="5"/>
        <v>0</v>
      </c>
      <c r="EX72" s="20">
        <f t="shared" si="15"/>
        <v>67.34</v>
      </c>
      <c r="EY72" s="20">
        <f t="shared" si="7"/>
        <v>0</v>
      </c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79"/>
      <c r="FX72" s="79"/>
      <c r="FY72" s="81">
        <f t="shared" ref="FY72:FY77" si="28">BH72+BL72+BP72+BX72+DB72+DF72+DJ72+DR72</f>
        <v>79.461200000000005</v>
      </c>
      <c r="FZ72" s="83"/>
      <c r="GA72" s="85">
        <v>3</v>
      </c>
    </row>
    <row r="73" spans="1:183" ht="105">
      <c r="A73" s="52">
        <v>61</v>
      </c>
      <c r="B73" s="5" t="s">
        <v>121</v>
      </c>
      <c r="C73" s="5" t="s">
        <v>267</v>
      </c>
      <c r="D73" s="5" t="s">
        <v>1011</v>
      </c>
      <c r="E73" s="5">
        <v>1</v>
      </c>
      <c r="F73" s="5" t="s">
        <v>440</v>
      </c>
      <c r="G73" s="5" t="s">
        <v>728</v>
      </c>
      <c r="H73" s="6">
        <v>40732</v>
      </c>
      <c r="I73" s="5">
        <v>14</v>
      </c>
      <c r="J73" s="5">
        <v>0</v>
      </c>
      <c r="K73" s="5">
        <v>0</v>
      </c>
      <c r="L73" s="5">
        <v>100</v>
      </c>
      <c r="M73" s="6">
        <v>40916</v>
      </c>
      <c r="N73" s="33">
        <v>466.1</v>
      </c>
      <c r="O73" s="34">
        <f t="shared" si="10"/>
        <v>0.5499980000000001</v>
      </c>
      <c r="P73" s="8">
        <v>0.5499980000000001</v>
      </c>
      <c r="Q73" s="8">
        <v>0.5499980000000001</v>
      </c>
      <c r="R73" s="6">
        <v>40724</v>
      </c>
      <c r="S73" s="8">
        <f t="shared" si="0"/>
        <v>1</v>
      </c>
      <c r="T73" s="8">
        <v>0</v>
      </c>
      <c r="U73" s="35">
        <v>0.5499980000000001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9">
        <f t="shared" si="1"/>
        <v>1</v>
      </c>
      <c r="AC73" s="13">
        <v>61</v>
      </c>
      <c r="AD73" s="37" t="s">
        <v>1241</v>
      </c>
      <c r="AE73" s="37" t="s">
        <v>1499</v>
      </c>
      <c r="AF73" s="3"/>
      <c r="AG73" s="3"/>
      <c r="AH73" s="3"/>
      <c r="AI73" s="3"/>
      <c r="AJ73" s="3"/>
      <c r="AK73" s="3"/>
      <c r="AL73" s="13">
        <v>61</v>
      </c>
      <c r="AM73" s="5" t="s">
        <v>43</v>
      </c>
      <c r="AN73" s="3"/>
      <c r="AO73" s="3"/>
      <c r="AP73" s="3"/>
      <c r="AQ73" s="3"/>
      <c r="AR73" s="39"/>
      <c r="AS73" s="39"/>
      <c r="AT73" s="64" t="s">
        <v>1241</v>
      </c>
      <c r="AU73" s="55" t="s">
        <v>1499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f t="shared" si="2"/>
        <v>0</v>
      </c>
      <c r="CX73" s="20">
        <f t="shared" si="12"/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0.12</v>
      </c>
      <c r="DM73" s="30">
        <v>0</v>
      </c>
      <c r="DN73" s="30">
        <v>19.824000000000002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v>0</v>
      </c>
      <c r="EP73" s="30">
        <v>0</v>
      </c>
      <c r="EQ73" s="30">
        <v>0</v>
      </c>
      <c r="ER73" s="30">
        <f t="shared" si="21"/>
        <v>19.824000000000002</v>
      </c>
      <c r="ES73" s="16">
        <f t="shared" si="13"/>
        <v>19.824000000000002</v>
      </c>
      <c r="ET73" s="17">
        <f t="shared" si="11"/>
        <v>16.8</v>
      </c>
      <c r="EU73" s="2"/>
      <c r="EV73" s="20">
        <f t="shared" si="14"/>
        <v>0</v>
      </c>
      <c r="EW73" s="20">
        <f t="shared" si="5"/>
        <v>0</v>
      </c>
      <c r="EX73" s="20">
        <f t="shared" si="15"/>
        <v>0</v>
      </c>
      <c r="EY73" s="20">
        <f t="shared" si="7"/>
        <v>16.8</v>
      </c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82"/>
      <c r="FX73" s="82"/>
      <c r="FY73" s="82"/>
      <c r="FZ73" s="82"/>
      <c r="GA73" s="85">
        <v>0</v>
      </c>
    </row>
    <row r="74" spans="1:183" ht="75">
      <c r="A74" s="52">
        <v>62</v>
      </c>
      <c r="B74" s="5" t="s">
        <v>120</v>
      </c>
      <c r="C74" s="5" t="s">
        <v>269</v>
      </c>
      <c r="D74" s="5" t="s">
        <v>1012</v>
      </c>
      <c r="E74" s="5">
        <v>1</v>
      </c>
      <c r="F74" s="5" t="s">
        <v>439</v>
      </c>
      <c r="G74" s="5" t="s">
        <v>727</v>
      </c>
      <c r="H74" s="6">
        <v>40732</v>
      </c>
      <c r="I74" s="5">
        <v>15</v>
      </c>
      <c r="J74" s="5">
        <v>0</v>
      </c>
      <c r="K74" s="5">
        <v>0</v>
      </c>
      <c r="L74" s="5">
        <v>100</v>
      </c>
      <c r="M74" s="6">
        <v>40916</v>
      </c>
      <c r="N74" s="33">
        <v>466.1</v>
      </c>
      <c r="O74" s="34">
        <f t="shared" si="10"/>
        <v>0.5499980000000001</v>
      </c>
      <c r="P74" s="8">
        <v>0.5499980000000001</v>
      </c>
      <c r="Q74" s="8">
        <v>0.5499980000000001</v>
      </c>
      <c r="R74" s="6">
        <v>40731</v>
      </c>
      <c r="S74" s="8">
        <f t="shared" si="0"/>
        <v>1</v>
      </c>
      <c r="T74" s="8">
        <v>0</v>
      </c>
      <c r="U74" s="35">
        <v>0.5499980000000001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9">
        <f t="shared" si="1"/>
        <v>1</v>
      </c>
      <c r="AC74" s="13">
        <v>62</v>
      </c>
      <c r="AD74" s="37" t="s">
        <v>1289</v>
      </c>
      <c r="AE74" s="37" t="s">
        <v>568</v>
      </c>
      <c r="AF74" s="3"/>
      <c r="AG74" s="3"/>
      <c r="AH74" s="3"/>
      <c r="AI74" s="3"/>
      <c r="AJ74" s="3"/>
      <c r="AK74" s="3"/>
      <c r="AL74" s="13">
        <v>62</v>
      </c>
      <c r="AM74" s="5" t="s">
        <v>43</v>
      </c>
      <c r="AN74" s="3"/>
      <c r="AO74" s="3"/>
      <c r="AP74" s="3"/>
      <c r="AQ74" s="3"/>
      <c r="AR74" s="39"/>
      <c r="AS74" s="39"/>
      <c r="AT74" s="64" t="s">
        <v>1289</v>
      </c>
      <c r="AU74" s="55" t="s">
        <v>568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0.03</v>
      </c>
      <c r="BO74" s="20">
        <v>0</v>
      </c>
      <c r="BP74" s="20">
        <v>28.497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f t="shared" si="2"/>
        <v>0</v>
      </c>
      <c r="CX74" s="20">
        <f t="shared" si="12"/>
        <v>28.497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v>0</v>
      </c>
      <c r="EP74" s="30">
        <v>0</v>
      </c>
      <c r="EQ74" s="30">
        <f t="shared" si="21"/>
        <v>0</v>
      </c>
      <c r="ER74" s="30">
        <f t="shared" si="21"/>
        <v>0</v>
      </c>
      <c r="ES74" s="16">
        <f t="shared" si="13"/>
        <v>28.497</v>
      </c>
      <c r="ET74" s="17">
        <f t="shared" si="11"/>
        <v>24.150000000000002</v>
      </c>
      <c r="EU74" s="2"/>
      <c r="EV74" s="20">
        <f t="shared" si="14"/>
        <v>0</v>
      </c>
      <c r="EW74" s="20">
        <f t="shared" si="5"/>
        <v>0</v>
      </c>
      <c r="EX74" s="20">
        <f t="shared" si="15"/>
        <v>24.150000000000002</v>
      </c>
      <c r="EY74" s="20">
        <f t="shared" si="7"/>
        <v>0</v>
      </c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79"/>
      <c r="FX74" s="79"/>
      <c r="FY74" s="81">
        <f t="shared" si="28"/>
        <v>28.497</v>
      </c>
      <c r="FZ74" s="83"/>
      <c r="GA74" s="85">
        <v>3</v>
      </c>
    </row>
    <row r="75" spans="1:183" ht="75">
      <c r="A75" s="52">
        <v>63</v>
      </c>
      <c r="B75" s="5" t="s">
        <v>119</v>
      </c>
      <c r="C75" s="5" t="s">
        <v>285</v>
      </c>
      <c r="D75" s="5" t="s">
        <v>1013</v>
      </c>
      <c r="E75" s="5">
        <v>1</v>
      </c>
      <c r="F75" s="5" t="s">
        <v>438</v>
      </c>
      <c r="G75" s="5" t="s">
        <v>726</v>
      </c>
      <c r="H75" s="6">
        <v>40732</v>
      </c>
      <c r="I75" s="5">
        <v>10</v>
      </c>
      <c r="J75" s="5">
        <v>0</v>
      </c>
      <c r="K75" s="5">
        <v>0</v>
      </c>
      <c r="L75" s="5">
        <v>100</v>
      </c>
      <c r="M75" s="6">
        <v>40916</v>
      </c>
      <c r="N75" s="33">
        <v>466.1</v>
      </c>
      <c r="O75" s="34">
        <f t="shared" si="10"/>
        <v>0.5499980000000001</v>
      </c>
      <c r="P75" s="8">
        <v>0.5499980000000001</v>
      </c>
      <c r="Q75" s="8">
        <v>0.5499980000000001</v>
      </c>
      <c r="R75" s="6">
        <v>40723</v>
      </c>
      <c r="S75" s="8">
        <f t="shared" si="0"/>
        <v>1</v>
      </c>
      <c r="T75" s="8">
        <v>0</v>
      </c>
      <c r="U75" s="35">
        <v>0.5499980000000001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9">
        <f t="shared" si="1"/>
        <v>1</v>
      </c>
      <c r="AC75" s="13">
        <v>63</v>
      </c>
      <c r="AD75" s="37" t="s">
        <v>1290</v>
      </c>
      <c r="AE75" s="37" t="s">
        <v>568</v>
      </c>
      <c r="AF75" s="3"/>
      <c r="AG75" s="3"/>
      <c r="AH75" s="3"/>
      <c r="AI75" s="3"/>
      <c r="AJ75" s="3"/>
      <c r="AK75" s="3"/>
      <c r="AL75" s="13">
        <v>63</v>
      </c>
      <c r="AM75" s="5" t="s">
        <v>43</v>
      </c>
      <c r="AN75" s="3"/>
      <c r="AO75" s="3"/>
      <c r="AP75" s="3"/>
      <c r="AQ75" s="3"/>
      <c r="AR75" s="39"/>
      <c r="AS75" s="39"/>
      <c r="AT75" s="64" t="s">
        <v>1290</v>
      </c>
      <c r="AU75" s="55" t="s">
        <v>568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0.03</v>
      </c>
      <c r="BO75" s="20">
        <v>0</v>
      </c>
      <c r="BP75" s="20">
        <v>28.497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f t="shared" si="2"/>
        <v>0</v>
      </c>
      <c r="CX75" s="20">
        <f t="shared" si="12"/>
        <v>28.497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v>0</v>
      </c>
      <c r="EP75" s="30">
        <v>0</v>
      </c>
      <c r="EQ75" s="30">
        <f t="shared" si="21"/>
        <v>0</v>
      </c>
      <c r="ER75" s="30">
        <f t="shared" si="21"/>
        <v>0</v>
      </c>
      <c r="ES75" s="16">
        <f t="shared" si="13"/>
        <v>28.497</v>
      </c>
      <c r="ET75" s="17">
        <f t="shared" si="11"/>
        <v>24.150000000000002</v>
      </c>
      <c r="EU75" s="2"/>
      <c r="EV75" s="20">
        <f t="shared" si="14"/>
        <v>0</v>
      </c>
      <c r="EW75" s="20">
        <f t="shared" si="5"/>
        <v>0</v>
      </c>
      <c r="EX75" s="20">
        <f t="shared" si="15"/>
        <v>24.150000000000002</v>
      </c>
      <c r="EY75" s="20">
        <f t="shared" si="7"/>
        <v>0</v>
      </c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79"/>
      <c r="FX75" s="79"/>
      <c r="FY75" s="81">
        <f t="shared" si="28"/>
        <v>28.497</v>
      </c>
      <c r="FZ75" s="83"/>
      <c r="GA75" s="85">
        <v>3</v>
      </c>
    </row>
    <row r="76" spans="1:183" ht="75">
      <c r="A76" s="52">
        <v>64</v>
      </c>
      <c r="B76" s="5" t="s">
        <v>116</v>
      </c>
      <c r="C76" s="5" t="s">
        <v>267</v>
      </c>
      <c r="D76" s="5" t="s">
        <v>1014</v>
      </c>
      <c r="E76" s="5">
        <v>1</v>
      </c>
      <c r="F76" s="5" t="s">
        <v>435</v>
      </c>
      <c r="G76" s="5" t="s">
        <v>723</v>
      </c>
      <c r="H76" s="6">
        <v>40732</v>
      </c>
      <c r="I76" s="5">
        <v>8</v>
      </c>
      <c r="J76" s="5">
        <v>0</v>
      </c>
      <c r="K76" s="5">
        <v>0</v>
      </c>
      <c r="L76" s="5">
        <v>100</v>
      </c>
      <c r="M76" s="6">
        <v>40916</v>
      </c>
      <c r="N76" s="33">
        <v>466.1</v>
      </c>
      <c r="O76" s="34">
        <f t="shared" si="10"/>
        <v>0.5499980000000001</v>
      </c>
      <c r="P76" s="8">
        <v>0.5499980000000001</v>
      </c>
      <c r="Q76" s="8">
        <v>0.5499980000000001</v>
      </c>
      <c r="R76" s="6">
        <v>40725</v>
      </c>
      <c r="S76" s="8">
        <f t="shared" si="0"/>
        <v>1</v>
      </c>
      <c r="T76" s="8">
        <v>0</v>
      </c>
      <c r="U76" s="35">
        <v>0.5499980000000001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9">
        <f t="shared" si="1"/>
        <v>1</v>
      </c>
      <c r="AC76" s="13">
        <v>64</v>
      </c>
      <c r="AD76" s="37" t="s">
        <v>1291</v>
      </c>
      <c r="AE76" s="37" t="s">
        <v>568</v>
      </c>
      <c r="AF76" s="3"/>
      <c r="AG76" s="3"/>
      <c r="AH76" s="3"/>
      <c r="AI76" s="3"/>
      <c r="AJ76" s="3"/>
      <c r="AK76" s="3"/>
      <c r="AL76" s="13">
        <v>64</v>
      </c>
      <c r="AM76" s="5" t="s">
        <v>43</v>
      </c>
      <c r="AN76" s="3"/>
      <c r="AO76" s="3"/>
      <c r="AP76" s="3"/>
      <c r="AQ76" s="3"/>
      <c r="AR76" s="39"/>
      <c r="AS76" s="39"/>
      <c r="AT76" s="64" t="s">
        <v>1291</v>
      </c>
      <c r="AU76" s="55" t="s">
        <v>568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0.35</v>
      </c>
      <c r="BO76" s="20">
        <v>0</v>
      </c>
      <c r="BP76" s="20">
        <v>281.75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f t="shared" si="2"/>
        <v>0</v>
      </c>
      <c r="CX76" s="20">
        <f t="shared" si="12"/>
        <v>281.75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v>0</v>
      </c>
      <c r="EP76" s="30">
        <v>0</v>
      </c>
      <c r="EQ76" s="30">
        <f t="shared" si="21"/>
        <v>0</v>
      </c>
      <c r="ER76" s="30">
        <f t="shared" si="21"/>
        <v>0</v>
      </c>
      <c r="ES76" s="16">
        <f t="shared" si="13"/>
        <v>281.75</v>
      </c>
      <c r="ET76" s="17">
        <f t="shared" si="11"/>
        <v>238.77118644067798</v>
      </c>
      <c r="EU76" s="2"/>
      <c r="EV76" s="20">
        <f t="shared" si="14"/>
        <v>0</v>
      </c>
      <c r="EW76" s="20">
        <f t="shared" si="5"/>
        <v>0</v>
      </c>
      <c r="EX76" s="20">
        <f t="shared" si="15"/>
        <v>238.77118644067798</v>
      </c>
      <c r="EY76" s="20">
        <f t="shared" si="7"/>
        <v>0</v>
      </c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79"/>
      <c r="FX76" s="79"/>
      <c r="FY76" s="81">
        <f t="shared" si="28"/>
        <v>281.75</v>
      </c>
      <c r="FZ76" s="83"/>
      <c r="GA76" s="85">
        <v>3</v>
      </c>
    </row>
    <row r="77" spans="1:183" ht="75">
      <c r="A77" s="52">
        <v>65</v>
      </c>
      <c r="B77" s="5" t="s">
        <v>118</v>
      </c>
      <c r="C77" s="5" t="s">
        <v>285</v>
      </c>
      <c r="D77" s="5" t="s">
        <v>1015</v>
      </c>
      <c r="E77" s="5">
        <v>1</v>
      </c>
      <c r="F77" s="5" t="s">
        <v>437</v>
      </c>
      <c r="G77" s="5" t="s">
        <v>725</v>
      </c>
      <c r="H77" s="6">
        <v>40732</v>
      </c>
      <c r="I77" s="5">
        <v>10</v>
      </c>
      <c r="J77" s="5">
        <v>0</v>
      </c>
      <c r="K77" s="5">
        <v>0</v>
      </c>
      <c r="L77" s="5">
        <v>100</v>
      </c>
      <c r="M77" s="6">
        <v>40916</v>
      </c>
      <c r="N77" s="33">
        <v>466.1</v>
      </c>
      <c r="O77" s="34">
        <f t="shared" si="10"/>
        <v>0.5499980000000001</v>
      </c>
      <c r="P77" s="8">
        <v>0.5499980000000001</v>
      </c>
      <c r="Q77" s="8">
        <v>0.5499980000000001</v>
      </c>
      <c r="R77" s="6">
        <v>40730</v>
      </c>
      <c r="S77" s="8">
        <f t="shared" ref="S77:S140" si="29">(T77+U77+V77)/Q77</f>
        <v>1</v>
      </c>
      <c r="T77" s="8">
        <v>0</v>
      </c>
      <c r="U77" s="35">
        <v>0.5499980000000001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9">
        <f t="shared" ref="AB77:AB140" si="30">S77</f>
        <v>1</v>
      </c>
      <c r="AC77" s="13">
        <v>65</v>
      </c>
      <c r="AD77" s="37" t="s">
        <v>1292</v>
      </c>
      <c r="AE77" s="37" t="s">
        <v>568</v>
      </c>
      <c r="AF77" s="3"/>
      <c r="AG77" s="3"/>
      <c r="AH77" s="3"/>
      <c r="AI77" s="3"/>
      <c r="AJ77" s="3"/>
      <c r="AK77" s="3"/>
      <c r="AL77" s="13">
        <v>65</v>
      </c>
      <c r="AM77" s="5" t="s">
        <v>43</v>
      </c>
      <c r="AN77" s="3"/>
      <c r="AO77" s="3"/>
      <c r="AP77" s="3"/>
      <c r="AQ77" s="3"/>
      <c r="AR77" s="39"/>
      <c r="AS77" s="39"/>
      <c r="AT77" s="64" t="s">
        <v>1292</v>
      </c>
      <c r="AU77" s="55" t="s">
        <v>568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0.1</v>
      </c>
      <c r="BO77" s="20">
        <v>0</v>
      </c>
      <c r="BP77" s="20">
        <v>94.99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f t="shared" ref="CW77:CW140" si="31">BG77+BK77+BO77+BS77+BS77+BW77+CA77+CE77+CI77+CM77+CQ77+CU77</f>
        <v>0</v>
      </c>
      <c r="CX77" s="20">
        <f t="shared" si="12"/>
        <v>94.99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f t="shared" si="21"/>
        <v>0</v>
      </c>
      <c r="ER77" s="30">
        <f t="shared" si="21"/>
        <v>0</v>
      </c>
      <c r="ES77" s="16">
        <f t="shared" si="13"/>
        <v>94.99</v>
      </c>
      <c r="ET77" s="17">
        <f t="shared" si="11"/>
        <v>80.5</v>
      </c>
      <c r="EU77" s="2"/>
      <c r="EV77" s="20">
        <f t="shared" si="14"/>
        <v>0</v>
      </c>
      <c r="EW77" s="20">
        <f t="shared" ref="EW77:EW140" si="32">EQ77/1.18</f>
        <v>0</v>
      </c>
      <c r="EX77" s="20">
        <f t="shared" si="15"/>
        <v>80.5</v>
      </c>
      <c r="EY77" s="20">
        <f t="shared" ref="EY77:EY140" si="33">ER77/1.18</f>
        <v>0</v>
      </c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79"/>
      <c r="FX77" s="79"/>
      <c r="FY77" s="81">
        <f t="shared" si="28"/>
        <v>94.99</v>
      </c>
      <c r="FZ77" s="83"/>
      <c r="GA77" s="85">
        <v>3</v>
      </c>
    </row>
    <row r="78" spans="1:183" ht="150">
      <c r="A78" s="52">
        <v>66</v>
      </c>
      <c r="B78" s="5" t="s">
        <v>114</v>
      </c>
      <c r="C78" s="5" t="s">
        <v>40</v>
      </c>
      <c r="D78" s="5" t="s">
        <v>1016</v>
      </c>
      <c r="E78" s="5">
        <v>1</v>
      </c>
      <c r="F78" s="5" t="s">
        <v>433</v>
      </c>
      <c r="G78" s="5" t="s">
        <v>721</v>
      </c>
      <c r="H78" s="6">
        <v>40732</v>
      </c>
      <c r="I78" s="5">
        <v>6</v>
      </c>
      <c r="J78" s="5">
        <v>0</v>
      </c>
      <c r="K78" s="5">
        <v>0</v>
      </c>
      <c r="L78" s="5">
        <v>100</v>
      </c>
      <c r="M78" s="6">
        <v>40916</v>
      </c>
      <c r="N78" s="33">
        <v>466.1</v>
      </c>
      <c r="O78" s="34">
        <f t="shared" si="10"/>
        <v>0.5499980000000001</v>
      </c>
      <c r="P78" s="8">
        <v>0.5499980000000001</v>
      </c>
      <c r="Q78" s="8">
        <v>0.5499980000000001</v>
      </c>
      <c r="R78" s="6">
        <v>40723</v>
      </c>
      <c r="S78" s="8">
        <f t="shared" si="29"/>
        <v>1</v>
      </c>
      <c r="T78" s="8">
        <v>0</v>
      </c>
      <c r="U78" s="35">
        <v>0.5499980000000001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9">
        <f t="shared" si="30"/>
        <v>1</v>
      </c>
      <c r="AC78" s="13">
        <v>66</v>
      </c>
      <c r="AD78" s="37" t="s">
        <v>1241</v>
      </c>
      <c r="AE78" s="37" t="s">
        <v>1500</v>
      </c>
      <c r="AF78" s="3"/>
      <c r="AG78" s="3"/>
      <c r="AH78" s="3"/>
      <c r="AI78" s="3"/>
      <c r="AJ78" s="3"/>
      <c r="AK78" s="3"/>
      <c r="AL78" s="13">
        <v>66</v>
      </c>
      <c r="AM78" s="5" t="s">
        <v>43</v>
      </c>
      <c r="AN78" s="3"/>
      <c r="AO78" s="3"/>
      <c r="AP78" s="3"/>
      <c r="AQ78" s="3"/>
      <c r="AR78" s="39"/>
      <c r="AS78" s="39"/>
      <c r="AT78" s="64" t="s">
        <v>1241</v>
      </c>
      <c r="AU78" s="55" t="s">
        <v>1500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f t="shared" si="31"/>
        <v>0</v>
      </c>
      <c r="CX78" s="20">
        <f t="shared" si="12"/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0.52</v>
      </c>
      <c r="DM78" s="30">
        <v>0</v>
      </c>
      <c r="DN78" s="30">
        <v>66.08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f t="shared" si="21"/>
        <v>0</v>
      </c>
      <c r="ER78" s="30">
        <f t="shared" si="21"/>
        <v>66.08</v>
      </c>
      <c r="ES78" s="16">
        <f t="shared" si="13"/>
        <v>66.08</v>
      </c>
      <c r="ET78" s="17">
        <f t="shared" si="11"/>
        <v>56</v>
      </c>
      <c r="EU78" s="2"/>
      <c r="EV78" s="20">
        <f t="shared" si="14"/>
        <v>0</v>
      </c>
      <c r="EW78" s="20">
        <f t="shared" si="32"/>
        <v>0</v>
      </c>
      <c r="EX78" s="20">
        <f t="shared" si="15"/>
        <v>0</v>
      </c>
      <c r="EY78" s="20">
        <f t="shared" si="33"/>
        <v>56</v>
      </c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82"/>
      <c r="FX78" s="82"/>
      <c r="FY78" s="82"/>
      <c r="FZ78" s="82"/>
      <c r="GA78" s="85">
        <v>0</v>
      </c>
    </row>
    <row r="79" spans="1:183" ht="75">
      <c r="A79" s="52">
        <v>67</v>
      </c>
      <c r="B79" s="5" t="s">
        <v>117</v>
      </c>
      <c r="C79" s="5" t="s">
        <v>314</v>
      </c>
      <c r="D79" s="5" t="s">
        <v>1017</v>
      </c>
      <c r="E79" s="5">
        <v>1</v>
      </c>
      <c r="F79" s="5" t="s">
        <v>436</v>
      </c>
      <c r="G79" s="5" t="s">
        <v>724</v>
      </c>
      <c r="H79" s="6">
        <v>40732</v>
      </c>
      <c r="I79" s="5">
        <v>250</v>
      </c>
      <c r="J79" s="5">
        <v>0</v>
      </c>
      <c r="K79" s="5">
        <v>0</v>
      </c>
      <c r="L79" s="5">
        <v>100</v>
      </c>
      <c r="M79" s="6">
        <v>40916</v>
      </c>
      <c r="N79" s="33">
        <v>657080</v>
      </c>
      <c r="O79" s="34">
        <f t="shared" ref="O79:O142" si="34">N79*1.18/1000</f>
        <v>775.35439999999994</v>
      </c>
      <c r="P79" s="8">
        <v>775.35439999999994</v>
      </c>
      <c r="Q79" s="8">
        <v>775.35439999999994</v>
      </c>
      <c r="R79" s="6">
        <v>40753</v>
      </c>
      <c r="S79" s="8">
        <f t="shared" si="29"/>
        <v>1</v>
      </c>
      <c r="T79" s="8">
        <v>0</v>
      </c>
      <c r="U79" s="35">
        <v>775.35439999999994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9">
        <f t="shared" si="30"/>
        <v>1</v>
      </c>
      <c r="AC79" s="13">
        <v>67</v>
      </c>
      <c r="AD79" s="37" t="s">
        <v>1293</v>
      </c>
      <c r="AE79" s="37" t="s">
        <v>568</v>
      </c>
      <c r="AF79" s="3"/>
      <c r="AG79" s="3"/>
      <c r="AH79" s="3"/>
      <c r="AI79" s="3"/>
      <c r="AJ79" s="3"/>
      <c r="AK79" s="3"/>
      <c r="AL79" s="13">
        <v>67</v>
      </c>
      <c r="AM79" s="5" t="s">
        <v>43</v>
      </c>
      <c r="AN79" s="3"/>
      <c r="AO79" s="3"/>
      <c r="AP79" s="3"/>
      <c r="AQ79" s="3"/>
      <c r="AR79" s="39"/>
      <c r="AS79" s="39"/>
      <c r="AT79" s="64" t="s">
        <v>1293</v>
      </c>
      <c r="AU79" s="55" t="s">
        <v>568</v>
      </c>
      <c r="BE79" s="20">
        <v>0</v>
      </c>
      <c r="BF79" s="20">
        <v>0.12</v>
      </c>
      <c r="BG79" s="20">
        <v>0</v>
      </c>
      <c r="BH79" s="20">
        <v>151.4648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f t="shared" si="31"/>
        <v>0</v>
      </c>
      <c r="CX79" s="20">
        <f t="shared" si="12"/>
        <v>151.4648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v>0</v>
      </c>
      <c r="EP79" s="30">
        <v>0</v>
      </c>
      <c r="EQ79" s="30">
        <f t="shared" si="21"/>
        <v>0</v>
      </c>
      <c r="ER79" s="30">
        <f t="shared" si="21"/>
        <v>0</v>
      </c>
      <c r="ES79" s="16">
        <f t="shared" si="13"/>
        <v>151.4648</v>
      </c>
      <c r="ET79" s="17">
        <f t="shared" si="11"/>
        <v>128.36000000000001</v>
      </c>
      <c r="EU79" s="2"/>
      <c r="EV79" s="20">
        <f t="shared" si="14"/>
        <v>0</v>
      </c>
      <c r="EW79" s="20">
        <f t="shared" si="32"/>
        <v>0</v>
      </c>
      <c r="EX79" s="20">
        <f t="shared" si="15"/>
        <v>128.36000000000001</v>
      </c>
      <c r="EY79" s="20">
        <f t="shared" si="33"/>
        <v>0</v>
      </c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79"/>
      <c r="FX79" s="79"/>
      <c r="FY79" s="81">
        <f t="shared" ref="FY79:FY84" si="35">BH79+BL79+BP79+BX79+DB79+DF79+DJ79+DR79</f>
        <v>151.4648</v>
      </c>
      <c r="FZ79" s="83"/>
      <c r="GA79" s="85">
        <v>3</v>
      </c>
    </row>
    <row r="80" spans="1:183" ht="105">
      <c r="A80" s="52">
        <v>68</v>
      </c>
      <c r="B80" s="5" t="s">
        <v>113</v>
      </c>
      <c r="C80" s="5" t="s">
        <v>40</v>
      </c>
      <c r="D80" s="5" t="s">
        <v>1018</v>
      </c>
      <c r="E80" s="5">
        <v>1</v>
      </c>
      <c r="F80" s="5" t="s">
        <v>432</v>
      </c>
      <c r="G80" s="5" t="s">
        <v>720</v>
      </c>
      <c r="H80" s="6">
        <v>40732</v>
      </c>
      <c r="I80" s="5">
        <v>15</v>
      </c>
      <c r="J80" s="5">
        <v>0</v>
      </c>
      <c r="K80" s="5">
        <v>0</v>
      </c>
      <c r="L80" s="5">
        <v>100</v>
      </c>
      <c r="M80" s="6">
        <v>40916</v>
      </c>
      <c r="N80" s="33">
        <v>466.1</v>
      </c>
      <c r="O80" s="34">
        <f t="shared" si="34"/>
        <v>0.5499980000000001</v>
      </c>
      <c r="P80" s="8">
        <v>0.5499980000000001</v>
      </c>
      <c r="Q80" s="8">
        <v>0.5499980000000001</v>
      </c>
      <c r="R80" s="6">
        <v>40729</v>
      </c>
      <c r="S80" s="8">
        <f t="shared" si="29"/>
        <v>1</v>
      </c>
      <c r="T80" s="8">
        <v>0</v>
      </c>
      <c r="U80" s="35">
        <v>0.5499980000000001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9">
        <f t="shared" si="30"/>
        <v>1</v>
      </c>
      <c r="AC80" s="13">
        <v>68</v>
      </c>
      <c r="AD80" s="37" t="s">
        <v>1241</v>
      </c>
      <c r="AE80" s="37" t="s">
        <v>1501</v>
      </c>
      <c r="AF80" s="3"/>
      <c r="AG80" s="3"/>
      <c r="AH80" s="3"/>
      <c r="AI80" s="3"/>
      <c r="AJ80" s="3"/>
      <c r="AK80" s="3"/>
      <c r="AL80" s="13">
        <v>68</v>
      </c>
      <c r="AM80" s="5" t="s">
        <v>43</v>
      </c>
      <c r="AN80" s="3"/>
      <c r="AO80" s="3"/>
      <c r="AP80" s="3"/>
      <c r="AQ80" s="3"/>
      <c r="AR80" s="39"/>
      <c r="AS80" s="39"/>
      <c r="AT80" s="64" t="s">
        <v>1241</v>
      </c>
      <c r="AU80" s="55" t="s">
        <v>1501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f t="shared" si="31"/>
        <v>0</v>
      </c>
      <c r="CX80" s="20">
        <f t="shared" si="12"/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0.18</v>
      </c>
      <c r="DM80" s="30">
        <v>0</v>
      </c>
      <c r="DN80" s="30">
        <v>29.736000000000001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f t="shared" si="21"/>
        <v>0</v>
      </c>
      <c r="ER80" s="30">
        <f t="shared" si="21"/>
        <v>29.736000000000001</v>
      </c>
      <c r="ES80" s="16">
        <f t="shared" si="13"/>
        <v>29.736000000000001</v>
      </c>
      <c r="ET80" s="17">
        <f t="shared" si="11"/>
        <v>25.200000000000003</v>
      </c>
      <c r="EU80" s="2"/>
      <c r="EV80" s="20">
        <f t="shared" si="14"/>
        <v>0</v>
      </c>
      <c r="EW80" s="20">
        <f t="shared" si="32"/>
        <v>0</v>
      </c>
      <c r="EX80" s="20">
        <f t="shared" si="15"/>
        <v>0</v>
      </c>
      <c r="EY80" s="20">
        <f t="shared" si="33"/>
        <v>25.200000000000003</v>
      </c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82"/>
      <c r="FX80" s="82"/>
      <c r="FY80" s="82"/>
      <c r="FZ80" s="82"/>
      <c r="GA80" s="85">
        <v>0</v>
      </c>
    </row>
    <row r="81" spans="1:183" ht="75">
      <c r="A81" s="52">
        <v>69</v>
      </c>
      <c r="B81" s="5" t="s">
        <v>122</v>
      </c>
      <c r="C81" s="5" t="s">
        <v>274</v>
      </c>
      <c r="D81" s="5" t="s">
        <v>1019</v>
      </c>
      <c r="E81" s="5">
        <v>1</v>
      </c>
      <c r="F81" s="5" t="s">
        <v>441</v>
      </c>
      <c r="G81" s="5" t="s">
        <v>729</v>
      </c>
      <c r="H81" s="6">
        <v>40735</v>
      </c>
      <c r="I81" s="5">
        <v>8</v>
      </c>
      <c r="J81" s="5">
        <v>0</v>
      </c>
      <c r="K81" s="5">
        <v>0</v>
      </c>
      <c r="L81" s="5">
        <v>100</v>
      </c>
      <c r="M81" s="6">
        <v>40919</v>
      </c>
      <c r="N81" s="33">
        <v>466.1</v>
      </c>
      <c r="O81" s="34">
        <f t="shared" si="34"/>
        <v>0.5499980000000001</v>
      </c>
      <c r="P81" s="8">
        <v>0.5499980000000001</v>
      </c>
      <c r="Q81" s="8">
        <v>0.5499980000000001</v>
      </c>
      <c r="R81" s="6">
        <v>40738</v>
      </c>
      <c r="S81" s="8">
        <f t="shared" si="29"/>
        <v>1</v>
      </c>
      <c r="T81" s="8">
        <v>0</v>
      </c>
      <c r="U81" s="35">
        <v>0.5499980000000001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9">
        <f t="shared" si="30"/>
        <v>1</v>
      </c>
      <c r="AC81" s="13">
        <v>69</v>
      </c>
      <c r="AD81" s="37" t="s">
        <v>1294</v>
      </c>
      <c r="AE81" s="37" t="s">
        <v>568</v>
      </c>
      <c r="AF81" s="3"/>
      <c r="AG81" s="3"/>
      <c r="AH81" s="3"/>
      <c r="AI81" s="3"/>
      <c r="AJ81" s="3"/>
      <c r="AK81" s="3"/>
      <c r="AL81" s="13">
        <v>69</v>
      </c>
      <c r="AM81" s="5" t="s">
        <v>43</v>
      </c>
      <c r="AN81" s="3"/>
      <c r="AO81" s="3"/>
      <c r="AP81" s="3"/>
      <c r="AQ81" s="3"/>
      <c r="AR81" s="39"/>
      <c r="AS81" s="39"/>
      <c r="AT81" s="64" t="s">
        <v>1294</v>
      </c>
      <c r="AU81" s="55" t="s">
        <v>568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0.04</v>
      </c>
      <c r="BO81" s="20">
        <v>0</v>
      </c>
      <c r="BP81" s="20">
        <v>37.996000000000002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f t="shared" si="31"/>
        <v>0</v>
      </c>
      <c r="CX81" s="20">
        <f t="shared" si="12"/>
        <v>37.996000000000002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f t="shared" si="21"/>
        <v>0</v>
      </c>
      <c r="ER81" s="30">
        <f t="shared" si="21"/>
        <v>0</v>
      </c>
      <c r="ES81" s="16">
        <f t="shared" si="13"/>
        <v>37.996000000000002</v>
      </c>
      <c r="ET81" s="17">
        <f t="shared" si="11"/>
        <v>32.200000000000003</v>
      </c>
      <c r="EU81" s="2"/>
      <c r="EV81" s="20">
        <f t="shared" si="14"/>
        <v>0</v>
      </c>
      <c r="EW81" s="20">
        <f t="shared" si="32"/>
        <v>0</v>
      </c>
      <c r="EX81" s="20">
        <f t="shared" si="15"/>
        <v>32.200000000000003</v>
      </c>
      <c r="EY81" s="20">
        <f t="shared" si="33"/>
        <v>0</v>
      </c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79"/>
      <c r="FX81" s="79"/>
      <c r="FY81" s="81">
        <f t="shared" si="35"/>
        <v>37.996000000000002</v>
      </c>
      <c r="FZ81" s="83"/>
      <c r="GA81" s="85">
        <v>3</v>
      </c>
    </row>
    <row r="82" spans="1:183" ht="216.75" customHeight="1">
      <c r="A82" s="52">
        <v>70</v>
      </c>
      <c r="B82" s="5" t="s">
        <v>127</v>
      </c>
      <c r="C82" s="5" t="s">
        <v>316</v>
      </c>
      <c r="D82" s="5" t="s">
        <v>1020</v>
      </c>
      <c r="E82" s="5">
        <v>1</v>
      </c>
      <c r="F82" s="5" t="s">
        <v>446</v>
      </c>
      <c r="G82" s="5" t="s">
        <v>734</v>
      </c>
      <c r="H82" s="6">
        <v>40736</v>
      </c>
      <c r="I82" s="5">
        <v>15</v>
      </c>
      <c r="J82" s="5">
        <v>0</v>
      </c>
      <c r="K82" s="5">
        <v>0</v>
      </c>
      <c r="L82" s="5">
        <v>100</v>
      </c>
      <c r="M82" s="6">
        <v>40920</v>
      </c>
      <c r="N82" s="33">
        <v>466.1</v>
      </c>
      <c r="O82" s="34">
        <f t="shared" si="34"/>
        <v>0.5499980000000001</v>
      </c>
      <c r="P82" s="8">
        <v>0.5499980000000001</v>
      </c>
      <c r="Q82" s="8">
        <v>0.5499980000000001</v>
      </c>
      <c r="R82" s="6">
        <v>40738</v>
      </c>
      <c r="S82" s="8">
        <f t="shared" si="29"/>
        <v>1</v>
      </c>
      <c r="T82" s="8">
        <v>0</v>
      </c>
      <c r="U82" s="35">
        <v>0.5499980000000001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9">
        <f t="shared" si="30"/>
        <v>1</v>
      </c>
      <c r="AC82" s="13">
        <v>70</v>
      </c>
      <c r="AD82" s="37" t="s">
        <v>1241</v>
      </c>
      <c r="AE82" s="37" t="s">
        <v>1502</v>
      </c>
      <c r="AF82" s="3"/>
      <c r="AG82" s="3"/>
      <c r="AH82" s="3"/>
      <c r="AI82" s="3"/>
      <c r="AJ82" s="3"/>
      <c r="AK82" s="3"/>
      <c r="AL82" s="13">
        <v>70</v>
      </c>
      <c r="AM82" s="5" t="s">
        <v>43</v>
      </c>
      <c r="AN82" s="3"/>
      <c r="AO82" s="3"/>
      <c r="AP82" s="3"/>
      <c r="AQ82" s="3"/>
      <c r="AR82" s="39"/>
      <c r="AS82" s="39"/>
      <c r="AT82" s="64" t="s">
        <v>1241</v>
      </c>
      <c r="AU82" s="55" t="s">
        <v>1502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f t="shared" si="31"/>
        <v>0</v>
      </c>
      <c r="CX82" s="20">
        <f t="shared" si="12"/>
        <v>0</v>
      </c>
      <c r="CY82" s="30">
        <v>0</v>
      </c>
      <c r="CZ82" s="30">
        <v>0.03</v>
      </c>
      <c r="DA82" s="30">
        <v>0</v>
      </c>
      <c r="DB82" s="30">
        <v>20.34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0</v>
      </c>
      <c r="DO82" s="30">
        <v>0</v>
      </c>
      <c r="DP82" s="30">
        <v>25</v>
      </c>
      <c r="DQ82" s="30">
        <v>0</v>
      </c>
      <c r="DR82" s="30">
        <v>188.8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v>0</v>
      </c>
      <c r="EP82" s="30">
        <v>0</v>
      </c>
      <c r="EQ82" s="30">
        <f t="shared" si="21"/>
        <v>0</v>
      </c>
      <c r="ER82" s="30">
        <f t="shared" si="21"/>
        <v>209.14000000000001</v>
      </c>
      <c r="ES82" s="16">
        <f t="shared" si="13"/>
        <v>209.14000000000001</v>
      </c>
      <c r="ET82" s="17">
        <f t="shared" si="11"/>
        <v>177.23728813559325</v>
      </c>
      <c r="EU82" s="2"/>
      <c r="EV82" s="20">
        <f t="shared" si="14"/>
        <v>0</v>
      </c>
      <c r="EW82" s="20">
        <f t="shared" si="32"/>
        <v>0</v>
      </c>
      <c r="EX82" s="20">
        <f t="shared" si="15"/>
        <v>0</v>
      </c>
      <c r="EY82" s="20">
        <f t="shared" si="33"/>
        <v>177.23728813559325</v>
      </c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79"/>
      <c r="FX82" s="79"/>
      <c r="FY82" s="83"/>
      <c r="FZ82" s="81">
        <f t="shared" ref="FZ82" si="36">BH82+BL82+BP82+BX82+DB82+DF82+DJ82+DR82</f>
        <v>209.14000000000001</v>
      </c>
      <c r="GA82" s="85">
        <v>4</v>
      </c>
    </row>
    <row r="83" spans="1:183" ht="75">
      <c r="A83" s="52">
        <v>71</v>
      </c>
      <c r="B83" s="5" t="s">
        <v>124</v>
      </c>
      <c r="C83" s="5" t="s">
        <v>267</v>
      </c>
      <c r="D83" s="5" t="s">
        <v>1021</v>
      </c>
      <c r="E83" s="5">
        <v>1</v>
      </c>
      <c r="F83" s="5" t="s">
        <v>443</v>
      </c>
      <c r="G83" s="5" t="s">
        <v>731</v>
      </c>
      <c r="H83" s="6">
        <v>40736</v>
      </c>
      <c r="I83" s="5">
        <v>6</v>
      </c>
      <c r="J83" s="5">
        <v>0</v>
      </c>
      <c r="K83" s="5">
        <v>0</v>
      </c>
      <c r="L83" s="5">
        <v>100</v>
      </c>
      <c r="M83" s="6">
        <v>40920</v>
      </c>
      <c r="N83" s="33">
        <v>466.1</v>
      </c>
      <c r="O83" s="34">
        <f t="shared" si="34"/>
        <v>0.5499980000000001</v>
      </c>
      <c r="P83" s="8">
        <v>0.5499980000000001</v>
      </c>
      <c r="Q83" s="8">
        <v>0.5499980000000001</v>
      </c>
      <c r="R83" s="6">
        <v>40728</v>
      </c>
      <c r="S83" s="8">
        <f t="shared" si="29"/>
        <v>1</v>
      </c>
      <c r="T83" s="8">
        <v>0</v>
      </c>
      <c r="U83" s="35">
        <v>0.5499980000000001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9">
        <f t="shared" si="30"/>
        <v>1</v>
      </c>
      <c r="AC83" s="13">
        <v>71</v>
      </c>
      <c r="AD83" s="37" t="s">
        <v>1295</v>
      </c>
      <c r="AE83" s="37" t="s">
        <v>568</v>
      </c>
      <c r="AF83" s="3"/>
      <c r="AG83" s="3"/>
      <c r="AH83" s="3"/>
      <c r="AI83" s="3"/>
      <c r="AJ83" s="3"/>
      <c r="AK83" s="3"/>
      <c r="AL83" s="13">
        <v>71</v>
      </c>
      <c r="AM83" s="5" t="s">
        <v>43</v>
      </c>
      <c r="AN83" s="3"/>
      <c r="AO83" s="3"/>
      <c r="AP83" s="3"/>
      <c r="AQ83" s="3"/>
      <c r="AR83" s="39"/>
      <c r="AS83" s="39"/>
      <c r="AT83" s="64" t="s">
        <v>1295</v>
      </c>
      <c r="AU83" s="55" t="s">
        <v>568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0.03</v>
      </c>
      <c r="BO83" s="20">
        <v>0</v>
      </c>
      <c r="BP83" s="20">
        <v>28.497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f t="shared" si="31"/>
        <v>0</v>
      </c>
      <c r="CX83" s="20">
        <f t="shared" ref="CX83:CX146" si="37">BH83+BL83+BL83+BP83+BT83+BX83+CB83+CF83+CJ83+CN83+CR83+CV83</f>
        <v>28.497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f t="shared" si="21"/>
        <v>0</v>
      </c>
      <c r="ER83" s="30">
        <f t="shared" si="21"/>
        <v>0</v>
      </c>
      <c r="ES83" s="16">
        <f t="shared" ref="ES83:ES146" si="38">CX83+ER83</f>
        <v>28.497</v>
      </c>
      <c r="ET83" s="17">
        <f t="shared" ref="ET83:ET146" si="39">ES83/1.18</f>
        <v>24.150000000000002</v>
      </c>
      <c r="EU83" s="2"/>
      <c r="EV83" s="20">
        <f t="shared" ref="EV83:EV146" si="40">CW83/1.18</f>
        <v>0</v>
      </c>
      <c r="EW83" s="20">
        <f t="shared" si="32"/>
        <v>0</v>
      </c>
      <c r="EX83" s="20">
        <f t="shared" ref="EX83:EX146" si="41">CX83/1.18</f>
        <v>24.150000000000002</v>
      </c>
      <c r="EY83" s="20">
        <f t="shared" si="33"/>
        <v>0</v>
      </c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79"/>
      <c r="FX83" s="79"/>
      <c r="FY83" s="81">
        <f t="shared" si="35"/>
        <v>28.497</v>
      </c>
      <c r="FZ83" s="83"/>
      <c r="GA83" s="85">
        <v>3</v>
      </c>
    </row>
    <row r="84" spans="1:183" ht="93.75">
      <c r="A84" s="52">
        <v>72</v>
      </c>
      <c r="B84" s="5" t="s">
        <v>128</v>
      </c>
      <c r="C84" s="5" t="s">
        <v>317</v>
      </c>
      <c r="D84" s="5" t="s">
        <v>1022</v>
      </c>
      <c r="E84" s="5">
        <v>1</v>
      </c>
      <c r="F84" s="5" t="s">
        <v>447</v>
      </c>
      <c r="G84" s="5" t="s">
        <v>735</v>
      </c>
      <c r="H84" s="6">
        <v>40736</v>
      </c>
      <c r="I84" s="5">
        <v>6</v>
      </c>
      <c r="J84" s="5">
        <v>0</v>
      </c>
      <c r="K84" s="5">
        <v>0</v>
      </c>
      <c r="L84" s="5">
        <v>100</v>
      </c>
      <c r="M84" s="6">
        <v>40920</v>
      </c>
      <c r="N84" s="33">
        <v>466.1</v>
      </c>
      <c r="O84" s="34">
        <f t="shared" si="34"/>
        <v>0.5499980000000001</v>
      </c>
      <c r="P84" s="8">
        <v>0.5499980000000001</v>
      </c>
      <c r="Q84" s="8">
        <v>0.5499980000000001</v>
      </c>
      <c r="R84" s="6">
        <v>40731</v>
      </c>
      <c r="S84" s="8">
        <f t="shared" si="29"/>
        <v>1</v>
      </c>
      <c r="T84" s="8">
        <v>0</v>
      </c>
      <c r="U84" s="35">
        <v>0.5499980000000001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9">
        <f t="shared" si="30"/>
        <v>1</v>
      </c>
      <c r="AC84" s="13">
        <v>72</v>
      </c>
      <c r="AD84" s="37" t="s">
        <v>1296</v>
      </c>
      <c r="AE84" s="37" t="s">
        <v>568</v>
      </c>
      <c r="AF84" s="3"/>
      <c r="AG84" s="3"/>
      <c r="AH84" s="3"/>
      <c r="AI84" s="3"/>
      <c r="AJ84" s="3"/>
      <c r="AK84" s="3"/>
      <c r="AL84" s="13">
        <v>72</v>
      </c>
      <c r="AM84" s="5" t="s">
        <v>43</v>
      </c>
      <c r="AN84" s="3"/>
      <c r="AO84" s="3"/>
      <c r="AP84" s="3"/>
      <c r="AQ84" s="3"/>
      <c r="AR84" s="39"/>
      <c r="AS84" s="39"/>
      <c r="AT84" s="64" t="s">
        <v>1296</v>
      </c>
      <c r="AU84" s="55" t="s">
        <v>568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f t="shared" si="31"/>
        <v>0</v>
      </c>
      <c r="CX84" s="20">
        <f t="shared" si="37"/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v>0</v>
      </c>
      <c r="EP84" s="30">
        <v>0</v>
      </c>
      <c r="EQ84" s="30">
        <f t="shared" si="21"/>
        <v>0</v>
      </c>
      <c r="ER84" s="30">
        <f t="shared" si="21"/>
        <v>0</v>
      </c>
      <c r="ES84" s="16">
        <f t="shared" si="38"/>
        <v>0</v>
      </c>
      <c r="ET84" s="17">
        <f t="shared" si="39"/>
        <v>0</v>
      </c>
      <c r="EU84" s="2"/>
      <c r="EV84" s="20">
        <f t="shared" si="40"/>
        <v>0</v>
      </c>
      <c r="EW84" s="20">
        <f t="shared" si="32"/>
        <v>0</v>
      </c>
      <c r="EX84" s="20">
        <f t="shared" si="41"/>
        <v>0</v>
      </c>
      <c r="EY84" s="20">
        <f t="shared" si="33"/>
        <v>0</v>
      </c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79"/>
      <c r="FX84" s="79"/>
      <c r="FY84" s="81">
        <f t="shared" si="35"/>
        <v>0</v>
      </c>
      <c r="FZ84" s="83"/>
      <c r="GA84" s="85">
        <v>3</v>
      </c>
    </row>
    <row r="85" spans="1:183" ht="93.75">
      <c r="A85" s="52">
        <v>73</v>
      </c>
      <c r="B85" s="5" t="s">
        <v>123</v>
      </c>
      <c r="C85" s="5" t="s">
        <v>285</v>
      </c>
      <c r="D85" s="5" t="s">
        <v>1023</v>
      </c>
      <c r="E85" s="5">
        <v>1</v>
      </c>
      <c r="F85" s="5" t="s">
        <v>442</v>
      </c>
      <c r="G85" s="5" t="s">
        <v>730</v>
      </c>
      <c r="H85" s="6">
        <v>40736</v>
      </c>
      <c r="I85" s="5">
        <v>15</v>
      </c>
      <c r="J85" s="5">
        <v>0</v>
      </c>
      <c r="K85" s="5">
        <v>0</v>
      </c>
      <c r="L85" s="5">
        <v>100</v>
      </c>
      <c r="M85" s="6">
        <v>40920</v>
      </c>
      <c r="N85" s="33">
        <v>466.1</v>
      </c>
      <c r="O85" s="34">
        <f t="shared" si="34"/>
        <v>0.5499980000000001</v>
      </c>
      <c r="P85" s="8">
        <v>0.5499980000000001</v>
      </c>
      <c r="Q85" s="8">
        <v>0.5499980000000001</v>
      </c>
      <c r="R85" s="6">
        <v>40721</v>
      </c>
      <c r="S85" s="8">
        <f t="shared" si="29"/>
        <v>1</v>
      </c>
      <c r="T85" s="8">
        <v>0</v>
      </c>
      <c r="U85" s="35">
        <v>0.5499980000000001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9">
        <f t="shared" si="30"/>
        <v>1</v>
      </c>
      <c r="AC85" s="13">
        <v>73</v>
      </c>
      <c r="AD85" s="37" t="s">
        <v>1297</v>
      </c>
      <c r="AE85" s="37" t="s">
        <v>568</v>
      </c>
      <c r="AF85" s="3"/>
      <c r="AG85" s="3"/>
      <c r="AH85" s="3"/>
      <c r="AI85" s="3"/>
      <c r="AJ85" s="3"/>
      <c r="AK85" s="3"/>
      <c r="AL85" s="13">
        <v>73</v>
      </c>
      <c r="AM85" s="5" t="s">
        <v>43</v>
      </c>
      <c r="AN85" s="3"/>
      <c r="AO85" s="3"/>
      <c r="AP85" s="3"/>
      <c r="AQ85" s="3"/>
      <c r="AR85" s="39"/>
      <c r="AS85" s="39"/>
      <c r="AT85" s="64" t="s">
        <v>1297</v>
      </c>
      <c r="AU85" s="55" t="s">
        <v>568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f t="shared" si="31"/>
        <v>0</v>
      </c>
      <c r="CX85" s="20">
        <f t="shared" si="37"/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v>0</v>
      </c>
      <c r="EP85" s="30">
        <v>0</v>
      </c>
      <c r="EQ85" s="30">
        <f t="shared" si="21"/>
        <v>0</v>
      </c>
      <c r="ER85" s="30">
        <f t="shared" si="21"/>
        <v>0</v>
      </c>
      <c r="ES85" s="16">
        <f t="shared" si="38"/>
        <v>0</v>
      </c>
      <c r="ET85" s="17">
        <f t="shared" si="39"/>
        <v>0</v>
      </c>
      <c r="EU85" s="2"/>
      <c r="EV85" s="20">
        <f t="shared" si="40"/>
        <v>0</v>
      </c>
      <c r="EW85" s="20">
        <f t="shared" si="32"/>
        <v>0</v>
      </c>
      <c r="EX85" s="20">
        <f t="shared" si="41"/>
        <v>0</v>
      </c>
      <c r="EY85" s="20">
        <f t="shared" si="33"/>
        <v>0</v>
      </c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82"/>
      <c r="FX85" s="82"/>
      <c r="FY85" s="82"/>
      <c r="FZ85" s="82"/>
      <c r="GA85" s="85">
        <v>0</v>
      </c>
    </row>
    <row r="86" spans="1:183" ht="105">
      <c r="A86" s="52">
        <v>74</v>
      </c>
      <c r="B86" s="5" t="s">
        <v>126</v>
      </c>
      <c r="C86" s="5" t="s">
        <v>40</v>
      </c>
      <c r="D86" s="5" t="s">
        <v>1024</v>
      </c>
      <c r="E86" s="5">
        <v>1</v>
      </c>
      <c r="F86" s="5" t="s">
        <v>445</v>
      </c>
      <c r="G86" s="5" t="s">
        <v>733</v>
      </c>
      <c r="H86" s="6">
        <v>40736</v>
      </c>
      <c r="I86" s="5">
        <v>14</v>
      </c>
      <c r="J86" s="5">
        <v>0</v>
      </c>
      <c r="K86" s="5">
        <v>0</v>
      </c>
      <c r="L86" s="5">
        <v>100</v>
      </c>
      <c r="M86" s="6">
        <v>40920</v>
      </c>
      <c r="N86" s="33">
        <v>466.1</v>
      </c>
      <c r="O86" s="34">
        <f t="shared" si="34"/>
        <v>0.5499980000000001</v>
      </c>
      <c r="P86" s="8">
        <v>0.5499980000000001</v>
      </c>
      <c r="Q86" s="8">
        <v>0.5499980000000001</v>
      </c>
      <c r="R86" s="6">
        <v>40731</v>
      </c>
      <c r="S86" s="8">
        <f t="shared" si="29"/>
        <v>1</v>
      </c>
      <c r="T86" s="8">
        <v>0</v>
      </c>
      <c r="U86" s="35">
        <v>0.5499980000000001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9">
        <f t="shared" si="30"/>
        <v>1</v>
      </c>
      <c r="AC86" s="13">
        <v>74</v>
      </c>
      <c r="AD86" s="37" t="s">
        <v>1241</v>
      </c>
      <c r="AE86" s="37" t="s">
        <v>1503</v>
      </c>
      <c r="AF86" s="3"/>
      <c r="AG86" s="3"/>
      <c r="AH86" s="3"/>
      <c r="AI86" s="3"/>
      <c r="AJ86" s="3"/>
      <c r="AK86" s="3"/>
      <c r="AL86" s="13">
        <v>74</v>
      </c>
      <c r="AM86" s="5" t="s">
        <v>43</v>
      </c>
      <c r="AN86" s="3"/>
      <c r="AO86" s="3"/>
      <c r="AP86" s="3"/>
      <c r="AQ86" s="3"/>
      <c r="AR86" s="39"/>
      <c r="AS86" s="39"/>
      <c r="AT86" s="64" t="s">
        <v>1241</v>
      </c>
      <c r="AU86" s="55" t="s">
        <v>1503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f t="shared" si="31"/>
        <v>0</v>
      </c>
      <c r="CX86" s="20">
        <f t="shared" si="37"/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0.21</v>
      </c>
      <c r="DM86" s="30">
        <v>0</v>
      </c>
      <c r="DN86" s="30">
        <v>34.692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>
        <v>0</v>
      </c>
      <c r="EQ86" s="30">
        <f t="shared" si="21"/>
        <v>0</v>
      </c>
      <c r="ER86" s="30">
        <f t="shared" si="21"/>
        <v>34.692</v>
      </c>
      <c r="ES86" s="16">
        <f t="shared" si="38"/>
        <v>34.692</v>
      </c>
      <c r="ET86" s="17">
        <f t="shared" si="39"/>
        <v>29.400000000000002</v>
      </c>
      <c r="EU86" s="2"/>
      <c r="EV86" s="20">
        <f t="shared" si="40"/>
        <v>0</v>
      </c>
      <c r="EW86" s="20">
        <f t="shared" si="32"/>
        <v>0</v>
      </c>
      <c r="EX86" s="20">
        <f t="shared" si="41"/>
        <v>0</v>
      </c>
      <c r="EY86" s="20">
        <f t="shared" si="33"/>
        <v>29.400000000000002</v>
      </c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82"/>
      <c r="FX86" s="82"/>
      <c r="FY86" s="82"/>
      <c r="FZ86" s="82"/>
      <c r="GA86" s="85">
        <v>0</v>
      </c>
    </row>
    <row r="87" spans="1:183" ht="308.25" customHeight="1">
      <c r="A87" s="52">
        <v>75</v>
      </c>
      <c r="B87" s="5" t="s">
        <v>125</v>
      </c>
      <c r="C87" s="5" t="s">
        <v>315</v>
      </c>
      <c r="D87" s="5" t="s">
        <v>1025</v>
      </c>
      <c r="E87" s="5">
        <v>1</v>
      </c>
      <c r="F87" s="5" t="s">
        <v>444</v>
      </c>
      <c r="G87" s="5" t="s">
        <v>732</v>
      </c>
      <c r="H87" s="6">
        <v>40736</v>
      </c>
      <c r="I87" s="5">
        <v>450</v>
      </c>
      <c r="J87" s="5">
        <v>9</v>
      </c>
      <c r="K87" s="5">
        <v>76</v>
      </c>
      <c r="L87" s="5">
        <v>15</v>
      </c>
      <c r="M87" s="6">
        <v>41102</v>
      </c>
      <c r="N87" s="33">
        <v>1182744</v>
      </c>
      <c r="O87" s="34">
        <f t="shared" si="34"/>
        <v>1395.6379199999999</v>
      </c>
      <c r="P87" s="8">
        <v>1395.6379199999999</v>
      </c>
      <c r="Q87" s="8">
        <v>1395.6379199999999</v>
      </c>
      <c r="R87" s="6">
        <v>40738</v>
      </c>
      <c r="S87" s="8">
        <f t="shared" si="29"/>
        <v>1</v>
      </c>
      <c r="T87" s="8">
        <v>0</v>
      </c>
      <c r="U87" s="35">
        <v>1395.6379199999999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9">
        <f t="shared" si="30"/>
        <v>1</v>
      </c>
      <c r="AC87" s="13">
        <v>75</v>
      </c>
      <c r="AD87" s="37" t="s">
        <v>1298</v>
      </c>
      <c r="AE87" s="37" t="s">
        <v>568</v>
      </c>
      <c r="AF87" s="3"/>
      <c r="AG87" s="3"/>
      <c r="AH87" s="3"/>
      <c r="AI87" s="3"/>
      <c r="AJ87" s="3"/>
      <c r="AK87" s="3"/>
      <c r="AL87" s="13">
        <v>75</v>
      </c>
      <c r="AM87" s="5" t="s">
        <v>43</v>
      </c>
      <c r="AN87" s="3"/>
      <c r="AO87" s="3"/>
      <c r="AP87" s="3"/>
      <c r="AQ87" s="3"/>
      <c r="AR87" s="39"/>
      <c r="AS87" s="39"/>
      <c r="AT87" s="64" t="s">
        <v>1298</v>
      </c>
      <c r="AU87" s="55" t="s">
        <v>568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0.3</v>
      </c>
      <c r="BK87" s="20">
        <v>0</v>
      </c>
      <c r="BL87" s="20">
        <v>963.72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1260</v>
      </c>
      <c r="BW87" s="20">
        <v>0</v>
      </c>
      <c r="BX87" s="20">
        <v>1363.7496000000001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f t="shared" si="31"/>
        <v>0</v>
      </c>
      <c r="CX87" s="20">
        <f t="shared" si="37"/>
        <v>3291.1896000000002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f t="shared" si="21"/>
        <v>0</v>
      </c>
      <c r="ER87" s="30">
        <f t="shared" si="21"/>
        <v>0</v>
      </c>
      <c r="ES87" s="16">
        <f t="shared" si="38"/>
        <v>3291.1896000000002</v>
      </c>
      <c r="ET87" s="17">
        <f t="shared" si="39"/>
        <v>2789.1437288135594</v>
      </c>
      <c r="EU87" s="2"/>
      <c r="EV87" s="20">
        <f t="shared" si="40"/>
        <v>0</v>
      </c>
      <c r="EW87" s="20">
        <f t="shared" si="32"/>
        <v>0</v>
      </c>
      <c r="EX87" s="20">
        <f t="shared" si="41"/>
        <v>2789.1437288135594</v>
      </c>
      <c r="EY87" s="20">
        <f t="shared" si="33"/>
        <v>0</v>
      </c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81">
        <f>BH87+BL87+BP87+BX87+DB87+DF87+DJ87+DR87</f>
        <v>2327.4696000000004</v>
      </c>
      <c r="FX87" s="79"/>
      <c r="FY87" s="83"/>
      <c r="FZ87" s="83"/>
      <c r="GA87" s="85">
        <v>1</v>
      </c>
    </row>
    <row r="88" spans="1:183" ht="145.5" customHeight="1">
      <c r="A88" s="52">
        <v>76</v>
      </c>
      <c r="B88" s="5" t="s">
        <v>104</v>
      </c>
      <c r="C88" s="5" t="s">
        <v>285</v>
      </c>
      <c r="D88" s="5" t="s">
        <v>1026</v>
      </c>
      <c r="E88" s="5">
        <v>1</v>
      </c>
      <c r="F88" s="5" t="s">
        <v>448</v>
      </c>
      <c r="G88" s="5" t="s">
        <v>736</v>
      </c>
      <c r="H88" s="6">
        <v>40736</v>
      </c>
      <c r="I88" s="5">
        <v>15</v>
      </c>
      <c r="J88" s="5">
        <v>0</v>
      </c>
      <c r="K88" s="5">
        <v>0</v>
      </c>
      <c r="L88" s="5">
        <v>100</v>
      </c>
      <c r="M88" s="6">
        <v>40920</v>
      </c>
      <c r="N88" s="33">
        <v>466.1</v>
      </c>
      <c r="O88" s="34">
        <f t="shared" si="34"/>
        <v>0.5499980000000001</v>
      </c>
      <c r="P88" s="8">
        <v>0.5499980000000001</v>
      </c>
      <c r="Q88" s="8">
        <v>0.5499980000000001</v>
      </c>
      <c r="R88" s="6">
        <v>40724</v>
      </c>
      <c r="S88" s="8">
        <f t="shared" si="29"/>
        <v>1</v>
      </c>
      <c r="T88" s="8">
        <v>0</v>
      </c>
      <c r="U88" s="35">
        <v>0.5499980000000001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9">
        <f t="shared" si="30"/>
        <v>1</v>
      </c>
      <c r="AC88" s="13">
        <v>76</v>
      </c>
      <c r="AD88" s="37" t="s">
        <v>1299</v>
      </c>
      <c r="AE88" s="37" t="s">
        <v>1504</v>
      </c>
      <c r="AF88" s="3"/>
      <c r="AG88" s="3"/>
      <c r="AH88" s="3"/>
      <c r="AI88" s="3"/>
      <c r="AJ88" s="3"/>
      <c r="AK88" s="3"/>
      <c r="AL88" s="13">
        <v>76</v>
      </c>
      <c r="AM88" s="5" t="s">
        <v>43</v>
      </c>
      <c r="AN88" s="3"/>
      <c r="AO88" s="3"/>
      <c r="AP88" s="3"/>
      <c r="AQ88" s="3"/>
      <c r="AR88" s="39"/>
      <c r="AS88" s="39"/>
      <c r="AT88" s="64" t="s">
        <v>1299</v>
      </c>
      <c r="AU88" s="55" t="s">
        <v>1504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f t="shared" si="31"/>
        <v>0</v>
      </c>
      <c r="CX88" s="20">
        <f t="shared" si="37"/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v>0</v>
      </c>
      <c r="EP88" s="30">
        <v>0</v>
      </c>
      <c r="EQ88" s="30">
        <f t="shared" si="21"/>
        <v>0</v>
      </c>
      <c r="ER88" s="30">
        <f t="shared" si="21"/>
        <v>0</v>
      </c>
      <c r="ES88" s="16">
        <f t="shared" si="38"/>
        <v>0</v>
      </c>
      <c r="ET88" s="17">
        <f t="shared" si="39"/>
        <v>0</v>
      </c>
      <c r="EU88" s="2"/>
      <c r="EV88" s="20">
        <f t="shared" si="40"/>
        <v>0</v>
      </c>
      <c r="EW88" s="20">
        <f t="shared" si="32"/>
        <v>0</v>
      </c>
      <c r="EX88" s="20">
        <f t="shared" si="41"/>
        <v>0</v>
      </c>
      <c r="EY88" s="20">
        <f t="shared" si="33"/>
        <v>0</v>
      </c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79"/>
      <c r="FX88" s="79"/>
      <c r="FY88" s="83"/>
      <c r="FZ88" s="81">
        <f>BH88+BL88+BP88+BX88+DB88+DF88+DJ88+DR88</f>
        <v>0</v>
      </c>
      <c r="GA88" s="85">
        <v>4</v>
      </c>
    </row>
    <row r="89" spans="1:183" ht="146.25" customHeight="1">
      <c r="A89" s="52">
        <v>77</v>
      </c>
      <c r="B89" s="5" t="s">
        <v>130</v>
      </c>
      <c r="C89" s="5" t="s">
        <v>305</v>
      </c>
      <c r="D89" s="5" t="s">
        <v>1027</v>
      </c>
      <c r="E89" s="5">
        <v>1</v>
      </c>
      <c r="F89" s="5" t="s">
        <v>450</v>
      </c>
      <c r="G89" s="5" t="s">
        <v>738</v>
      </c>
      <c r="H89" s="6">
        <v>40738</v>
      </c>
      <c r="I89" s="5">
        <v>4</v>
      </c>
      <c r="J89" s="5">
        <v>0</v>
      </c>
      <c r="K89" s="5">
        <v>0</v>
      </c>
      <c r="L89" s="5">
        <v>100</v>
      </c>
      <c r="M89" s="6">
        <v>40922</v>
      </c>
      <c r="N89" s="33">
        <v>466.1</v>
      </c>
      <c r="O89" s="34">
        <f t="shared" si="34"/>
        <v>0.5499980000000001</v>
      </c>
      <c r="P89" s="8">
        <v>0.5499980000000001</v>
      </c>
      <c r="Q89" s="8">
        <v>0.5499980000000001</v>
      </c>
      <c r="R89" s="6">
        <v>40735</v>
      </c>
      <c r="S89" s="8">
        <f t="shared" si="29"/>
        <v>1</v>
      </c>
      <c r="T89" s="8">
        <v>0</v>
      </c>
      <c r="U89" s="35">
        <v>0.5499980000000001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9">
        <f t="shared" si="30"/>
        <v>1</v>
      </c>
      <c r="AC89" s="13">
        <v>77</v>
      </c>
      <c r="AD89" s="37" t="s">
        <v>1300</v>
      </c>
      <c r="AE89" s="37" t="s">
        <v>1505</v>
      </c>
      <c r="AF89" s="3"/>
      <c r="AG89" s="3"/>
      <c r="AH89" s="3"/>
      <c r="AI89" s="3"/>
      <c r="AJ89" s="3"/>
      <c r="AK89" s="3"/>
      <c r="AL89" s="13">
        <v>77</v>
      </c>
      <c r="AM89" s="5" t="s">
        <v>43</v>
      </c>
      <c r="AN89" s="3"/>
      <c r="AO89" s="3"/>
      <c r="AP89" s="3"/>
      <c r="AQ89" s="3"/>
      <c r="AR89" s="39"/>
      <c r="AS89" s="39"/>
      <c r="AT89" s="64" t="s">
        <v>1300</v>
      </c>
      <c r="AU89" s="55" t="s">
        <v>1505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0.25</v>
      </c>
      <c r="BO89" s="20">
        <v>0</v>
      </c>
      <c r="BP89" s="20">
        <v>237.47499999999999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f t="shared" si="31"/>
        <v>0</v>
      </c>
      <c r="CX89" s="20">
        <f t="shared" si="37"/>
        <v>237.47499999999999</v>
      </c>
      <c r="CY89" s="30">
        <v>0</v>
      </c>
      <c r="CZ89" s="30">
        <v>0</v>
      </c>
      <c r="DA89" s="30">
        <v>0</v>
      </c>
      <c r="DB89" s="30">
        <v>0</v>
      </c>
      <c r="DC89" s="30">
        <v>0</v>
      </c>
      <c r="DD89" s="30">
        <v>0</v>
      </c>
      <c r="DE89" s="30">
        <v>0</v>
      </c>
      <c r="DF89" s="30">
        <v>0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v>0</v>
      </c>
      <c r="EP89" s="30">
        <v>0</v>
      </c>
      <c r="EQ89" s="30">
        <f t="shared" ref="EQ89:ER152" si="42">DA89+DE89+DI89+DM89+DQ89+DU89+DY89+EC89+EG89+EK89+EO89</f>
        <v>0</v>
      </c>
      <c r="ER89" s="30">
        <f t="shared" si="42"/>
        <v>0</v>
      </c>
      <c r="ES89" s="16">
        <f t="shared" si="38"/>
        <v>237.47499999999999</v>
      </c>
      <c r="ET89" s="17">
        <f t="shared" si="39"/>
        <v>201.25</v>
      </c>
      <c r="EU89" s="2"/>
      <c r="EV89" s="20">
        <f t="shared" si="40"/>
        <v>0</v>
      </c>
      <c r="EW89" s="20">
        <f t="shared" si="32"/>
        <v>0</v>
      </c>
      <c r="EX89" s="20">
        <f t="shared" si="41"/>
        <v>201.25</v>
      </c>
      <c r="EY89" s="20">
        <f t="shared" si="33"/>
        <v>0</v>
      </c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79"/>
      <c r="FX89" s="79"/>
      <c r="FY89" s="83"/>
      <c r="FZ89" s="81">
        <f t="shared" ref="FZ89" si="43">BH89+BL89+BP89+BX89+DB89+DF89+DJ89+DR89</f>
        <v>237.47499999999999</v>
      </c>
      <c r="GA89" s="85">
        <v>4</v>
      </c>
    </row>
    <row r="90" spans="1:183" ht="75">
      <c r="A90" s="52">
        <v>78</v>
      </c>
      <c r="B90" s="5" t="s">
        <v>129</v>
      </c>
      <c r="C90" s="5" t="s">
        <v>40</v>
      </c>
      <c r="D90" s="5" t="s">
        <v>1028</v>
      </c>
      <c r="E90" s="5">
        <v>1</v>
      </c>
      <c r="F90" s="5" t="s">
        <v>449</v>
      </c>
      <c r="G90" s="5" t="s">
        <v>737</v>
      </c>
      <c r="H90" s="6">
        <v>40738</v>
      </c>
      <c r="I90" s="5">
        <v>15</v>
      </c>
      <c r="J90" s="5">
        <v>0</v>
      </c>
      <c r="K90" s="5">
        <v>0</v>
      </c>
      <c r="L90" s="5">
        <v>100</v>
      </c>
      <c r="M90" s="6">
        <v>40922</v>
      </c>
      <c r="N90" s="33">
        <v>466.1</v>
      </c>
      <c r="O90" s="34">
        <f t="shared" si="34"/>
        <v>0.5499980000000001</v>
      </c>
      <c r="P90" s="8">
        <v>0.5499980000000001</v>
      </c>
      <c r="Q90" s="8">
        <v>0.5499980000000001</v>
      </c>
      <c r="R90" s="6">
        <v>40739</v>
      </c>
      <c r="S90" s="8">
        <f t="shared" si="29"/>
        <v>1</v>
      </c>
      <c r="T90" s="8">
        <v>0</v>
      </c>
      <c r="U90" s="35">
        <v>0.5499980000000001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9">
        <f t="shared" si="30"/>
        <v>1</v>
      </c>
      <c r="AC90" s="13">
        <v>78</v>
      </c>
      <c r="AD90" s="37" t="s">
        <v>1301</v>
      </c>
      <c r="AE90" s="37" t="s">
        <v>1506</v>
      </c>
      <c r="AF90" s="3"/>
      <c r="AG90" s="3"/>
      <c r="AH90" s="3"/>
      <c r="AI90" s="3"/>
      <c r="AJ90" s="3"/>
      <c r="AK90" s="3"/>
      <c r="AL90" s="13">
        <v>78</v>
      </c>
      <c r="AM90" s="5" t="s">
        <v>43</v>
      </c>
      <c r="AN90" s="3"/>
      <c r="AO90" s="3"/>
      <c r="AP90" s="3"/>
      <c r="AQ90" s="3"/>
      <c r="AR90" s="39"/>
      <c r="AS90" s="39"/>
      <c r="AT90" s="64" t="s">
        <v>1301</v>
      </c>
      <c r="AU90" s="55" t="s">
        <v>1506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0.3</v>
      </c>
      <c r="BO90" s="20">
        <v>0</v>
      </c>
      <c r="BP90" s="20">
        <v>284.97000000000003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f t="shared" si="31"/>
        <v>0</v>
      </c>
      <c r="CX90" s="20">
        <f t="shared" si="37"/>
        <v>284.97000000000003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0.03</v>
      </c>
      <c r="DI90" s="30">
        <v>0</v>
      </c>
      <c r="DJ90" s="30">
        <v>28.497</v>
      </c>
      <c r="DK90" s="30">
        <v>0</v>
      </c>
      <c r="DL90" s="30">
        <v>0</v>
      </c>
      <c r="DM90" s="30">
        <v>0</v>
      </c>
      <c r="DN90" s="30">
        <v>0</v>
      </c>
      <c r="DO90" s="30">
        <v>0</v>
      </c>
      <c r="DP90" s="30">
        <v>0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v>0</v>
      </c>
      <c r="EP90" s="30">
        <v>0</v>
      </c>
      <c r="EQ90" s="30">
        <f t="shared" si="42"/>
        <v>0</v>
      </c>
      <c r="ER90" s="30">
        <f t="shared" si="42"/>
        <v>28.497</v>
      </c>
      <c r="ES90" s="16">
        <f t="shared" si="38"/>
        <v>313.46700000000004</v>
      </c>
      <c r="ET90" s="17">
        <f t="shared" si="39"/>
        <v>265.65000000000003</v>
      </c>
      <c r="EU90" s="2"/>
      <c r="EV90" s="20">
        <f t="shared" si="40"/>
        <v>0</v>
      </c>
      <c r="EW90" s="20">
        <f t="shared" si="32"/>
        <v>0</v>
      </c>
      <c r="EX90" s="20">
        <f t="shared" si="41"/>
        <v>241.50000000000003</v>
      </c>
      <c r="EY90" s="20">
        <f t="shared" si="33"/>
        <v>24.150000000000002</v>
      </c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79"/>
      <c r="FX90" s="79"/>
      <c r="FY90" s="81">
        <f t="shared" ref="FY90:FY95" si="44">BH90+BL90+BP90+BX90+DB90+DF90+DJ90+DR90</f>
        <v>313.46700000000004</v>
      </c>
      <c r="FZ90" s="83"/>
      <c r="GA90" s="85">
        <v>3</v>
      </c>
    </row>
    <row r="91" spans="1:183" ht="75">
      <c r="A91" s="52">
        <v>79</v>
      </c>
      <c r="B91" s="5" t="s">
        <v>103</v>
      </c>
      <c r="C91" s="5" t="s">
        <v>274</v>
      </c>
      <c r="D91" s="5" t="s">
        <v>1029</v>
      </c>
      <c r="E91" s="5">
        <v>1</v>
      </c>
      <c r="F91" s="5" t="s">
        <v>451</v>
      </c>
      <c r="G91" s="5" t="s">
        <v>739</v>
      </c>
      <c r="H91" s="6">
        <v>40738</v>
      </c>
      <c r="I91" s="5">
        <v>8</v>
      </c>
      <c r="J91" s="5">
        <v>0</v>
      </c>
      <c r="K91" s="5">
        <v>0</v>
      </c>
      <c r="L91" s="5">
        <v>100</v>
      </c>
      <c r="M91" s="6">
        <v>40922</v>
      </c>
      <c r="N91" s="33">
        <v>466.1</v>
      </c>
      <c r="O91" s="34">
        <f t="shared" si="34"/>
        <v>0.5499980000000001</v>
      </c>
      <c r="P91" s="8">
        <v>0.5499980000000001</v>
      </c>
      <c r="Q91" s="8">
        <v>0.5499980000000001</v>
      </c>
      <c r="R91" s="6">
        <v>40758</v>
      </c>
      <c r="S91" s="8">
        <f t="shared" si="29"/>
        <v>1</v>
      </c>
      <c r="T91" s="8">
        <v>0</v>
      </c>
      <c r="U91" s="35">
        <v>0.5499980000000001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9">
        <f t="shared" si="30"/>
        <v>1</v>
      </c>
      <c r="AC91" s="13">
        <v>79</v>
      </c>
      <c r="AD91" s="37" t="s">
        <v>1302</v>
      </c>
      <c r="AE91" s="37" t="s">
        <v>568</v>
      </c>
      <c r="AF91" s="3"/>
      <c r="AG91" s="3"/>
      <c r="AH91" s="3"/>
      <c r="AI91" s="3"/>
      <c r="AJ91" s="3"/>
      <c r="AK91" s="3"/>
      <c r="AL91" s="13">
        <v>79</v>
      </c>
      <c r="AM91" s="5" t="s">
        <v>43</v>
      </c>
      <c r="AN91" s="3"/>
      <c r="AO91" s="3"/>
      <c r="AP91" s="3"/>
      <c r="AQ91" s="3"/>
      <c r="AR91" s="39"/>
      <c r="AS91" s="39"/>
      <c r="AT91" s="64" t="s">
        <v>1302</v>
      </c>
      <c r="AU91" s="55" t="s">
        <v>568</v>
      </c>
      <c r="BE91" s="20">
        <v>0</v>
      </c>
      <c r="BF91" s="20">
        <v>0.03</v>
      </c>
      <c r="BG91" s="20">
        <v>0</v>
      </c>
      <c r="BH91" s="20">
        <v>79.461200000000005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f t="shared" si="31"/>
        <v>0</v>
      </c>
      <c r="CX91" s="20">
        <f t="shared" si="37"/>
        <v>79.461200000000005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f t="shared" si="42"/>
        <v>0</v>
      </c>
      <c r="ER91" s="30">
        <f t="shared" si="42"/>
        <v>0</v>
      </c>
      <c r="ES91" s="16">
        <f t="shared" si="38"/>
        <v>79.461200000000005</v>
      </c>
      <c r="ET91" s="17">
        <f t="shared" si="39"/>
        <v>67.34</v>
      </c>
      <c r="EU91" s="2"/>
      <c r="EV91" s="20">
        <f t="shared" si="40"/>
        <v>0</v>
      </c>
      <c r="EW91" s="20">
        <f t="shared" si="32"/>
        <v>0</v>
      </c>
      <c r="EX91" s="20">
        <f t="shared" si="41"/>
        <v>67.34</v>
      </c>
      <c r="EY91" s="20">
        <f t="shared" si="33"/>
        <v>0</v>
      </c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79"/>
      <c r="FX91" s="79"/>
      <c r="FY91" s="81">
        <f t="shared" si="44"/>
        <v>79.461200000000005</v>
      </c>
      <c r="FZ91" s="83"/>
      <c r="GA91" s="85">
        <v>3</v>
      </c>
    </row>
    <row r="92" spans="1:183" ht="75">
      <c r="A92" s="52">
        <v>80</v>
      </c>
      <c r="B92" s="5" t="s">
        <v>132</v>
      </c>
      <c r="C92" s="5" t="s">
        <v>318</v>
      </c>
      <c r="D92" s="5" t="s">
        <v>1030</v>
      </c>
      <c r="E92" s="5">
        <v>1</v>
      </c>
      <c r="F92" s="5" t="s">
        <v>453</v>
      </c>
      <c r="G92" s="5" t="s">
        <v>741</v>
      </c>
      <c r="H92" s="6">
        <v>40738</v>
      </c>
      <c r="I92" s="5">
        <v>15</v>
      </c>
      <c r="J92" s="5">
        <v>0</v>
      </c>
      <c r="K92" s="5">
        <v>0</v>
      </c>
      <c r="L92" s="5">
        <v>100</v>
      </c>
      <c r="M92" s="6">
        <v>40922</v>
      </c>
      <c r="N92" s="33">
        <v>466.1</v>
      </c>
      <c r="O92" s="34">
        <f t="shared" si="34"/>
        <v>0.5499980000000001</v>
      </c>
      <c r="P92" s="8">
        <v>0.5499980000000001</v>
      </c>
      <c r="Q92" s="8">
        <v>0.5499980000000001</v>
      </c>
      <c r="R92" s="6">
        <v>40786</v>
      </c>
      <c r="S92" s="8">
        <f t="shared" si="29"/>
        <v>1</v>
      </c>
      <c r="T92" s="8">
        <v>0</v>
      </c>
      <c r="U92" s="35">
        <v>0.5499980000000001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9">
        <f t="shared" si="30"/>
        <v>1</v>
      </c>
      <c r="AC92" s="13">
        <v>80</v>
      </c>
      <c r="AD92" s="37" t="s">
        <v>1303</v>
      </c>
      <c r="AE92" s="37" t="s">
        <v>568</v>
      </c>
      <c r="AF92" s="3"/>
      <c r="AG92" s="3"/>
      <c r="AH92" s="3"/>
      <c r="AI92" s="3"/>
      <c r="AJ92" s="3"/>
      <c r="AK92" s="3"/>
      <c r="AL92" s="13">
        <v>80</v>
      </c>
      <c r="AM92" s="5" t="s">
        <v>43</v>
      </c>
      <c r="AN92" s="3"/>
      <c r="AO92" s="3"/>
      <c r="AP92" s="3"/>
      <c r="AQ92" s="3"/>
      <c r="AR92" s="39"/>
      <c r="AS92" s="39"/>
      <c r="AT92" s="64" t="s">
        <v>1303</v>
      </c>
      <c r="AU92" s="55" t="s">
        <v>568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0.3</v>
      </c>
      <c r="BO92" s="20">
        <v>0</v>
      </c>
      <c r="BP92" s="20">
        <v>284.97000000000003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f t="shared" si="31"/>
        <v>0</v>
      </c>
      <c r="CX92" s="20">
        <f t="shared" si="37"/>
        <v>284.97000000000003</v>
      </c>
      <c r="CY92" s="30">
        <v>0</v>
      </c>
      <c r="CZ92" s="30">
        <v>0</v>
      </c>
      <c r="DA92" s="30">
        <v>0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0</v>
      </c>
      <c r="DH92" s="30">
        <v>0</v>
      </c>
      <c r="DI92" s="30">
        <v>0</v>
      </c>
      <c r="DJ92" s="30">
        <v>0</v>
      </c>
      <c r="DK92" s="30">
        <v>0</v>
      </c>
      <c r="DL92" s="30">
        <v>0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</v>
      </c>
      <c r="DT92" s="30">
        <v>0</v>
      </c>
      <c r="DU92" s="30">
        <v>0</v>
      </c>
      <c r="DV92" s="30">
        <v>0</v>
      </c>
      <c r="DW92" s="30">
        <v>0</v>
      </c>
      <c r="DX92" s="30">
        <v>0</v>
      </c>
      <c r="DY92" s="30">
        <v>0</v>
      </c>
      <c r="DZ92" s="30">
        <v>0</v>
      </c>
      <c r="EA92" s="30">
        <v>0</v>
      </c>
      <c r="EB92" s="30">
        <v>0</v>
      </c>
      <c r="EC92" s="30">
        <v>0</v>
      </c>
      <c r="ED92" s="30">
        <v>0</v>
      </c>
      <c r="EE92" s="30">
        <v>0</v>
      </c>
      <c r="EF92" s="30">
        <v>0</v>
      </c>
      <c r="EG92" s="30">
        <v>0</v>
      </c>
      <c r="EH92" s="30">
        <v>0</v>
      </c>
      <c r="EI92" s="30">
        <v>0</v>
      </c>
      <c r="EJ92" s="30">
        <v>0</v>
      </c>
      <c r="EK92" s="30">
        <v>0</v>
      </c>
      <c r="EL92" s="30">
        <v>0</v>
      </c>
      <c r="EM92" s="30">
        <v>0</v>
      </c>
      <c r="EN92" s="30">
        <v>0</v>
      </c>
      <c r="EO92" s="30">
        <v>0</v>
      </c>
      <c r="EP92" s="30">
        <v>0</v>
      </c>
      <c r="EQ92" s="30">
        <f t="shared" si="42"/>
        <v>0</v>
      </c>
      <c r="ER92" s="30">
        <f t="shared" si="42"/>
        <v>0</v>
      </c>
      <c r="ES92" s="16">
        <f t="shared" si="38"/>
        <v>284.97000000000003</v>
      </c>
      <c r="ET92" s="17">
        <f t="shared" si="39"/>
        <v>241.50000000000003</v>
      </c>
      <c r="EU92" s="2"/>
      <c r="EV92" s="20">
        <f t="shared" si="40"/>
        <v>0</v>
      </c>
      <c r="EW92" s="20">
        <f t="shared" si="32"/>
        <v>0</v>
      </c>
      <c r="EX92" s="20">
        <f t="shared" si="41"/>
        <v>241.50000000000003</v>
      </c>
      <c r="EY92" s="20">
        <f t="shared" si="33"/>
        <v>0</v>
      </c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79"/>
      <c r="FX92" s="79"/>
      <c r="FY92" s="81">
        <f t="shared" si="44"/>
        <v>284.97000000000003</v>
      </c>
      <c r="FZ92" s="83"/>
      <c r="GA92" s="85">
        <v>3</v>
      </c>
    </row>
    <row r="93" spans="1:183" ht="93.75">
      <c r="A93" s="52">
        <v>81</v>
      </c>
      <c r="B93" s="5" t="s">
        <v>131</v>
      </c>
      <c r="C93" s="5" t="s">
        <v>40</v>
      </c>
      <c r="D93" s="5" t="s">
        <v>1031</v>
      </c>
      <c r="E93" s="5">
        <v>1</v>
      </c>
      <c r="F93" s="5" t="s">
        <v>452</v>
      </c>
      <c r="G93" s="5" t="s">
        <v>740</v>
      </c>
      <c r="H93" s="6">
        <v>40738</v>
      </c>
      <c r="I93" s="5">
        <v>15</v>
      </c>
      <c r="J93" s="5">
        <v>0</v>
      </c>
      <c r="K93" s="5">
        <v>0</v>
      </c>
      <c r="L93" s="5">
        <v>100</v>
      </c>
      <c r="M93" s="6">
        <v>40922</v>
      </c>
      <c r="N93" s="33">
        <v>466.1</v>
      </c>
      <c r="O93" s="34">
        <f t="shared" si="34"/>
        <v>0.5499980000000001</v>
      </c>
      <c r="P93" s="8">
        <v>0.5499980000000001</v>
      </c>
      <c r="Q93" s="8">
        <v>0.5499980000000001</v>
      </c>
      <c r="R93" s="6"/>
      <c r="S93" s="8">
        <f t="shared" si="29"/>
        <v>1</v>
      </c>
      <c r="T93" s="8">
        <v>0</v>
      </c>
      <c r="U93" s="35">
        <v>0.5499980000000001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9">
        <f t="shared" si="30"/>
        <v>1</v>
      </c>
      <c r="AC93" s="13">
        <v>81</v>
      </c>
      <c r="AD93" s="37" t="s">
        <v>1304</v>
      </c>
      <c r="AE93" s="37" t="s">
        <v>568</v>
      </c>
      <c r="AF93" s="3"/>
      <c r="AG93" s="3"/>
      <c r="AH93" s="3"/>
      <c r="AI93" s="3"/>
      <c r="AJ93" s="3"/>
      <c r="AK93" s="3"/>
      <c r="AL93" s="13">
        <v>81</v>
      </c>
      <c r="AM93" s="5" t="s">
        <v>43</v>
      </c>
      <c r="AN93" s="3"/>
      <c r="AO93" s="3"/>
      <c r="AP93" s="3"/>
      <c r="AQ93" s="3"/>
      <c r="AR93" s="39"/>
      <c r="AS93" s="39"/>
      <c r="AT93" s="64" t="s">
        <v>1304</v>
      </c>
      <c r="AU93" s="55" t="s">
        <v>568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0.05</v>
      </c>
      <c r="BO93" s="20">
        <v>0</v>
      </c>
      <c r="BP93" s="20">
        <v>47.494999999999997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f t="shared" si="31"/>
        <v>0</v>
      </c>
      <c r="CX93" s="20">
        <f t="shared" si="37"/>
        <v>47.494999999999997</v>
      </c>
      <c r="CY93" s="30">
        <v>0</v>
      </c>
      <c r="CZ93" s="30">
        <v>0</v>
      </c>
      <c r="DA93" s="30">
        <v>0</v>
      </c>
      <c r="DB93" s="30">
        <v>0</v>
      </c>
      <c r="DC93" s="30">
        <v>0</v>
      </c>
      <c r="DD93" s="30">
        <v>0</v>
      </c>
      <c r="DE93" s="30">
        <v>0</v>
      </c>
      <c r="DF93" s="30">
        <v>0</v>
      </c>
      <c r="DG93" s="30">
        <v>0</v>
      </c>
      <c r="DH93" s="30">
        <v>0</v>
      </c>
      <c r="DI93" s="30">
        <v>0</v>
      </c>
      <c r="DJ93" s="30">
        <v>0</v>
      </c>
      <c r="DK93" s="30">
        <v>0</v>
      </c>
      <c r="DL93" s="30">
        <v>0</v>
      </c>
      <c r="DM93" s="30">
        <v>0</v>
      </c>
      <c r="DN93" s="30">
        <v>0</v>
      </c>
      <c r="DO93" s="30">
        <v>0</v>
      </c>
      <c r="DP93" s="30">
        <v>0</v>
      </c>
      <c r="DQ93" s="30">
        <v>0</v>
      </c>
      <c r="DR93" s="30">
        <v>0</v>
      </c>
      <c r="DS93" s="30">
        <v>0</v>
      </c>
      <c r="DT93" s="30">
        <v>0</v>
      </c>
      <c r="DU93" s="30">
        <v>0</v>
      </c>
      <c r="DV93" s="30">
        <v>0</v>
      </c>
      <c r="DW93" s="30">
        <v>0</v>
      </c>
      <c r="DX93" s="30">
        <v>0</v>
      </c>
      <c r="DY93" s="30">
        <v>0</v>
      </c>
      <c r="DZ93" s="30">
        <v>0</v>
      </c>
      <c r="EA93" s="30">
        <v>0</v>
      </c>
      <c r="EB93" s="30">
        <v>0</v>
      </c>
      <c r="EC93" s="30">
        <v>0</v>
      </c>
      <c r="ED93" s="30">
        <v>0</v>
      </c>
      <c r="EE93" s="30">
        <v>0</v>
      </c>
      <c r="EF93" s="30">
        <v>0</v>
      </c>
      <c r="EG93" s="30">
        <v>0</v>
      </c>
      <c r="EH93" s="30">
        <v>0</v>
      </c>
      <c r="EI93" s="30">
        <v>0</v>
      </c>
      <c r="EJ93" s="30">
        <v>0</v>
      </c>
      <c r="EK93" s="30">
        <v>0</v>
      </c>
      <c r="EL93" s="30">
        <v>0</v>
      </c>
      <c r="EM93" s="30">
        <v>0</v>
      </c>
      <c r="EN93" s="30">
        <v>0</v>
      </c>
      <c r="EO93" s="30">
        <v>0</v>
      </c>
      <c r="EP93" s="30">
        <v>0</v>
      </c>
      <c r="EQ93" s="30">
        <f t="shared" si="42"/>
        <v>0</v>
      </c>
      <c r="ER93" s="30">
        <f t="shared" si="42"/>
        <v>0</v>
      </c>
      <c r="ES93" s="16">
        <f t="shared" si="38"/>
        <v>47.494999999999997</v>
      </c>
      <c r="ET93" s="17">
        <f t="shared" si="39"/>
        <v>40.25</v>
      </c>
      <c r="EU93" s="2"/>
      <c r="EV93" s="20">
        <f t="shared" si="40"/>
        <v>0</v>
      </c>
      <c r="EW93" s="20">
        <f t="shared" si="32"/>
        <v>0</v>
      </c>
      <c r="EX93" s="20">
        <f t="shared" si="41"/>
        <v>40.25</v>
      </c>
      <c r="EY93" s="20">
        <f t="shared" si="33"/>
        <v>0</v>
      </c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79"/>
      <c r="FX93" s="79"/>
      <c r="FY93" s="81">
        <f t="shared" si="44"/>
        <v>47.494999999999997</v>
      </c>
      <c r="FZ93" s="83"/>
      <c r="GA93" s="85">
        <v>3</v>
      </c>
    </row>
    <row r="94" spans="1:183" ht="105">
      <c r="A94" s="52">
        <v>82</v>
      </c>
      <c r="B94" s="5" t="s">
        <v>134</v>
      </c>
      <c r="C94" s="5" t="s">
        <v>267</v>
      </c>
      <c r="D94" s="5" t="s">
        <v>1032</v>
      </c>
      <c r="E94" s="5">
        <v>1</v>
      </c>
      <c r="F94" s="5" t="s">
        <v>455</v>
      </c>
      <c r="G94" s="5" t="s">
        <v>743</v>
      </c>
      <c r="H94" s="6">
        <v>40739</v>
      </c>
      <c r="I94" s="5">
        <v>4</v>
      </c>
      <c r="J94" s="5">
        <v>0</v>
      </c>
      <c r="K94" s="5">
        <v>0</v>
      </c>
      <c r="L94" s="5">
        <v>100</v>
      </c>
      <c r="M94" s="6">
        <v>40923</v>
      </c>
      <c r="N94" s="33">
        <v>466.1</v>
      </c>
      <c r="O94" s="34">
        <f t="shared" si="34"/>
        <v>0.5499980000000001</v>
      </c>
      <c r="P94" s="8">
        <v>0.5499980000000001</v>
      </c>
      <c r="Q94" s="8">
        <v>0.5499980000000001</v>
      </c>
      <c r="R94" s="6">
        <v>40736</v>
      </c>
      <c r="S94" s="8">
        <f t="shared" si="29"/>
        <v>1</v>
      </c>
      <c r="T94" s="8">
        <v>0</v>
      </c>
      <c r="U94" s="35">
        <v>0.5499980000000001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9">
        <f t="shared" si="30"/>
        <v>1</v>
      </c>
      <c r="AC94" s="13">
        <v>82</v>
      </c>
      <c r="AD94" s="37" t="s">
        <v>1241</v>
      </c>
      <c r="AE94" s="37" t="s">
        <v>1507</v>
      </c>
      <c r="AF94" s="3"/>
      <c r="AG94" s="3"/>
      <c r="AH94" s="3"/>
      <c r="AI94" s="3"/>
      <c r="AJ94" s="3"/>
      <c r="AK94" s="3"/>
      <c r="AL94" s="13">
        <v>82</v>
      </c>
      <c r="AM94" s="5" t="s">
        <v>43</v>
      </c>
      <c r="AN94" s="3"/>
      <c r="AO94" s="3"/>
      <c r="AP94" s="3"/>
      <c r="AQ94" s="3"/>
      <c r="AR94" s="39"/>
      <c r="AS94" s="39"/>
      <c r="AT94" s="64" t="s">
        <v>1241</v>
      </c>
      <c r="AU94" s="55" t="s">
        <v>1507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f t="shared" si="31"/>
        <v>0</v>
      </c>
      <c r="CX94" s="20">
        <f t="shared" si="37"/>
        <v>0</v>
      </c>
      <c r="CY94" s="30">
        <v>0</v>
      </c>
      <c r="CZ94" s="30">
        <v>0</v>
      </c>
      <c r="DA94" s="30">
        <v>0</v>
      </c>
      <c r="DB94" s="30">
        <v>0</v>
      </c>
      <c r="DC94" s="30">
        <v>0</v>
      </c>
      <c r="DD94" s="30">
        <v>0</v>
      </c>
      <c r="DE94" s="30">
        <v>0</v>
      </c>
      <c r="DF94" s="30">
        <v>0</v>
      </c>
      <c r="DG94" s="30">
        <v>0</v>
      </c>
      <c r="DH94" s="30">
        <v>0</v>
      </c>
      <c r="DI94" s="30">
        <v>0</v>
      </c>
      <c r="DJ94" s="30">
        <v>0</v>
      </c>
      <c r="DK94" s="30">
        <v>0</v>
      </c>
      <c r="DL94" s="30">
        <v>0</v>
      </c>
      <c r="DM94" s="30">
        <v>0</v>
      </c>
      <c r="DN94" s="30">
        <v>0</v>
      </c>
      <c r="DO94" s="30">
        <v>0</v>
      </c>
      <c r="DP94" s="30">
        <v>0</v>
      </c>
      <c r="DQ94" s="30">
        <v>0</v>
      </c>
      <c r="DR94" s="30">
        <v>0</v>
      </c>
      <c r="DS94" s="30">
        <v>0</v>
      </c>
      <c r="DT94" s="30">
        <v>0</v>
      </c>
      <c r="DU94" s="30">
        <v>0</v>
      </c>
      <c r="DV94" s="30">
        <v>0</v>
      </c>
      <c r="DW94" s="30">
        <v>0</v>
      </c>
      <c r="DX94" s="30">
        <v>0</v>
      </c>
      <c r="DY94" s="30">
        <v>0</v>
      </c>
      <c r="DZ94" s="30">
        <v>0</v>
      </c>
      <c r="EA94" s="30">
        <v>0</v>
      </c>
      <c r="EB94" s="30">
        <v>0</v>
      </c>
      <c r="EC94" s="30">
        <v>0</v>
      </c>
      <c r="ED94" s="30">
        <v>0</v>
      </c>
      <c r="EE94" s="30">
        <v>0</v>
      </c>
      <c r="EF94" s="30">
        <v>0</v>
      </c>
      <c r="EG94" s="30">
        <v>0</v>
      </c>
      <c r="EH94" s="30">
        <v>0</v>
      </c>
      <c r="EI94" s="30">
        <v>0</v>
      </c>
      <c r="EJ94" s="30">
        <v>0</v>
      </c>
      <c r="EK94" s="30">
        <v>0</v>
      </c>
      <c r="EL94" s="30">
        <v>0</v>
      </c>
      <c r="EM94" s="30">
        <v>0</v>
      </c>
      <c r="EN94" s="30">
        <v>0</v>
      </c>
      <c r="EO94" s="30">
        <v>0</v>
      </c>
      <c r="EP94" s="30">
        <v>0</v>
      </c>
      <c r="EQ94" s="30">
        <f t="shared" si="42"/>
        <v>0</v>
      </c>
      <c r="ER94" s="30">
        <f t="shared" si="42"/>
        <v>0</v>
      </c>
      <c r="ES94" s="16">
        <f t="shared" si="38"/>
        <v>0</v>
      </c>
      <c r="ET94" s="17">
        <f t="shared" si="39"/>
        <v>0</v>
      </c>
      <c r="EU94" s="2"/>
      <c r="EV94" s="20">
        <f t="shared" si="40"/>
        <v>0</v>
      </c>
      <c r="EW94" s="20">
        <f t="shared" si="32"/>
        <v>0</v>
      </c>
      <c r="EX94" s="20">
        <f t="shared" si="41"/>
        <v>0</v>
      </c>
      <c r="EY94" s="20">
        <f t="shared" si="33"/>
        <v>0</v>
      </c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82"/>
      <c r="FX94" s="82"/>
      <c r="FY94" s="82"/>
      <c r="FZ94" s="82"/>
      <c r="GA94" s="85">
        <v>0</v>
      </c>
    </row>
    <row r="95" spans="1:183" ht="75">
      <c r="A95" s="52">
        <v>83</v>
      </c>
      <c r="B95" s="5" t="s">
        <v>133</v>
      </c>
      <c r="C95" s="5" t="s">
        <v>40</v>
      </c>
      <c r="D95" s="5" t="s">
        <v>1033</v>
      </c>
      <c r="E95" s="5">
        <v>1</v>
      </c>
      <c r="F95" s="5" t="s">
        <v>454</v>
      </c>
      <c r="G95" s="5" t="s">
        <v>742</v>
      </c>
      <c r="H95" s="6">
        <v>40739</v>
      </c>
      <c r="I95" s="5">
        <v>15</v>
      </c>
      <c r="J95" s="5">
        <v>0</v>
      </c>
      <c r="K95" s="5">
        <v>0</v>
      </c>
      <c r="L95" s="5">
        <v>100</v>
      </c>
      <c r="M95" s="6">
        <v>40923</v>
      </c>
      <c r="N95" s="33">
        <v>466.1</v>
      </c>
      <c r="O95" s="34">
        <f t="shared" si="34"/>
        <v>0.5499980000000001</v>
      </c>
      <c r="P95" s="8">
        <v>0.5499980000000001</v>
      </c>
      <c r="Q95" s="8">
        <v>0.5499980000000001</v>
      </c>
      <c r="R95" s="6">
        <v>40437</v>
      </c>
      <c r="S95" s="8">
        <f t="shared" si="29"/>
        <v>1</v>
      </c>
      <c r="T95" s="8">
        <v>0.5499980000000001</v>
      </c>
      <c r="U95" s="36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9">
        <f t="shared" si="30"/>
        <v>1</v>
      </c>
      <c r="AC95" s="13">
        <v>83</v>
      </c>
      <c r="AD95" s="37" t="s">
        <v>1305</v>
      </c>
      <c r="AE95" s="37" t="s">
        <v>568</v>
      </c>
      <c r="AF95" s="3"/>
      <c r="AG95" s="3"/>
      <c r="AH95" s="3"/>
      <c r="AI95" s="3"/>
      <c r="AJ95" s="3"/>
      <c r="AK95" s="3"/>
      <c r="AL95" s="13">
        <v>83</v>
      </c>
      <c r="AM95" s="5" t="s">
        <v>43</v>
      </c>
      <c r="AN95" s="3"/>
      <c r="AO95" s="3"/>
      <c r="AP95" s="3"/>
      <c r="AQ95" s="3"/>
      <c r="AR95" s="39"/>
      <c r="AS95" s="39"/>
      <c r="AT95" s="64" t="s">
        <v>1305</v>
      </c>
      <c r="AU95" s="55" t="s">
        <v>568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0.03</v>
      </c>
      <c r="BO95" s="20">
        <v>0</v>
      </c>
      <c r="BP95" s="20">
        <v>28.497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f t="shared" si="31"/>
        <v>0</v>
      </c>
      <c r="CX95" s="20">
        <f t="shared" si="37"/>
        <v>28.497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f t="shared" si="42"/>
        <v>0</v>
      </c>
      <c r="ER95" s="30">
        <f t="shared" si="42"/>
        <v>0</v>
      </c>
      <c r="ES95" s="16">
        <f t="shared" si="38"/>
        <v>28.497</v>
      </c>
      <c r="ET95" s="17">
        <f t="shared" si="39"/>
        <v>24.150000000000002</v>
      </c>
      <c r="EU95" s="2"/>
      <c r="EV95" s="20">
        <f t="shared" si="40"/>
        <v>0</v>
      </c>
      <c r="EW95" s="20">
        <f t="shared" si="32"/>
        <v>0</v>
      </c>
      <c r="EX95" s="20">
        <f t="shared" si="41"/>
        <v>24.150000000000002</v>
      </c>
      <c r="EY95" s="20">
        <f t="shared" si="33"/>
        <v>0</v>
      </c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79"/>
      <c r="FX95" s="79"/>
      <c r="FY95" s="81">
        <f t="shared" si="44"/>
        <v>28.497</v>
      </c>
      <c r="FZ95" s="83"/>
      <c r="GA95" s="85">
        <v>3</v>
      </c>
    </row>
    <row r="96" spans="1:183" ht="210.75" customHeight="1">
      <c r="A96" s="52">
        <v>84</v>
      </c>
      <c r="B96" s="5" t="s">
        <v>135</v>
      </c>
      <c r="C96" s="5" t="s">
        <v>319</v>
      </c>
      <c r="D96" s="5" t="s">
        <v>1034</v>
      </c>
      <c r="E96" s="5">
        <v>1</v>
      </c>
      <c r="F96" s="5" t="s">
        <v>456</v>
      </c>
      <c r="G96" s="5" t="s">
        <v>744</v>
      </c>
      <c r="H96" s="6">
        <v>40739</v>
      </c>
      <c r="I96" s="5">
        <v>121.495</v>
      </c>
      <c r="J96" s="5">
        <v>0</v>
      </c>
      <c r="K96" s="5">
        <v>95.8</v>
      </c>
      <c r="L96" s="5">
        <v>4.2</v>
      </c>
      <c r="M96" s="6">
        <v>41105</v>
      </c>
      <c r="N96" s="33">
        <v>319327.74</v>
      </c>
      <c r="O96" s="34">
        <f t="shared" si="34"/>
        <v>376.80673319999994</v>
      </c>
      <c r="P96" s="8">
        <v>376.80673319999994</v>
      </c>
      <c r="Q96" s="8">
        <v>376.80673319999994</v>
      </c>
      <c r="R96" s="6">
        <v>40793</v>
      </c>
      <c r="S96" s="8">
        <f t="shared" si="29"/>
        <v>1</v>
      </c>
      <c r="T96" s="8">
        <v>0</v>
      </c>
      <c r="U96" s="35">
        <v>376.80673319999994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9">
        <f t="shared" si="30"/>
        <v>1</v>
      </c>
      <c r="AC96" s="13">
        <v>84</v>
      </c>
      <c r="AD96" s="37" t="s">
        <v>1306</v>
      </c>
      <c r="AE96" s="37" t="s">
        <v>568</v>
      </c>
      <c r="AF96" s="3"/>
      <c r="AG96" s="3"/>
      <c r="AH96" s="3"/>
      <c r="AI96" s="3"/>
      <c r="AJ96" s="3"/>
      <c r="AK96" s="3"/>
      <c r="AL96" s="13">
        <v>84</v>
      </c>
      <c r="AM96" s="5" t="s">
        <v>43</v>
      </c>
      <c r="AN96" s="3"/>
      <c r="AO96" s="3"/>
      <c r="AP96" s="3"/>
      <c r="AQ96" s="3"/>
      <c r="AR96" s="39"/>
      <c r="AS96" s="39"/>
      <c r="AT96" s="64" t="s">
        <v>1306</v>
      </c>
      <c r="AU96" s="55" t="s">
        <v>568</v>
      </c>
      <c r="BE96" s="20">
        <v>0</v>
      </c>
      <c r="BF96" s="20">
        <v>0.26</v>
      </c>
      <c r="BG96" s="20">
        <v>0</v>
      </c>
      <c r="BH96" s="20">
        <v>208.0104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160</v>
      </c>
      <c r="BW96" s="20">
        <v>0</v>
      </c>
      <c r="BX96" s="20">
        <v>672.08079999999995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f t="shared" si="31"/>
        <v>0</v>
      </c>
      <c r="CX96" s="20">
        <f t="shared" si="37"/>
        <v>880.09119999999996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v>0</v>
      </c>
      <c r="EP96" s="30">
        <v>0</v>
      </c>
      <c r="EQ96" s="30">
        <f t="shared" si="42"/>
        <v>0</v>
      </c>
      <c r="ER96" s="30">
        <f t="shared" si="42"/>
        <v>0</v>
      </c>
      <c r="ES96" s="16">
        <f t="shared" si="38"/>
        <v>880.09119999999996</v>
      </c>
      <c r="ET96" s="17">
        <f t="shared" si="39"/>
        <v>745.84</v>
      </c>
      <c r="EU96" s="2"/>
      <c r="EV96" s="20">
        <f t="shared" si="40"/>
        <v>0</v>
      </c>
      <c r="EW96" s="20">
        <f t="shared" si="32"/>
        <v>0</v>
      </c>
      <c r="EX96" s="20">
        <f t="shared" si="41"/>
        <v>745.84</v>
      </c>
      <c r="EY96" s="20">
        <f t="shared" si="33"/>
        <v>0</v>
      </c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79"/>
      <c r="FX96" s="79"/>
      <c r="FY96" s="83"/>
      <c r="FZ96" s="81">
        <f t="shared" ref="FZ96" si="45">BH96+BL96+BP96+BX96+DB96+DF96+DJ96+DR96</f>
        <v>880.09119999999996</v>
      </c>
      <c r="GA96" s="85">
        <v>4</v>
      </c>
    </row>
    <row r="97" spans="1:183" ht="105">
      <c r="A97" s="52">
        <v>85</v>
      </c>
      <c r="B97" s="5" t="s">
        <v>137</v>
      </c>
      <c r="C97" s="5" t="s">
        <v>285</v>
      </c>
      <c r="D97" s="5" t="s">
        <v>1035</v>
      </c>
      <c r="E97" s="5">
        <v>1</v>
      </c>
      <c r="F97" s="5" t="s">
        <v>458</v>
      </c>
      <c r="G97" s="5" t="s">
        <v>746</v>
      </c>
      <c r="H97" s="6">
        <v>40742</v>
      </c>
      <c r="I97" s="5">
        <v>15</v>
      </c>
      <c r="J97" s="5">
        <v>0</v>
      </c>
      <c r="K97" s="5">
        <v>0</v>
      </c>
      <c r="L97" s="5">
        <v>100</v>
      </c>
      <c r="M97" s="6">
        <v>40926</v>
      </c>
      <c r="N97" s="33">
        <v>466.1</v>
      </c>
      <c r="O97" s="34">
        <f t="shared" si="34"/>
        <v>0.5499980000000001</v>
      </c>
      <c r="P97" s="8">
        <v>0.5499980000000001</v>
      </c>
      <c r="Q97" s="8">
        <v>0.5499980000000001</v>
      </c>
      <c r="R97" s="6">
        <v>40739</v>
      </c>
      <c r="S97" s="8">
        <f t="shared" si="29"/>
        <v>1</v>
      </c>
      <c r="T97" s="8">
        <v>0</v>
      </c>
      <c r="U97" s="35">
        <v>0.5499980000000001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9">
        <f t="shared" si="30"/>
        <v>1</v>
      </c>
      <c r="AC97" s="13">
        <v>85</v>
      </c>
      <c r="AD97" s="37" t="s">
        <v>1241</v>
      </c>
      <c r="AE97" s="37" t="s">
        <v>1508</v>
      </c>
      <c r="AF97" s="3"/>
      <c r="AG97" s="3"/>
      <c r="AH97" s="3"/>
      <c r="AI97" s="3"/>
      <c r="AJ97" s="3"/>
      <c r="AK97" s="3"/>
      <c r="AL97" s="13">
        <v>85</v>
      </c>
      <c r="AM97" s="5" t="s">
        <v>43</v>
      </c>
      <c r="AN97" s="3"/>
      <c r="AO97" s="3"/>
      <c r="AP97" s="3"/>
      <c r="AQ97" s="3"/>
      <c r="AR97" s="39"/>
      <c r="AS97" s="39"/>
      <c r="AT97" s="64" t="s">
        <v>1241</v>
      </c>
      <c r="AU97" s="55" t="s">
        <v>1508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f t="shared" si="31"/>
        <v>0</v>
      </c>
      <c r="CX97" s="20">
        <f t="shared" si="37"/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0</v>
      </c>
      <c r="DD97" s="30">
        <v>0</v>
      </c>
      <c r="DE97" s="30">
        <v>0</v>
      </c>
      <c r="DF97" s="30">
        <v>0</v>
      </c>
      <c r="DG97" s="30">
        <v>0</v>
      </c>
      <c r="DH97" s="30">
        <v>0</v>
      </c>
      <c r="DI97" s="30">
        <v>0</v>
      </c>
      <c r="DJ97" s="30">
        <v>0</v>
      </c>
      <c r="DK97" s="30">
        <v>0</v>
      </c>
      <c r="DL97" s="30">
        <v>0.08</v>
      </c>
      <c r="DM97" s="30">
        <v>0</v>
      </c>
      <c r="DN97" s="30">
        <v>6.6079999999999997</v>
      </c>
      <c r="DO97" s="30">
        <v>0</v>
      </c>
      <c r="DP97" s="30">
        <v>0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v>0</v>
      </c>
      <c r="EP97" s="30">
        <v>0</v>
      </c>
      <c r="EQ97" s="30">
        <f t="shared" si="42"/>
        <v>0</v>
      </c>
      <c r="ER97" s="30">
        <f t="shared" si="42"/>
        <v>6.6079999999999997</v>
      </c>
      <c r="ES97" s="16">
        <f t="shared" si="38"/>
        <v>6.6079999999999997</v>
      </c>
      <c r="ET97" s="17">
        <f t="shared" si="39"/>
        <v>5.6</v>
      </c>
      <c r="EU97" s="2"/>
      <c r="EV97" s="20">
        <f t="shared" si="40"/>
        <v>0</v>
      </c>
      <c r="EW97" s="20">
        <f t="shared" si="32"/>
        <v>0</v>
      </c>
      <c r="EX97" s="20">
        <f t="shared" si="41"/>
        <v>0</v>
      </c>
      <c r="EY97" s="20">
        <f t="shared" si="33"/>
        <v>5.6</v>
      </c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82"/>
      <c r="FX97" s="82"/>
      <c r="FY97" s="82"/>
      <c r="FZ97" s="82"/>
      <c r="GA97" s="85">
        <v>0</v>
      </c>
    </row>
    <row r="98" spans="1:183" ht="75">
      <c r="A98" s="52">
        <v>86</v>
      </c>
      <c r="B98" s="5" t="s">
        <v>140</v>
      </c>
      <c r="C98" s="5" t="s">
        <v>317</v>
      </c>
      <c r="D98" s="5" t="s">
        <v>1036</v>
      </c>
      <c r="E98" s="5">
        <v>1</v>
      </c>
      <c r="F98" s="5" t="s">
        <v>461</v>
      </c>
      <c r="G98" s="5" t="s">
        <v>749</v>
      </c>
      <c r="H98" s="6">
        <v>40742</v>
      </c>
      <c r="I98" s="5">
        <v>6</v>
      </c>
      <c r="J98" s="5">
        <v>0</v>
      </c>
      <c r="K98" s="5">
        <v>0</v>
      </c>
      <c r="L98" s="5">
        <v>100</v>
      </c>
      <c r="M98" s="6">
        <v>40926</v>
      </c>
      <c r="N98" s="33">
        <v>466.1</v>
      </c>
      <c r="O98" s="34">
        <f t="shared" si="34"/>
        <v>0.5499980000000001</v>
      </c>
      <c r="P98" s="8">
        <v>0.5499980000000001</v>
      </c>
      <c r="Q98" s="8">
        <v>0.5499980000000001</v>
      </c>
      <c r="R98" s="6">
        <v>40745</v>
      </c>
      <c r="S98" s="8">
        <f t="shared" si="29"/>
        <v>1</v>
      </c>
      <c r="T98" s="8">
        <v>0</v>
      </c>
      <c r="U98" s="35">
        <v>0.5499980000000001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9">
        <f t="shared" si="30"/>
        <v>1</v>
      </c>
      <c r="AC98" s="13">
        <v>86</v>
      </c>
      <c r="AD98" s="37" t="s">
        <v>1307</v>
      </c>
      <c r="AE98" s="37" t="s">
        <v>568</v>
      </c>
      <c r="AF98" s="3"/>
      <c r="AG98" s="3"/>
      <c r="AH98" s="3"/>
      <c r="AI98" s="3"/>
      <c r="AJ98" s="3"/>
      <c r="AK98" s="3"/>
      <c r="AL98" s="13">
        <v>86</v>
      </c>
      <c r="AM98" s="5" t="s">
        <v>43</v>
      </c>
      <c r="AN98" s="3"/>
      <c r="AO98" s="3"/>
      <c r="AP98" s="3"/>
      <c r="AQ98" s="3"/>
      <c r="AR98" s="39"/>
      <c r="AS98" s="39"/>
      <c r="AT98" s="64" t="s">
        <v>1307</v>
      </c>
      <c r="AU98" s="55" t="s">
        <v>568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0.4</v>
      </c>
      <c r="BO98" s="20">
        <v>0</v>
      </c>
      <c r="BP98" s="20">
        <v>379.96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f t="shared" si="31"/>
        <v>0</v>
      </c>
      <c r="CX98" s="20">
        <f t="shared" si="37"/>
        <v>379.96</v>
      </c>
      <c r="CY98" s="30">
        <v>0</v>
      </c>
      <c r="CZ98" s="30">
        <v>0</v>
      </c>
      <c r="DA98" s="30">
        <v>0</v>
      </c>
      <c r="DB98" s="30">
        <v>0</v>
      </c>
      <c r="DC98" s="30">
        <v>0</v>
      </c>
      <c r="DD98" s="30">
        <v>0</v>
      </c>
      <c r="DE98" s="30">
        <v>0</v>
      </c>
      <c r="DF98" s="30">
        <v>0</v>
      </c>
      <c r="DG98" s="30">
        <v>0</v>
      </c>
      <c r="DH98" s="30">
        <v>0</v>
      </c>
      <c r="DI98" s="30">
        <v>0</v>
      </c>
      <c r="DJ98" s="30">
        <v>0</v>
      </c>
      <c r="DK98" s="30">
        <v>0</v>
      </c>
      <c r="DL98" s="30">
        <v>0</v>
      </c>
      <c r="DM98" s="30">
        <v>0</v>
      </c>
      <c r="DN98" s="30">
        <v>0</v>
      </c>
      <c r="DO98" s="30">
        <v>0</v>
      </c>
      <c r="DP98" s="30">
        <v>0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v>0</v>
      </c>
      <c r="EP98" s="30">
        <v>0</v>
      </c>
      <c r="EQ98" s="30">
        <f t="shared" si="42"/>
        <v>0</v>
      </c>
      <c r="ER98" s="30">
        <f t="shared" si="42"/>
        <v>0</v>
      </c>
      <c r="ES98" s="16">
        <f t="shared" si="38"/>
        <v>379.96</v>
      </c>
      <c r="ET98" s="17">
        <f t="shared" si="39"/>
        <v>322</v>
      </c>
      <c r="EU98" s="2"/>
      <c r="EV98" s="20">
        <f t="shared" si="40"/>
        <v>0</v>
      </c>
      <c r="EW98" s="20">
        <f t="shared" si="32"/>
        <v>0</v>
      </c>
      <c r="EX98" s="20">
        <f t="shared" si="41"/>
        <v>322</v>
      </c>
      <c r="EY98" s="20">
        <f t="shared" si="33"/>
        <v>0</v>
      </c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79"/>
      <c r="FX98" s="79"/>
      <c r="FY98" s="81">
        <f t="shared" ref="FY98:FY107" si="46">BH98+BL98+BP98+BX98+DB98+DF98+DJ98+DR98</f>
        <v>379.96</v>
      </c>
      <c r="FZ98" s="83"/>
      <c r="GA98" s="85">
        <v>3</v>
      </c>
    </row>
    <row r="99" spans="1:183" ht="66.75" customHeight="1">
      <c r="A99" s="52">
        <v>87</v>
      </c>
      <c r="B99" s="5" t="s">
        <v>139</v>
      </c>
      <c r="C99" s="5" t="s">
        <v>320</v>
      </c>
      <c r="D99" s="5" t="s">
        <v>1037</v>
      </c>
      <c r="E99" s="5">
        <v>1</v>
      </c>
      <c r="F99" s="5" t="s">
        <v>460</v>
      </c>
      <c r="G99" s="5" t="s">
        <v>748</v>
      </c>
      <c r="H99" s="6">
        <v>40742</v>
      </c>
      <c r="I99" s="5">
        <v>5</v>
      </c>
      <c r="J99" s="5">
        <v>0</v>
      </c>
      <c r="K99" s="5">
        <v>0</v>
      </c>
      <c r="L99" s="5">
        <v>100</v>
      </c>
      <c r="M99" s="6">
        <v>40926</v>
      </c>
      <c r="N99" s="33">
        <v>466.1</v>
      </c>
      <c r="O99" s="34">
        <f t="shared" si="34"/>
        <v>0.5499980000000001</v>
      </c>
      <c r="P99" s="8">
        <v>0.5499980000000001</v>
      </c>
      <c r="Q99" s="8">
        <v>0.5499980000000001</v>
      </c>
      <c r="R99" s="6">
        <v>40746</v>
      </c>
      <c r="S99" s="8">
        <f t="shared" si="29"/>
        <v>1</v>
      </c>
      <c r="T99" s="8">
        <v>0</v>
      </c>
      <c r="U99" s="35">
        <v>0.5499980000000001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9">
        <f t="shared" si="30"/>
        <v>1</v>
      </c>
      <c r="AC99" s="13">
        <v>87</v>
      </c>
      <c r="AD99" s="37" t="s">
        <v>1308</v>
      </c>
      <c r="AE99" s="37" t="s">
        <v>568</v>
      </c>
      <c r="AF99" s="3"/>
      <c r="AG99" s="3"/>
      <c r="AH99" s="3"/>
      <c r="AI99" s="3"/>
      <c r="AJ99" s="3"/>
      <c r="AK99" s="3"/>
      <c r="AL99" s="13">
        <v>87</v>
      </c>
      <c r="AM99" s="5" t="s">
        <v>43</v>
      </c>
      <c r="AN99" s="3"/>
      <c r="AO99" s="3"/>
      <c r="AP99" s="3"/>
      <c r="AQ99" s="3"/>
      <c r="AR99" s="39"/>
      <c r="AS99" s="39"/>
      <c r="AT99" s="64" t="s">
        <v>1308</v>
      </c>
      <c r="AU99" s="55" t="s">
        <v>568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0.45</v>
      </c>
      <c r="BO99" s="20">
        <v>0</v>
      </c>
      <c r="BP99" s="20">
        <v>427.45499999999998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f t="shared" si="31"/>
        <v>0</v>
      </c>
      <c r="CX99" s="20">
        <f t="shared" si="37"/>
        <v>427.45499999999998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v>0</v>
      </c>
      <c r="EP99" s="30">
        <v>0</v>
      </c>
      <c r="EQ99" s="30">
        <f t="shared" si="42"/>
        <v>0</v>
      </c>
      <c r="ER99" s="30">
        <f t="shared" si="42"/>
        <v>0</v>
      </c>
      <c r="ES99" s="16">
        <f t="shared" si="38"/>
        <v>427.45499999999998</v>
      </c>
      <c r="ET99" s="17">
        <f t="shared" si="39"/>
        <v>362.25</v>
      </c>
      <c r="EU99" s="2"/>
      <c r="EV99" s="20">
        <f t="shared" si="40"/>
        <v>0</v>
      </c>
      <c r="EW99" s="20">
        <f t="shared" si="32"/>
        <v>0</v>
      </c>
      <c r="EX99" s="20">
        <f t="shared" si="41"/>
        <v>362.25</v>
      </c>
      <c r="EY99" s="20">
        <f t="shared" si="33"/>
        <v>0</v>
      </c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79"/>
      <c r="FX99" s="79"/>
      <c r="FY99" s="81">
        <f t="shared" si="46"/>
        <v>427.45499999999998</v>
      </c>
      <c r="FZ99" s="83"/>
      <c r="GA99" s="85">
        <v>3</v>
      </c>
    </row>
    <row r="100" spans="1:183" ht="75">
      <c r="A100" s="52">
        <v>88</v>
      </c>
      <c r="B100" s="5" t="s">
        <v>136</v>
      </c>
      <c r="C100" s="5" t="s">
        <v>296</v>
      </c>
      <c r="D100" s="5" t="s">
        <v>1038</v>
      </c>
      <c r="E100" s="5">
        <v>1</v>
      </c>
      <c r="F100" s="5" t="s">
        <v>457</v>
      </c>
      <c r="G100" s="5" t="s">
        <v>745</v>
      </c>
      <c r="H100" s="6">
        <v>40742</v>
      </c>
      <c r="I100" s="5">
        <v>15</v>
      </c>
      <c r="J100" s="5">
        <v>0</v>
      </c>
      <c r="K100" s="5">
        <v>0</v>
      </c>
      <c r="L100" s="5">
        <v>100</v>
      </c>
      <c r="M100" s="6">
        <v>40926</v>
      </c>
      <c r="N100" s="33">
        <v>466.1</v>
      </c>
      <c r="O100" s="34">
        <f t="shared" si="34"/>
        <v>0.5499980000000001</v>
      </c>
      <c r="P100" s="8">
        <v>0.5499980000000001</v>
      </c>
      <c r="Q100" s="8">
        <v>0.5499980000000001</v>
      </c>
      <c r="R100" s="6">
        <v>40742</v>
      </c>
      <c r="S100" s="8">
        <f t="shared" si="29"/>
        <v>1</v>
      </c>
      <c r="T100" s="8">
        <v>0</v>
      </c>
      <c r="U100" s="35">
        <v>0.5499980000000001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9">
        <f t="shared" si="30"/>
        <v>1</v>
      </c>
      <c r="AC100" s="13">
        <v>88</v>
      </c>
      <c r="AD100" s="37" t="s">
        <v>1309</v>
      </c>
      <c r="AE100" s="37" t="s">
        <v>568</v>
      </c>
      <c r="AF100" s="3"/>
      <c r="AG100" s="3"/>
      <c r="AH100" s="3"/>
      <c r="AI100" s="3"/>
      <c r="AJ100" s="3"/>
      <c r="AK100" s="3"/>
      <c r="AL100" s="13">
        <v>88</v>
      </c>
      <c r="AM100" s="5" t="s">
        <v>43</v>
      </c>
      <c r="AN100" s="3"/>
      <c r="AO100" s="3"/>
      <c r="AP100" s="3"/>
      <c r="AQ100" s="3"/>
      <c r="AR100" s="39"/>
      <c r="AS100" s="39"/>
      <c r="AT100" s="64" t="s">
        <v>1309</v>
      </c>
      <c r="AU100" s="55" t="s">
        <v>568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0.2</v>
      </c>
      <c r="BO100" s="20">
        <v>0</v>
      </c>
      <c r="BP100" s="20">
        <v>189.98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f t="shared" si="31"/>
        <v>0</v>
      </c>
      <c r="CX100" s="20">
        <f t="shared" si="37"/>
        <v>189.98</v>
      </c>
      <c r="CY100" s="30">
        <v>0</v>
      </c>
      <c r="CZ100" s="30">
        <v>0</v>
      </c>
      <c r="DA100" s="30">
        <v>0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0</v>
      </c>
      <c r="DI100" s="30">
        <v>0</v>
      </c>
      <c r="DJ100" s="30">
        <v>0</v>
      </c>
      <c r="DK100" s="30">
        <v>0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v>0</v>
      </c>
      <c r="EP100" s="30">
        <v>0</v>
      </c>
      <c r="EQ100" s="30">
        <f t="shared" si="42"/>
        <v>0</v>
      </c>
      <c r="ER100" s="30">
        <f t="shared" si="42"/>
        <v>0</v>
      </c>
      <c r="ES100" s="16">
        <f t="shared" si="38"/>
        <v>189.98</v>
      </c>
      <c r="ET100" s="17">
        <f t="shared" si="39"/>
        <v>161</v>
      </c>
      <c r="EU100" s="2"/>
      <c r="EV100" s="20">
        <f t="shared" si="40"/>
        <v>0</v>
      </c>
      <c r="EW100" s="20">
        <f t="shared" si="32"/>
        <v>0</v>
      </c>
      <c r="EX100" s="20">
        <f t="shared" si="41"/>
        <v>161</v>
      </c>
      <c r="EY100" s="20">
        <f t="shared" si="33"/>
        <v>0</v>
      </c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79"/>
      <c r="FX100" s="79"/>
      <c r="FY100" s="81">
        <f t="shared" si="46"/>
        <v>189.98</v>
      </c>
      <c r="FZ100" s="83"/>
      <c r="GA100" s="85">
        <v>3</v>
      </c>
    </row>
    <row r="101" spans="1:183" ht="75">
      <c r="A101" s="52">
        <v>89</v>
      </c>
      <c r="B101" s="5" t="s">
        <v>138</v>
      </c>
      <c r="C101" s="5" t="s">
        <v>285</v>
      </c>
      <c r="D101" s="5" t="s">
        <v>1039</v>
      </c>
      <c r="E101" s="5">
        <v>1</v>
      </c>
      <c r="F101" s="5" t="s">
        <v>459</v>
      </c>
      <c r="G101" s="5" t="s">
        <v>747</v>
      </c>
      <c r="H101" s="6">
        <v>40742</v>
      </c>
      <c r="I101" s="5">
        <v>15</v>
      </c>
      <c r="J101" s="5">
        <v>0</v>
      </c>
      <c r="K101" s="5">
        <v>0</v>
      </c>
      <c r="L101" s="5">
        <v>100</v>
      </c>
      <c r="M101" s="6">
        <v>40926</v>
      </c>
      <c r="N101" s="33">
        <v>466.1</v>
      </c>
      <c r="O101" s="34">
        <f t="shared" si="34"/>
        <v>0.5499980000000001</v>
      </c>
      <c r="P101" s="8">
        <v>0.5499980000000001</v>
      </c>
      <c r="Q101" s="8">
        <v>0.5499980000000001</v>
      </c>
      <c r="R101" s="6">
        <v>40786</v>
      </c>
      <c r="S101" s="8">
        <f t="shared" si="29"/>
        <v>1</v>
      </c>
      <c r="T101" s="8">
        <v>0</v>
      </c>
      <c r="U101" s="35">
        <v>0.5499980000000001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9">
        <f t="shared" si="30"/>
        <v>1</v>
      </c>
      <c r="AC101" s="13">
        <v>89</v>
      </c>
      <c r="AD101" s="37" t="s">
        <v>1310</v>
      </c>
      <c r="AE101" s="37" t="s">
        <v>568</v>
      </c>
      <c r="AF101" s="3"/>
      <c r="AG101" s="3"/>
      <c r="AH101" s="3"/>
      <c r="AI101" s="3"/>
      <c r="AJ101" s="3"/>
      <c r="AK101" s="3"/>
      <c r="AL101" s="13">
        <v>89</v>
      </c>
      <c r="AM101" s="5" t="s">
        <v>43</v>
      </c>
      <c r="AN101" s="3"/>
      <c r="AO101" s="3"/>
      <c r="AP101" s="3"/>
      <c r="AQ101" s="3"/>
      <c r="AR101" s="39"/>
      <c r="AS101" s="39"/>
      <c r="AT101" s="64" t="s">
        <v>1310</v>
      </c>
      <c r="AU101" s="55" t="s">
        <v>568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0.03</v>
      </c>
      <c r="BO101" s="20">
        <v>0</v>
      </c>
      <c r="BP101" s="20">
        <v>28.497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f t="shared" si="31"/>
        <v>0</v>
      </c>
      <c r="CX101" s="20">
        <f t="shared" si="37"/>
        <v>28.497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>
        <v>0</v>
      </c>
      <c r="EQ101" s="30">
        <f t="shared" si="42"/>
        <v>0</v>
      </c>
      <c r="ER101" s="30">
        <f t="shared" si="42"/>
        <v>0</v>
      </c>
      <c r="ES101" s="16">
        <f t="shared" si="38"/>
        <v>28.497</v>
      </c>
      <c r="ET101" s="17">
        <f t="shared" si="39"/>
        <v>24.150000000000002</v>
      </c>
      <c r="EU101" s="2"/>
      <c r="EV101" s="20">
        <f t="shared" si="40"/>
        <v>0</v>
      </c>
      <c r="EW101" s="20">
        <f t="shared" si="32"/>
        <v>0</v>
      </c>
      <c r="EX101" s="20">
        <f t="shared" si="41"/>
        <v>24.150000000000002</v>
      </c>
      <c r="EY101" s="20">
        <f t="shared" si="33"/>
        <v>0</v>
      </c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79"/>
      <c r="FX101" s="79"/>
      <c r="FY101" s="81">
        <f t="shared" si="46"/>
        <v>28.497</v>
      </c>
      <c r="FZ101" s="83"/>
      <c r="GA101" s="85">
        <v>3</v>
      </c>
    </row>
    <row r="102" spans="1:183" ht="93.75">
      <c r="A102" s="52">
        <v>90</v>
      </c>
      <c r="B102" s="5" t="s">
        <v>141</v>
      </c>
      <c r="C102" s="5" t="s">
        <v>321</v>
      </c>
      <c r="D102" s="5" t="s">
        <v>1040</v>
      </c>
      <c r="E102" s="5">
        <v>1</v>
      </c>
      <c r="F102" s="5" t="s">
        <v>462</v>
      </c>
      <c r="G102" s="5" t="s">
        <v>750</v>
      </c>
      <c r="H102" s="6">
        <v>40743</v>
      </c>
      <c r="I102" s="5">
        <v>15</v>
      </c>
      <c r="J102" s="5">
        <v>0</v>
      </c>
      <c r="K102" s="5">
        <v>0</v>
      </c>
      <c r="L102" s="5">
        <v>100</v>
      </c>
      <c r="M102" s="6">
        <v>40927</v>
      </c>
      <c r="N102" s="33">
        <v>466.1</v>
      </c>
      <c r="O102" s="34">
        <f t="shared" si="34"/>
        <v>0.5499980000000001</v>
      </c>
      <c r="P102" s="8">
        <v>0.5499980000000001</v>
      </c>
      <c r="Q102" s="8">
        <v>0.5499980000000001</v>
      </c>
      <c r="R102" s="6">
        <v>40757</v>
      </c>
      <c r="S102" s="8">
        <f t="shared" si="29"/>
        <v>1</v>
      </c>
      <c r="T102" s="8">
        <v>0</v>
      </c>
      <c r="U102" s="35">
        <v>0.5499980000000001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9">
        <f t="shared" si="30"/>
        <v>1</v>
      </c>
      <c r="AC102" s="13">
        <v>90</v>
      </c>
      <c r="AD102" s="37" t="s">
        <v>1311</v>
      </c>
      <c r="AE102" s="37" t="s">
        <v>568</v>
      </c>
      <c r="AF102" s="3"/>
      <c r="AG102" s="3"/>
      <c r="AH102" s="3"/>
      <c r="AI102" s="3"/>
      <c r="AJ102" s="3"/>
      <c r="AK102" s="3"/>
      <c r="AL102" s="13">
        <v>90</v>
      </c>
      <c r="AM102" s="5" t="s">
        <v>43</v>
      </c>
      <c r="AN102" s="3"/>
      <c r="AO102" s="3"/>
      <c r="AP102" s="3"/>
      <c r="AQ102" s="3"/>
      <c r="AR102" s="39"/>
      <c r="AS102" s="39"/>
      <c r="AT102" s="64" t="s">
        <v>1311</v>
      </c>
      <c r="AU102" s="55" t="s">
        <v>568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0.12</v>
      </c>
      <c r="BO102" s="20">
        <v>0</v>
      </c>
      <c r="BP102" s="20">
        <v>113.988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f t="shared" si="31"/>
        <v>0</v>
      </c>
      <c r="CX102" s="20">
        <f t="shared" si="37"/>
        <v>113.988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>
        <v>0</v>
      </c>
      <c r="EQ102" s="30">
        <f t="shared" si="42"/>
        <v>0</v>
      </c>
      <c r="ER102" s="30">
        <f t="shared" si="42"/>
        <v>0</v>
      </c>
      <c r="ES102" s="16">
        <f t="shared" si="38"/>
        <v>113.988</v>
      </c>
      <c r="ET102" s="17">
        <f t="shared" si="39"/>
        <v>96.600000000000009</v>
      </c>
      <c r="EU102" s="2"/>
      <c r="EV102" s="20">
        <f t="shared" si="40"/>
        <v>0</v>
      </c>
      <c r="EW102" s="20">
        <f t="shared" si="32"/>
        <v>0</v>
      </c>
      <c r="EX102" s="20">
        <f t="shared" si="41"/>
        <v>96.600000000000009</v>
      </c>
      <c r="EY102" s="20">
        <f t="shared" si="33"/>
        <v>0</v>
      </c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79"/>
      <c r="FX102" s="79"/>
      <c r="FY102" s="81">
        <f t="shared" si="46"/>
        <v>113.988</v>
      </c>
      <c r="FZ102" s="83"/>
      <c r="GA102" s="85">
        <v>3</v>
      </c>
    </row>
    <row r="103" spans="1:183" ht="75">
      <c r="A103" s="52">
        <v>91</v>
      </c>
      <c r="B103" s="5" t="s">
        <v>145</v>
      </c>
      <c r="C103" s="5" t="s">
        <v>40</v>
      </c>
      <c r="D103" s="5" t="s">
        <v>1041</v>
      </c>
      <c r="E103" s="5">
        <v>1</v>
      </c>
      <c r="F103" s="5" t="s">
        <v>466</v>
      </c>
      <c r="G103" s="5" t="s">
        <v>754</v>
      </c>
      <c r="H103" s="6">
        <v>40744</v>
      </c>
      <c r="I103" s="5">
        <v>15</v>
      </c>
      <c r="J103" s="5">
        <v>0</v>
      </c>
      <c r="K103" s="5">
        <v>0</v>
      </c>
      <c r="L103" s="5">
        <v>100</v>
      </c>
      <c r="M103" s="6">
        <v>40928</v>
      </c>
      <c r="N103" s="33">
        <v>466.1</v>
      </c>
      <c r="O103" s="34">
        <f t="shared" si="34"/>
        <v>0.5499980000000001</v>
      </c>
      <c r="P103" s="8">
        <v>0.5499980000000001</v>
      </c>
      <c r="Q103" s="8">
        <v>0.5499980000000001</v>
      </c>
      <c r="R103" s="6">
        <v>40745</v>
      </c>
      <c r="S103" s="8">
        <f t="shared" si="29"/>
        <v>1</v>
      </c>
      <c r="T103" s="8">
        <v>0</v>
      </c>
      <c r="U103" s="35">
        <v>0.5499980000000001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9">
        <f t="shared" si="30"/>
        <v>1</v>
      </c>
      <c r="AC103" s="13">
        <v>91</v>
      </c>
      <c r="AD103" s="37" t="s">
        <v>1312</v>
      </c>
      <c r="AE103" s="37" t="s">
        <v>568</v>
      </c>
      <c r="AF103" s="3"/>
      <c r="AG103" s="3"/>
      <c r="AH103" s="3"/>
      <c r="AI103" s="3"/>
      <c r="AJ103" s="3"/>
      <c r="AK103" s="3"/>
      <c r="AL103" s="13">
        <v>91</v>
      </c>
      <c r="AM103" s="5" t="s">
        <v>43</v>
      </c>
      <c r="AN103" s="3"/>
      <c r="AO103" s="3"/>
      <c r="AP103" s="3"/>
      <c r="AQ103" s="3"/>
      <c r="AR103" s="39"/>
      <c r="AS103" s="39"/>
      <c r="AT103" s="64" t="s">
        <v>1312</v>
      </c>
      <c r="AU103" s="55" t="s">
        <v>568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0.15</v>
      </c>
      <c r="BO103" s="20">
        <v>0</v>
      </c>
      <c r="BP103" s="20">
        <v>142.48500000000001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f t="shared" si="31"/>
        <v>0</v>
      </c>
      <c r="CX103" s="20">
        <f t="shared" si="37"/>
        <v>142.48500000000001</v>
      </c>
      <c r="CY103" s="30">
        <v>0</v>
      </c>
      <c r="CZ103" s="30">
        <v>0</v>
      </c>
      <c r="DA103" s="30">
        <v>0</v>
      </c>
      <c r="DB103" s="30">
        <v>0</v>
      </c>
      <c r="DC103" s="30">
        <v>0</v>
      </c>
      <c r="DD103" s="30">
        <v>0</v>
      </c>
      <c r="DE103" s="30">
        <v>0</v>
      </c>
      <c r="DF103" s="30">
        <v>0</v>
      </c>
      <c r="DG103" s="30">
        <v>0</v>
      </c>
      <c r="DH103" s="30">
        <v>0</v>
      </c>
      <c r="DI103" s="30">
        <v>0</v>
      </c>
      <c r="DJ103" s="30">
        <v>0</v>
      </c>
      <c r="DK103" s="30">
        <v>0</v>
      </c>
      <c r="DL103" s="30">
        <v>0</v>
      </c>
      <c r="DM103" s="30">
        <v>0</v>
      </c>
      <c r="DN103" s="30">
        <v>0</v>
      </c>
      <c r="DO103" s="30">
        <v>0</v>
      </c>
      <c r="DP103" s="30">
        <v>0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v>0</v>
      </c>
      <c r="EP103" s="30">
        <v>0</v>
      </c>
      <c r="EQ103" s="30">
        <f t="shared" si="42"/>
        <v>0</v>
      </c>
      <c r="ER103" s="30">
        <f t="shared" si="42"/>
        <v>0</v>
      </c>
      <c r="ES103" s="16">
        <f t="shared" si="38"/>
        <v>142.48500000000001</v>
      </c>
      <c r="ET103" s="17">
        <f t="shared" si="39"/>
        <v>120.75000000000001</v>
      </c>
      <c r="EU103" s="2"/>
      <c r="EV103" s="20">
        <f t="shared" si="40"/>
        <v>0</v>
      </c>
      <c r="EW103" s="20">
        <f t="shared" si="32"/>
        <v>0</v>
      </c>
      <c r="EX103" s="20">
        <f t="shared" si="41"/>
        <v>120.75000000000001</v>
      </c>
      <c r="EY103" s="20">
        <f t="shared" si="33"/>
        <v>0</v>
      </c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79"/>
      <c r="FX103" s="79"/>
      <c r="FY103" s="81">
        <f t="shared" si="46"/>
        <v>142.48500000000001</v>
      </c>
      <c r="FZ103" s="83"/>
      <c r="GA103" s="85">
        <v>3</v>
      </c>
    </row>
    <row r="104" spans="1:183" ht="75">
      <c r="A104" s="52">
        <v>92</v>
      </c>
      <c r="B104" s="5" t="s">
        <v>143</v>
      </c>
      <c r="C104" s="5" t="s">
        <v>285</v>
      </c>
      <c r="D104" s="5" t="s">
        <v>1042</v>
      </c>
      <c r="E104" s="5">
        <v>1</v>
      </c>
      <c r="F104" s="5" t="s">
        <v>464</v>
      </c>
      <c r="G104" s="5" t="s">
        <v>752</v>
      </c>
      <c r="H104" s="6">
        <v>40744</v>
      </c>
      <c r="I104" s="5">
        <v>15</v>
      </c>
      <c r="J104" s="5">
        <v>0</v>
      </c>
      <c r="K104" s="5">
        <v>0</v>
      </c>
      <c r="L104" s="5">
        <v>100</v>
      </c>
      <c r="M104" s="6">
        <v>40928</v>
      </c>
      <c r="N104" s="33">
        <v>466.1</v>
      </c>
      <c r="O104" s="34">
        <f t="shared" si="34"/>
        <v>0.5499980000000001</v>
      </c>
      <c r="P104" s="8">
        <v>0.5499980000000001</v>
      </c>
      <c r="Q104" s="8">
        <v>0.5499980000000001</v>
      </c>
      <c r="R104" s="6">
        <v>40784</v>
      </c>
      <c r="S104" s="8">
        <f t="shared" si="29"/>
        <v>1</v>
      </c>
      <c r="T104" s="8">
        <v>0</v>
      </c>
      <c r="U104" s="35">
        <v>0.5499980000000001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9">
        <f t="shared" si="30"/>
        <v>1</v>
      </c>
      <c r="AC104" s="13">
        <v>92</v>
      </c>
      <c r="AD104" s="37" t="s">
        <v>1313</v>
      </c>
      <c r="AE104" s="37" t="s">
        <v>568</v>
      </c>
      <c r="AF104" s="3"/>
      <c r="AG104" s="3"/>
      <c r="AH104" s="3"/>
      <c r="AI104" s="3"/>
      <c r="AJ104" s="3"/>
      <c r="AK104" s="3"/>
      <c r="AL104" s="13">
        <v>92</v>
      </c>
      <c r="AM104" s="5" t="s">
        <v>43</v>
      </c>
      <c r="AN104" s="3"/>
      <c r="AO104" s="3"/>
      <c r="AP104" s="3"/>
      <c r="AQ104" s="3"/>
      <c r="AR104" s="39"/>
      <c r="AS104" s="39"/>
      <c r="AT104" s="64" t="s">
        <v>1313</v>
      </c>
      <c r="AU104" s="55" t="s">
        <v>568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0.49</v>
      </c>
      <c r="BO104" s="20">
        <v>0</v>
      </c>
      <c r="BP104" s="20">
        <v>465.45100000000002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f t="shared" si="31"/>
        <v>0</v>
      </c>
      <c r="CX104" s="20">
        <f t="shared" si="37"/>
        <v>465.45100000000002</v>
      </c>
      <c r="CY104" s="30">
        <v>0</v>
      </c>
      <c r="CZ104" s="30">
        <v>0</v>
      </c>
      <c r="DA104" s="30">
        <v>0</v>
      </c>
      <c r="DB104" s="30">
        <v>0</v>
      </c>
      <c r="DC104" s="30">
        <v>0</v>
      </c>
      <c r="DD104" s="30">
        <v>0</v>
      </c>
      <c r="DE104" s="30">
        <v>0</v>
      </c>
      <c r="DF104" s="30">
        <v>0</v>
      </c>
      <c r="DG104" s="30">
        <v>0</v>
      </c>
      <c r="DH104" s="30">
        <v>0</v>
      </c>
      <c r="DI104" s="30">
        <v>0</v>
      </c>
      <c r="DJ104" s="30">
        <v>0</v>
      </c>
      <c r="DK104" s="30">
        <v>0</v>
      </c>
      <c r="DL104" s="30"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v>0</v>
      </c>
      <c r="EP104" s="30">
        <v>0</v>
      </c>
      <c r="EQ104" s="30">
        <f t="shared" si="42"/>
        <v>0</v>
      </c>
      <c r="ER104" s="30">
        <f t="shared" si="42"/>
        <v>0</v>
      </c>
      <c r="ES104" s="16">
        <f t="shared" si="38"/>
        <v>465.45100000000002</v>
      </c>
      <c r="ET104" s="17">
        <f t="shared" si="39"/>
        <v>394.45000000000005</v>
      </c>
      <c r="EU104" s="2"/>
      <c r="EV104" s="20">
        <f t="shared" si="40"/>
        <v>0</v>
      </c>
      <c r="EW104" s="20">
        <f t="shared" si="32"/>
        <v>0</v>
      </c>
      <c r="EX104" s="20">
        <f t="shared" si="41"/>
        <v>394.45000000000005</v>
      </c>
      <c r="EY104" s="20">
        <f t="shared" si="33"/>
        <v>0</v>
      </c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79"/>
      <c r="FX104" s="79"/>
      <c r="FY104" s="81">
        <f t="shared" si="46"/>
        <v>465.45100000000002</v>
      </c>
      <c r="FZ104" s="83"/>
      <c r="GA104" s="85">
        <v>3</v>
      </c>
    </row>
    <row r="105" spans="1:183" ht="87.75" customHeight="1">
      <c r="A105" s="52">
        <v>93</v>
      </c>
      <c r="B105" s="5" t="s">
        <v>142</v>
      </c>
      <c r="C105" s="5" t="s">
        <v>285</v>
      </c>
      <c r="D105" s="5" t="s">
        <v>1043</v>
      </c>
      <c r="E105" s="5">
        <v>1</v>
      </c>
      <c r="F105" s="5" t="s">
        <v>463</v>
      </c>
      <c r="G105" s="5" t="s">
        <v>751</v>
      </c>
      <c r="H105" s="6">
        <v>40744</v>
      </c>
      <c r="I105" s="5">
        <v>5</v>
      </c>
      <c r="J105" s="5">
        <v>0</v>
      </c>
      <c r="K105" s="5">
        <v>0</v>
      </c>
      <c r="L105" s="5">
        <v>100</v>
      </c>
      <c r="M105" s="6">
        <v>40928</v>
      </c>
      <c r="N105" s="33">
        <v>466.1</v>
      </c>
      <c r="O105" s="34">
        <f t="shared" si="34"/>
        <v>0.5499980000000001</v>
      </c>
      <c r="P105" s="8">
        <v>0.5499980000000001</v>
      </c>
      <c r="Q105" s="8">
        <v>0.5499980000000001</v>
      </c>
      <c r="R105" s="6">
        <v>40745</v>
      </c>
      <c r="S105" s="8">
        <f t="shared" si="29"/>
        <v>1</v>
      </c>
      <c r="T105" s="8">
        <v>0</v>
      </c>
      <c r="U105" s="35">
        <v>0.5499980000000001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9">
        <f t="shared" si="30"/>
        <v>1</v>
      </c>
      <c r="AC105" s="13">
        <v>93</v>
      </c>
      <c r="AD105" s="37" t="s">
        <v>1314</v>
      </c>
      <c r="AE105" s="37" t="s">
        <v>568</v>
      </c>
      <c r="AF105" s="3"/>
      <c r="AG105" s="3"/>
      <c r="AH105" s="3"/>
      <c r="AI105" s="3"/>
      <c r="AJ105" s="3"/>
      <c r="AK105" s="3"/>
      <c r="AL105" s="13">
        <v>93</v>
      </c>
      <c r="AM105" s="5" t="s">
        <v>43</v>
      </c>
      <c r="AN105" s="3"/>
      <c r="AO105" s="3"/>
      <c r="AP105" s="3"/>
      <c r="AQ105" s="3"/>
      <c r="AR105" s="39"/>
      <c r="AS105" s="39"/>
      <c r="AT105" s="64" t="s">
        <v>1314</v>
      </c>
      <c r="AU105" s="55" t="s">
        <v>568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0.06</v>
      </c>
      <c r="BO105" s="20">
        <v>0</v>
      </c>
      <c r="BP105" s="20">
        <v>56.994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f t="shared" si="31"/>
        <v>0</v>
      </c>
      <c r="CX105" s="20">
        <f t="shared" si="37"/>
        <v>56.994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v>0</v>
      </c>
      <c r="EP105" s="30">
        <v>0</v>
      </c>
      <c r="EQ105" s="30">
        <f t="shared" si="42"/>
        <v>0</v>
      </c>
      <c r="ER105" s="30">
        <f t="shared" si="42"/>
        <v>0</v>
      </c>
      <c r="ES105" s="16">
        <f t="shared" si="38"/>
        <v>56.994</v>
      </c>
      <c r="ET105" s="17">
        <f t="shared" si="39"/>
        <v>48.300000000000004</v>
      </c>
      <c r="EU105" s="2"/>
      <c r="EV105" s="20">
        <f t="shared" si="40"/>
        <v>0</v>
      </c>
      <c r="EW105" s="20">
        <f t="shared" si="32"/>
        <v>0</v>
      </c>
      <c r="EX105" s="20">
        <f t="shared" si="41"/>
        <v>48.300000000000004</v>
      </c>
      <c r="EY105" s="20">
        <f t="shared" si="33"/>
        <v>0</v>
      </c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79"/>
      <c r="FX105" s="79"/>
      <c r="FY105" s="81">
        <f t="shared" si="46"/>
        <v>56.994</v>
      </c>
      <c r="FZ105" s="83"/>
      <c r="GA105" s="85">
        <v>3</v>
      </c>
    </row>
    <row r="106" spans="1:183" ht="231" customHeight="1">
      <c r="A106" s="52">
        <v>94</v>
      </c>
      <c r="B106" s="5" t="s">
        <v>144</v>
      </c>
      <c r="C106" s="5" t="s">
        <v>322</v>
      </c>
      <c r="D106" s="5" t="s">
        <v>1044</v>
      </c>
      <c r="E106" s="5">
        <v>1</v>
      </c>
      <c r="F106" s="5" t="s">
        <v>465</v>
      </c>
      <c r="G106" s="5" t="s">
        <v>753</v>
      </c>
      <c r="H106" s="6">
        <v>40744</v>
      </c>
      <c r="I106" s="5">
        <v>15</v>
      </c>
      <c r="J106" s="5">
        <v>0</v>
      </c>
      <c r="K106" s="5">
        <v>0</v>
      </c>
      <c r="L106" s="5">
        <v>100</v>
      </c>
      <c r="M106" s="6">
        <v>41110</v>
      </c>
      <c r="N106" s="33">
        <v>39424.800000000003</v>
      </c>
      <c r="O106" s="34">
        <f t="shared" si="34"/>
        <v>46.521264000000002</v>
      </c>
      <c r="P106" s="8">
        <v>46.521264000000002</v>
      </c>
      <c r="Q106" s="8">
        <v>46.521264000000002</v>
      </c>
      <c r="R106" s="6">
        <v>40736</v>
      </c>
      <c r="S106" s="8">
        <f t="shared" si="29"/>
        <v>1</v>
      </c>
      <c r="T106" s="8">
        <v>0</v>
      </c>
      <c r="U106" s="35">
        <v>46.521264000000002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9">
        <f t="shared" si="30"/>
        <v>1</v>
      </c>
      <c r="AC106" s="13">
        <v>94</v>
      </c>
      <c r="AD106" s="37" t="s">
        <v>1315</v>
      </c>
      <c r="AE106" s="37" t="s">
        <v>568</v>
      </c>
      <c r="AF106" s="3"/>
      <c r="AG106" s="3"/>
      <c r="AH106" s="3"/>
      <c r="AI106" s="3"/>
      <c r="AJ106" s="3"/>
      <c r="AK106" s="3"/>
      <c r="AL106" s="13">
        <v>94</v>
      </c>
      <c r="AM106" s="5" t="s">
        <v>43</v>
      </c>
      <c r="AN106" s="3"/>
      <c r="AO106" s="3"/>
      <c r="AP106" s="3"/>
      <c r="AQ106" s="3"/>
      <c r="AR106" s="39"/>
      <c r="AS106" s="39"/>
      <c r="AT106" s="64" t="s">
        <v>1315</v>
      </c>
      <c r="AU106" s="55" t="s">
        <v>568</v>
      </c>
      <c r="BE106" s="20">
        <v>0</v>
      </c>
      <c r="BF106" s="20">
        <v>0.03</v>
      </c>
      <c r="BG106" s="20">
        <v>0</v>
      </c>
      <c r="BH106" s="20">
        <v>24.001200000000001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0.02</v>
      </c>
      <c r="BO106" s="20">
        <v>0</v>
      </c>
      <c r="BP106" s="20">
        <v>18.998000000000001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25</v>
      </c>
      <c r="BW106" s="20">
        <v>0</v>
      </c>
      <c r="BX106" s="20">
        <v>188.8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f t="shared" si="31"/>
        <v>0</v>
      </c>
      <c r="CX106" s="20">
        <f t="shared" si="37"/>
        <v>231.79920000000001</v>
      </c>
      <c r="CY106" s="30">
        <v>0</v>
      </c>
      <c r="CZ106" s="30">
        <v>0</v>
      </c>
      <c r="DA106" s="30">
        <v>0</v>
      </c>
      <c r="DB106" s="30">
        <v>0</v>
      </c>
      <c r="DC106" s="30">
        <v>0</v>
      </c>
      <c r="DD106" s="30">
        <v>0</v>
      </c>
      <c r="DE106" s="30">
        <v>0</v>
      </c>
      <c r="DF106" s="30">
        <v>0</v>
      </c>
      <c r="DG106" s="30">
        <v>0</v>
      </c>
      <c r="DH106" s="30">
        <v>0</v>
      </c>
      <c r="DI106" s="30">
        <v>0</v>
      </c>
      <c r="DJ106" s="30">
        <v>0</v>
      </c>
      <c r="DK106" s="30">
        <v>0</v>
      </c>
      <c r="DL106" s="30"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v>0</v>
      </c>
      <c r="EP106" s="30">
        <v>0</v>
      </c>
      <c r="EQ106" s="30">
        <f t="shared" si="42"/>
        <v>0</v>
      </c>
      <c r="ER106" s="30">
        <f t="shared" si="42"/>
        <v>0</v>
      </c>
      <c r="ES106" s="16">
        <f t="shared" si="38"/>
        <v>231.79920000000001</v>
      </c>
      <c r="ET106" s="17">
        <f t="shared" si="39"/>
        <v>196.44000000000003</v>
      </c>
      <c r="EU106" s="2"/>
      <c r="EV106" s="20">
        <f t="shared" si="40"/>
        <v>0</v>
      </c>
      <c r="EW106" s="20">
        <f t="shared" si="32"/>
        <v>0</v>
      </c>
      <c r="EX106" s="20">
        <f t="shared" si="41"/>
        <v>196.44000000000003</v>
      </c>
      <c r="EY106" s="20">
        <f t="shared" si="33"/>
        <v>0</v>
      </c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79"/>
      <c r="FX106" s="79"/>
      <c r="FY106" s="83"/>
      <c r="FZ106" s="81">
        <f t="shared" ref="FZ106" si="47">BH106+BL106+BP106+BX106+DB106+DF106+DJ106+DR106</f>
        <v>231.79920000000001</v>
      </c>
      <c r="GA106" s="85">
        <v>4</v>
      </c>
    </row>
    <row r="107" spans="1:183" ht="93.75">
      <c r="A107" s="52">
        <v>95</v>
      </c>
      <c r="B107" s="5" t="s">
        <v>103</v>
      </c>
      <c r="C107" s="5" t="s">
        <v>274</v>
      </c>
      <c r="D107" s="5" t="s">
        <v>1045</v>
      </c>
      <c r="E107" s="5">
        <v>1</v>
      </c>
      <c r="F107" s="5" t="s">
        <v>473</v>
      </c>
      <c r="G107" s="5" t="s">
        <v>761</v>
      </c>
      <c r="H107" s="6">
        <v>40746</v>
      </c>
      <c r="I107" s="5">
        <v>8</v>
      </c>
      <c r="J107" s="5">
        <v>0</v>
      </c>
      <c r="K107" s="5">
        <v>0</v>
      </c>
      <c r="L107" s="5">
        <v>100</v>
      </c>
      <c r="M107" s="6">
        <v>40930</v>
      </c>
      <c r="N107" s="33">
        <v>466.1</v>
      </c>
      <c r="O107" s="34">
        <f t="shared" si="34"/>
        <v>0.5499980000000001</v>
      </c>
      <c r="P107" s="8">
        <v>0.5499980000000001</v>
      </c>
      <c r="Q107" s="8">
        <v>0.5499980000000001</v>
      </c>
      <c r="R107" s="6">
        <v>40760</v>
      </c>
      <c r="S107" s="8">
        <f t="shared" si="29"/>
        <v>1</v>
      </c>
      <c r="T107" s="8">
        <v>0</v>
      </c>
      <c r="U107" s="35">
        <v>0.5499980000000001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9">
        <f t="shared" si="30"/>
        <v>1</v>
      </c>
      <c r="AC107" s="13">
        <v>95</v>
      </c>
      <c r="AD107" s="37" t="s">
        <v>1316</v>
      </c>
      <c r="AE107" s="37" t="s">
        <v>568</v>
      </c>
      <c r="AF107" s="3"/>
      <c r="AG107" s="3"/>
      <c r="AH107" s="3"/>
      <c r="AI107" s="3"/>
      <c r="AJ107" s="3"/>
      <c r="AK107" s="3"/>
      <c r="AL107" s="13">
        <v>95</v>
      </c>
      <c r="AM107" s="5" t="s">
        <v>43</v>
      </c>
      <c r="AN107" s="3"/>
      <c r="AO107" s="3"/>
      <c r="AP107" s="3"/>
      <c r="AQ107" s="3"/>
      <c r="AR107" s="39"/>
      <c r="AS107" s="39"/>
      <c r="AT107" s="64" t="s">
        <v>1316</v>
      </c>
      <c r="AU107" s="55" t="s">
        <v>568</v>
      </c>
      <c r="BE107" s="20">
        <v>0</v>
      </c>
      <c r="BF107" s="20">
        <v>0.04</v>
      </c>
      <c r="BG107" s="20">
        <v>0</v>
      </c>
      <c r="BH107" s="20">
        <v>87.461600000000004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f t="shared" si="31"/>
        <v>0</v>
      </c>
      <c r="CX107" s="20">
        <f t="shared" si="37"/>
        <v>87.461600000000004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v>0</v>
      </c>
      <c r="EP107" s="30">
        <v>0</v>
      </c>
      <c r="EQ107" s="30">
        <f t="shared" si="42"/>
        <v>0</v>
      </c>
      <c r="ER107" s="30">
        <f t="shared" si="42"/>
        <v>0</v>
      </c>
      <c r="ES107" s="16">
        <f t="shared" si="38"/>
        <v>87.461600000000004</v>
      </c>
      <c r="ET107" s="17">
        <f t="shared" si="39"/>
        <v>74.12</v>
      </c>
      <c r="EU107" s="2"/>
      <c r="EV107" s="20">
        <f t="shared" si="40"/>
        <v>0</v>
      </c>
      <c r="EW107" s="20">
        <f t="shared" si="32"/>
        <v>0</v>
      </c>
      <c r="EX107" s="20">
        <f t="shared" si="41"/>
        <v>74.12</v>
      </c>
      <c r="EY107" s="20">
        <f t="shared" si="33"/>
        <v>0</v>
      </c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79"/>
      <c r="FX107" s="79"/>
      <c r="FY107" s="81">
        <f t="shared" si="46"/>
        <v>87.461600000000004</v>
      </c>
      <c r="FZ107" s="83"/>
      <c r="GA107" s="85">
        <v>3</v>
      </c>
    </row>
    <row r="108" spans="1:183" ht="105">
      <c r="A108" s="52">
        <v>96</v>
      </c>
      <c r="B108" s="5" t="s">
        <v>148</v>
      </c>
      <c r="C108" s="5" t="s">
        <v>323</v>
      </c>
      <c r="D108" s="5" t="s">
        <v>1046</v>
      </c>
      <c r="E108" s="5">
        <v>1</v>
      </c>
      <c r="F108" s="5" t="s">
        <v>469</v>
      </c>
      <c r="G108" s="5" t="s">
        <v>757</v>
      </c>
      <c r="H108" s="6">
        <v>40746</v>
      </c>
      <c r="I108" s="5">
        <v>15</v>
      </c>
      <c r="J108" s="5">
        <v>0</v>
      </c>
      <c r="K108" s="5">
        <v>0</v>
      </c>
      <c r="L108" s="5">
        <v>100</v>
      </c>
      <c r="M108" s="6">
        <v>40930</v>
      </c>
      <c r="N108" s="33">
        <v>466.1</v>
      </c>
      <c r="O108" s="34">
        <f t="shared" si="34"/>
        <v>0.5499980000000001</v>
      </c>
      <c r="P108" s="8">
        <v>0.5499980000000001</v>
      </c>
      <c r="Q108" s="8">
        <v>0.5499980000000001</v>
      </c>
      <c r="R108" s="6">
        <v>40749</v>
      </c>
      <c r="S108" s="8">
        <f t="shared" si="29"/>
        <v>1</v>
      </c>
      <c r="T108" s="8">
        <v>0</v>
      </c>
      <c r="U108" s="35">
        <v>0.5499980000000001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9">
        <f t="shared" si="30"/>
        <v>1</v>
      </c>
      <c r="AC108" s="13">
        <v>96</v>
      </c>
      <c r="AD108" s="37" t="s">
        <v>1241</v>
      </c>
      <c r="AE108" s="37" t="s">
        <v>1509</v>
      </c>
      <c r="AF108" s="3"/>
      <c r="AG108" s="3"/>
      <c r="AH108" s="3"/>
      <c r="AI108" s="3"/>
      <c r="AJ108" s="3"/>
      <c r="AK108" s="3"/>
      <c r="AL108" s="13">
        <v>96</v>
      </c>
      <c r="AM108" s="5" t="s">
        <v>43</v>
      </c>
      <c r="AN108" s="3"/>
      <c r="AO108" s="3"/>
      <c r="AP108" s="3"/>
      <c r="AQ108" s="3"/>
      <c r="AR108" s="39"/>
      <c r="AS108" s="39"/>
      <c r="AT108" s="64" t="s">
        <v>1241</v>
      </c>
      <c r="AU108" s="55" t="s">
        <v>1509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f t="shared" si="31"/>
        <v>0</v>
      </c>
      <c r="CX108" s="20">
        <f t="shared" si="37"/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v>0</v>
      </c>
      <c r="DL108" s="30">
        <v>0.2</v>
      </c>
      <c r="DM108" s="30">
        <v>0</v>
      </c>
      <c r="DN108" s="30">
        <v>16.52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v>0</v>
      </c>
      <c r="EP108" s="30">
        <v>0</v>
      </c>
      <c r="EQ108" s="30">
        <f t="shared" si="42"/>
        <v>0</v>
      </c>
      <c r="ER108" s="30">
        <f t="shared" si="42"/>
        <v>16.52</v>
      </c>
      <c r="ES108" s="16">
        <f t="shared" si="38"/>
        <v>16.52</v>
      </c>
      <c r="ET108" s="17">
        <f t="shared" si="39"/>
        <v>14</v>
      </c>
      <c r="EU108" s="2"/>
      <c r="EV108" s="20">
        <f t="shared" si="40"/>
        <v>0</v>
      </c>
      <c r="EW108" s="20">
        <f t="shared" si="32"/>
        <v>0</v>
      </c>
      <c r="EX108" s="20">
        <f t="shared" si="41"/>
        <v>0</v>
      </c>
      <c r="EY108" s="20">
        <f t="shared" si="33"/>
        <v>14</v>
      </c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82"/>
      <c r="FX108" s="82"/>
      <c r="FY108" s="82"/>
      <c r="FZ108" s="82"/>
      <c r="GA108" s="85">
        <v>0</v>
      </c>
    </row>
    <row r="109" spans="1:183" ht="90">
      <c r="A109" s="52">
        <v>97</v>
      </c>
      <c r="B109" s="5" t="s">
        <v>149</v>
      </c>
      <c r="C109" s="5" t="s">
        <v>324</v>
      </c>
      <c r="D109" s="5" t="s">
        <v>1047</v>
      </c>
      <c r="E109" s="5">
        <v>1</v>
      </c>
      <c r="F109" s="5" t="s">
        <v>470</v>
      </c>
      <c r="G109" s="5" t="s">
        <v>758</v>
      </c>
      <c r="H109" s="6">
        <v>40746</v>
      </c>
      <c r="I109" s="5">
        <v>15</v>
      </c>
      <c r="J109" s="5">
        <v>0</v>
      </c>
      <c r="K109" s="5">
        <v>0</v>
      </c>
      <c r="L109" s="5">
        <v>100</v>
      </c>
      <c r="M109" s="6">
        <v>40930</v>
      </c>
      <c r="N109" s="33">
        <v>466.1</v>
      </c>
      <c r="O109" s="34">
        <f t="shared" si="34"/>
        <v>0.5499980000000001</v>
      </c>
      <c r="P109" s="8">
        <v>0.5499980000000001</v>
      </c>
      <c r="Q109" s="8">
        <v>0.5499980000000001</v>
      </c>
      <c r="R109" s="6">
        <v>40772</v>
      </c>
      <c r="S109" s="8">
        <f t="shared" si="29"/>
        <v>1</v>
      </c>
      <c r="T109" s="8">
        <v>0</v>
      </c>
      <c r="U109" s="35">
        <v>0.5499980000000001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9">
        <f t="shared" si="30"/>
        <v>1</v>
      </c>
      <c r="AC109" s="13">
        <v>97</v>
      </c>
      <c r="AD109" s="37" t="s">
        <v>1241</v>
      </c>
      <c r="AE109" s="37" t="s">
        <v>1510</v>
      </c>
      <c r="AF109" s="3"/>
      <c r="AG109" s="3"/>
      <c r="AH109" s="3"/>
      <c r="AI109" s="3"/>
      <c r="AJ109" s="3"/>
      <c r="AK109" s="3"/>
      <c r="AL109" s="13">
        <v>97</v>
      </c>
      <c r="AM109" s="5" t="s">
        <v>43</v>
      </c>
      <c r="AN109" s="3"/>
      <c r="AO109" s="3"/>
      <c r="AP109" s="3"/>
      <c r="AQ109" s="3"/>
      <c r="AR109" s="39"/>
      <c r="AS109" s="39"/>
      <c r="AT109" s="64" t="s">
        <v>1241</v>
      </c>
      <c r="AU109" s="55" t="s">
        <v>1510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f t="shared" si="31"/>
        <v>0</v>
      </c>
      <c r="CX109" s="20">
        <f t="shared" si="37"/>
        <v>0</v>
      </c>
      <c r="CY109" s="30">
        <v>0</v>
      </c>
      <c r="CZ109" s="30">
        <v>0</v>
      </c>
      <c r="DA109" s="30">
        <v>0</v>
      </c>
      <c r="DB109" s="30">
        <v>0</v>
      </c>
      <c r="DC109" s="30">
        <v>0</v>
      </c>
      <c r="DD109" s="30">
        <v>0</v>
      </c>
      <c r="DE109" s="30">
        <v>0</v>
      </c>
      <c r="DF109" s="30">
        <v>0</v>
      </c>
      <c r="DG109" s="30">
        <v>0</v>
      </c>
      <c r="DH109" s="30">
        <v>0</v>
      </c>
      <c r="DI109" s="30">
        <v>0</v>
      </c>
      <c r="DJ109" s="30">
        <v>0</v>
      </c>
      <c r="DK109" s="30">
        <v>0</v>
      </c>
      <c r="DL109" s="30">
        <v>0</v>
      </c>
      <c r="DM109" s="30">
        <v>0</v>
      </c>
      <c r="DN109" s="30">
        <v>0</v>
      </c>
      <c r="DO109" s="30">
        <v>0</v>
      </c>
      <c r="DP109" s="30">
        <v>0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v>0</v>
      </c>
      <c r="EP109" s="30">
        <v>0</v>
      </c>
      <c r="EQ109" s="30">
        <f t="shared" si="42"/>
        <v>0</v>
      </c>
      <c r="ER109" s="30">
        <f t="shared" si="42"/>
        <v>0</v>
      </c>
      <c r="ES109" s="16">
        <f t="shared" si="38"/>
        <v>0</v>
      </c>
      <c r="ET109" s="17">
        <f t="shared" si="39"/>
        <v>0</v>
      </c>
      <c r="EU109" s="2"/>
      <c r="EV109" s="20">
        <f t="shared" si="40"/>
        <v>0</v>
      </c>
      <c r="EW109" s="20">
        <f t="shared" si="32"/>
        <v>0</v>
      </c>
      <c r="EX109" s="20">
        <f t="shared" si="41"/>
        <v>0</v>
      </c>
      <c r="EY109" s="20">
        <f t="shared" si="33"/>
        <v>0</v>
      </c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82"/>
      <c r="FX109" s="82"/>
      <c r="FY109" s="82"/>
      <c r="FZ109" s="82"/>
      <c r="GA109" s="85">
        <v>0</v>
      </c>
    </row>
    <row r="110" spans="1:183" ht="93.75">
      <c r="A110" s="52">
        <v>98</v>
      </c>
      <c r="B110" s="5" t="s">
        <v>150</v>
      </c>
      <c r="C110" s="5" t="s">
        <v>269</v>
      </c>
      <c r="D110" s="5" t="s">
        <v>1048</v>
      </c>
      <c r="E110" s="5">
        <v>1</v>
      </c>
      <c r="F110" s="5" t="s">
        <v>471</v>
      </c>
      <c r="G110" s="5" t="s">
        <v>759</v>
      </c>
      <c r="H110" s="6">
        <v>40746</v>
      </c>
      <c r="I110" s="5">
        <v>15</v>
      </c>
      <c r="J110" s="5">
        <v>0</v>
      </c>
      <c r="K110" s="5">
        <v>0</v>
      </c>
      <c r="L110" s="5">
        <v>100</v>
      </c>
      <c r="M110" s="6">
        <v>40930</v>
      </c>
      <c r="N110" s="33">
        <v>466.1</v>
      </c>
      <c r="O110" s="34">
        <f t="shared" si="34"/>
        <v>0.5499980000000001</v>
      </c>
      <c r="P110" s="8">
        <v>0.5499980000000001</v>
      </c>
      <c r="Q110" s="8">
        <v>0.5499980000000001</v>
      </c>
      <c r="R110" s="6">
        <v>40746</v>
      </c>
      <c r="S110" s="8">
        <f t="shared" si="29"/>
        <v>1</v>
      </c>
      <c r="T110" s="8">
        <v>0</v>
      </c>
      <c r="U110" s="35">
        <v>0.5499980000000001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9">
        <f t="shared" si="30"/>
        <v>1</v>
      </c>
      <c r="AC110" s="13">
        <v>98</v>
      </c>
      <c r="AD110" s="37" t="s">
        <v>1317</v>
      </c>
      <c r="AE110" s="37" t="s">
        <v>568</v>
      </c>
      <c r="AF110" s="3"/>
      <c r="AG110" s="3"/>
      <c r="AH110" s="3"/>
      <c r="AI110" s="3"/>
      <c r="AJ110" s="3"/>
      <c r="AK110" s="3"/>
      <c r="AL110" s="13">
        <v>98</v>
      </c>
      <c r="AM110" s="5" t="s">
        <v>43</v>
      </c>
      <c r="AN110" s="3"/>
      <c r="AO110" s="3"/>
      <c r="AP110" s="3"/>
      <c r="AQ110" s="3"/>
      <c r="AR110" s="39"/>
      <c r="AS110" s="39"/>
      <c r="AT110" s="64" t="s">
        <v>1317</v>
      </c>
      <c r="AU110" s="55" t="s">
        <v>568</v>
      </c>
      <c r="BE110" s="20">
        <v>0</v>
      </c>
      <c r="BF110" s="20">
        <v>0.1</v>
      </c>
      <c r="BG110" s="20">
        <v>0</v>
      </c>
      <c r="BH110" s="20">
        <v>135.464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f t="shared" si="31"/>
        <v>0</v>
      </c>
      <c r="CX110" s="20">
        <f t="shared" si="37"/>
        <v>135.464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0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0">
        <v>0</v>
      </c>
      <c r="DM110" s="30">
        <v>0</v>
      </c>
      <c r="DN110" s="30">
        <v>0</v>
      </c>
      <c r="DO110" s="30">
        <v>0</v>
      </c>
      <c r="DP110" s="30">
        <v>0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v>0</v>
      </c>
      <c r="EP110" s="30">
        <v>0</v>
      </c>
      <c r="EQ110" s="30">
        <f t="shared" si="42"/>
        <v>0</v>
      </c>
      <c r="ER110" s="30">
        <f t="shared" si="42"/>
        <v>0</v>
      </c>
      <c r="ES110" s="16">
        <f t="shared" si="38"/>
        <v>135.464</v>
      </c>
      <c r="ET110" s="17">
        <f t="shared" si="39"/>
        <v>114.80000000000001</v>
      </c>
      <c r="EU110" s="2"/>
      <c r="EV110" s="20">
        <f t="shared" si="40"/>
        <v>0</v>
      </c>
      <c r="EW110" s="20">
        <f t="shared" si="32"/>
        <v>0</v>
      </c>
      <c r="EX110" s="20">
        <f t="shared" si="41"/>
        <v>114.80000000000001</v>
      </c>
      <c r="EY110" s="20">
        <f t="shared" si="33"/>
        <v>0</v>
      </c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79"/>
      <c r="FX110" s="79"/>
      <c r="FY110" s="81">
        <f t="shared" ref="FY110:FY116" si="48">BH110+BL110+BP110+BX110+DB110+DF110+DJ110+DR110</f>
        <v>135.464</v>
      </c>
      <c r="FZ110" s="83"/>
      <c r="GA110" s="85">
        <v>3</v>
      </c>
    </row>
    <row r="111" spans="1:183" ht="207" customHeight="1">
      <c r="A111" s="52">
        <v>99</v>
      </c>
      <c r="B111" s="5" t="s">
        <v>146</v>
      </c>
      <c r="C111" s="5" t="s">
        <v>269</v>
      </c>
      <c r="D111" s="5" t="s">
        <v>1049</v>
      </c>
      <c r="E111" s="5">
        <v>1</v>
      </c>
      <c r="F111" s="5" t="s">
        <v>467</v>
      </c>
      <c r="G111" s="5" t="s">
        <v>755</v>
      </c>
      <c r="H111" s="6">
        <v>40746</v>
      </c>
      <c r="I111" s="5">
        <v>3</v>
      </c>
      <c r="J111" s="5">
        <v>0</v>
      </c>
      <c r="K111" s="5">
        <v>0</v>
      </c>
      <c r="L111" s="5">
        <v>100</v>
      </c>
      <c r="M111" s="6">
        <v>40930</v>
      </c>
      <c r="N111" s="33">
        <v>466.1</v>
      </c>
      <c r="O111" s="34">
        <f t="shared" si="34"/>
        <v>0.5499980000000001</v>
      </c>
      <c r="P111" s="8">
        <v>0.5499980000000001</v>
      </c>
      <c r="Q111" s="8">
        <v>0.5499980000000001</v>
      </c>
      <c r="R111" s="6">
        <v>40739</v>
      </c>
      <c r="S111" s="8">
        <f t="shared" si="29"/>
        <v>1</v>
      </c>
      <c r="T111" s="8">
        <v>0</v>
      </c>
      <c r="U111" s="35">
        <v>0.5499980000000001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9">
        <f t="shared" si="30"/>
        <v>1</v>
      </c>
      <c r="AC111" s="13">
        <v>99</v>
      </c>
      <c r="AD111" s="37" t="s">
        <v>1241</v>
      </c>
      <c r="AE111" s="37" t="s">
        <v>1511</v>
      </c>
      <c r="AF111" s="3"/>
      <c r="AG111" s="3"/>
      <c r="AH111" s="3"/>
      <c r="AI111" s="3"/>
      <c r="AJ111" s="3"/>
      <c r="AK111" s="3"/>
      <c r="AL111" s="13">
        <v>99</v>
      </c>
      <c r="AM111" s="5" t="s">
        <v>43</v>
      </c>
      <c r="AN111" s="3"/>
      <c r="AO111" s="3"/>
      <c r="AP111" s="3"/>
      <c r="AQ111" s="3"/>
      <c r="AR111" s="39"/>
      <c r="AS111" s="39"/>
      <c r="AT111" s="64" t="s">
        <v>1241</v>
      </c>
      <c r="AU111" s="55" t="s">
        <v>1511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f t="shared" si="31"/>
        <v>0</v>
      </c>
      <c r="CX111" s="20">
        <f t="shared" si="37"/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v>0</v>
      </c>
      <c r="EP111" s="30">
        <v>0</v>
      </c>
      <c r="EQ111" s="30">
        <f t="shared" si="42"/>
        <v>0</v>
      </c>
      <c r="ER111" s="30">
        <f t="shared" si="42"/>
        <v>0</v>
      </c>
      <c r="ES111" s="16">
        <f t="shared" si="38"/>
        <v>0</v>
      </c>
      <c r="ET111" s="17">
        <f t="shared" si="39"/>
        <v>0</v>
      </c>
      <c r="EU111" s="2"/>
      <c r="EV111" s="20">
        <f t="shared" si="40"/>
        <v>0</v>
      </c>
      <c r="EW111" s="20">
        <f t="shared" si="32"/>
        <v>0</v>
      </c>
      <c r="EX111" s="20">
        <f t="shared" si="41"/>
        <v>0</v>
      </c>
      <c r="EY111" s="20">
        <f t="shared" si="33"/>
        <v>0</v>
      </c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79"/>
      <c r="FX111" s="79"/>
      <c r="FY111" s="83"/>
      <c r="FZ111" s="81">
        <f t="shared" ref="FZ111:FZ113" si="49">BH111+BL111+BP111+BX111+DB111+DF111+DJ111+DR111</f>
        <v>0</v>
      </c>
      <c r="GA111" s="85">
        <v>4</v>
      </c>
    </row>
    <row r="112" spans="1:183" ht="114.75" customHeight="1">
      <c r="A112" s="52">
        <v>100</v>
      </c>
      <c r="B112" s="5" t="s">
        <v>147</v>
      </c>
      <c r="C112" s="5" t="s">
        <v>296</v>
      </c>
      <c r="D112" s="5" t="s">
        <v>1050</v>
      </c>
      <c r="E112" s="5">
        <v>1</v>
      </c>
      <c r="F112" s="5" t="s">
        <v>468</v>
      </c>
      <c r="G112" s="5" t="s">
        <v>756</v>
      </c>
      <c r="H112" s="6">
        <v>40746</v>
      </c>
      <c r="I112" s="5">
        <v>4</v>
      </c>
      <c r="J112" s="5">
        <v>0</v>
      </c>
      <c r="K112" s="5">
        <v>0</v>
      </c>
      <c r="L112" s="5">
        <v>100</v>
      </c>
      <c r="M112" s="6">
        <v>40930</v>
      </c>
      <c r="N112" s="33">
        <v>466.1</v>
      </c>
      <c r="O112" s="34">
        <f t="shared" si="34"/>
        <v>0.5499980000000001</v>
      </c>
      <c r="P112" s="8">
        <v>0.5499980000000001</v>
      </c>
      <c r="Q112" s="8">
        <v>0.5499980000000001</v>
      </c>
      <c r="R112" s="6">
        <v>40742</v>
      </c>
      <c r="S112" s="8">
        <f t="shared" si="29"/>
        <v>1</v>
      </c>
      <c r="T112" s="8">
        <v>0</v>
      </c>
      <c r="U112" s="35">
        <v>0.5499980000000001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9">
        <f t="shared" si="30"/>
        <v>1</v>
      </c>
      <c r="AC112" s="13">
        <v>100</v>
      </c>
      <c r="AD112" s="37" t="s">
        <v>1318</v>
      </c>
      <c r="AE112" s="37" t="s">
        <v>568</v>
      </c>
      <c r="AF112" s="3"/>
      <c r="AG112" s="3"/>
      <c r="AH112" s="3"/>
      <c r="AI112" s="3"/>
      <c r="AJ112" s="3"/>
      <c r="AK112" s="3"/>
      <c r="AL112" s="13">
        <v>100</v>
      </c>
      <c r="AM112" s="5" t="s">
        <v>43</v>
      </c>
      <c r="AN112" s="3"/>
      <c r="AO112" s="3"/>
      <c r="AP112" s="3"/>
      <c r="AQ112" s="3"/>
      <c r="AR112" s="39"/>
      <c r="AS112" s="39"/>
      <c r="AT112" s="64" t="s">
        <v>1318</v>
      </c>
      <c r="AU112" s="55" t="s">
        <v>568</v>
      </c>
      <c r="BE112" s="20">
        <v>0</v>
      </c>
      <c r="BF112" s="20">
        <v>0</v>
      </c>
      <c r="BG112" s="20">
        <v>0</v>
      </c>
      <c r="BH112" s="20">
        <f>1.18*678*BF112</f>
        <v>0</v>
      </c>
      <c r="BI112" s="20">
        <v>0</v>
      </c>
      <c r="BJ112" s="20">
        <v>0</v>
      </c>
      <c r="BK112" s="20">
        <v>0</v>
      </c>
      <c r="BL112" s="20">
        <f>1.18*3212.4*BJ112</f>
        <v>0</v>
      </c>
      <c r="BM112" s="20">
        <v>0</v>
      </c>
      <c r="BN112" s="20">
        <v>0.25</v>
      </c>
      <c r="BO112" s="20">
        <v>0</v>
      </c>
      <c r="BP112" s="20">
        <f>1.18*805*BN112</f>
        <v>237.47499999999999</v>
      </c>
      <c r="BQ112" s="20">
        <v>0</v>
      </c>
      <c r="BR112" s="20">
        <v>0</v>
      </c>
      <c r="BS112" s="20">
        <v>0</v>
      </c>
      <c r="BT112" s="20">
        <f>1.18*805*BR112</f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f t="shared" si="31"/>
        <v>0</v>
      </c>
      <c r="CX112" s="20">
        <f t="shared" si="37"/>
        <v>237.47499999999999</v>
      </c>
      <c r="CY112" s="30">
        <v>0</v>
      </c>
      <c r="CZ112" s="30">
        <v>0</v>
      </c>
      <c r="DA112" s="30">
        <v>0</v>
      </c>
      <c r="DB112" s="30">
        <f>1.18*678*CZ112</f>
        <v>0</v>
      </c>
      <c r="DC112" s="30">
        <v>0</v>
      </c>
      <c r="DD112" s="30">
        <v>0</v>
      </c>
      <c r="DE112" s="30">
        <v>0</v>
      </c>
      <c r="DF112" s="30">
        <f>1.18*3212.4*DD112</f>
        <v>0</v>
      </c>
      <c r="DG112" s="30">
        <v>0</v>
      </c>
      <c r="DH112" s="30">
        <v>0</v>
      </c>
      <c r="DI112" s="30">
        <v>0</v>
      </c>
      <c r="DJ112" s="30">
        <f>1.18*805*DH112</f>
        <v>0</v>
      </c>
      <c r="DK112" s="30">
        <v>0</v>
      </c>
      <c r="DL112" s="30">
        <v>0</v>
      </c>
      <c r="DM112" s="30">
        <v>0</v>
      </c>
      <c r="DN112" s="30">
        <f>1.18*805*DL112</f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v>0</v>
      </c>
      <c r="EP112" s="30">
        <v>0</v>
      </c>
      <c r="EQ112" s="30">
        <f t="shared" si="42"/>
        <v>0</v>
      </c>
      <c r="ER112" s="30">
        <f t="shared" si="42"/>
        <v>0</v>
      </c>
      <c r="ES112" s="16">
        <f t="shared" si="38"/>
        <v>237.47499999999999</v>
      </c>
      <c r="ET112" s="17">
        <f t="shared" si="39"/>
        <v>201.25</v>
      </c>
      <c r="EU112" s="2"/>
      <c r="EV112" s="20">
        <f t="shared" si="40"/>
        <v>0</v>
      </c>
      <c r="EW112" s="20">
        <f t="shared" si="32"/>
        <v>0</v>
      </c>
      <c r="EX112" s="20">
        <f t="shared" si="41"/>
        <v>201.25</v>
      </c>
      <c r="EY112" s="20">
        <f t="shared" si="33"/>
        <v>0</v>
      </c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79"/>
      <c r="FX112" s="79"/>
      <c r="FY112" s="81">
        <f t="shared" si="48"/>
        <v>237.47499999999999</v>
      </c>
      <c r="FZ112" s="83"/>
      <c r="GA112" s="85">
        <v>3</v>
      </c>
    </row>
    <row r="113" spans="1:183" ht="168.75">
      <c r="A113" s="52">
        <v>101</v>
      </c>
      <c r="B113" s="5" t="s">
        <v>151</v>
      </c>
      <c r="C113" s="5" t="s">
        <v>325</v>
      </c>
      <c r="D113" s="5" t="s">
        <v>1051</v>
      </c>
      <c r="E113" s="5">
        <v>1</v>
      </c>
      <c r="F113" s="5" t="s">
        <v>472</v>
      </c>
      <c r="G113" s="5" t="s">
        <v>760</v>
      </c>
      <c r="H113" s="6">
        <v>40746</v>
      </c>
      <c r="I113" s="5">
        <v>10</v>
      </c>
      <c r="J113" s="5">
        <v>0</v>
      </c>
      <c r="K113" s="5">
        <v>0</v>
      </c>
      <c r="L113" s="5">
        <v>100</v>
      </c>
      <c r="M113" s="6">
        <v>41112</v>
      </c>
      <c r="N113" s="33">
        <v>26283.200000000001</v>
      </c>
      <c r="O113" s="34">
        <f t="shared" si="34"/>
        <v>31.014175999999999</v>
      </c>
      <c r="P113" s="8">
        <v>31.014175999999999</v>
      </c>
      <c r="Q113" s="8">
        <v>31.014175999999999</v>
      </c>
      <c r="R113" s="6">
        <v>40744</v>
      </c>
      <c r="S113" s="8">
        <f t="shared" si="29"/>
        <v>1</v>
      </c>
      <c r="T113" s="8">
        <v>0</v>
      </c>
      <c r="U113" s="35">
        <v>31.014175999999999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9">
        <f t="shared" si="30"/>
        <v>1</v>
      </c>
      <c r="AC113" s="13">
        <v>101</v>
      </c>
      <c r="AD113" s="37" t="s">
        <v>1319</v>
      </c>
      <c r="AE113" s="37" t="s">
        <v>568</v>
      </c>
      <c r="AF113" s="3"/>
      <c r="AG113" s="3"/>
      <c r="AH113" s="3"/>
      <c r="AI113" s="3"/>
      <c r="AJ113" s="3"/>
      <c r="AK113" s="3"/>
      <c r="AL113" s="13">
        <v>101</v>
      </c>
      <c r="AM113" s="5" t="s">
        <v>43</v>
      </c>
      <c r="AN113" s="3"/>
      <c r="AO113" s="3"/>
      <c r="AP113" s="3"/>
      <c r="AQ113" s="3"/>
      <c r="AR113" s="39"/>
      <c r="AS113" s="39"/>
      <c r="AT113" s="64" t="s">
        <v>1319</v>
      </c>
      <c r="AU113" s="55" t="s">
        <v>568</v>
      </c>
      <c r="BE113" s="20">
        <v>0</v>
      </c>
      <c r="BF113" s="20">
        <v>0.03</v>
      </c>
      <c r="BG113" s="20">
        <v>0</v>
      </c>
      <c r="BH113" s="20">
        <f t="shared" ref="BH113:BH161" si="50">1.18*678*BF113</f>
        <v>24.001199999999997</v>
      </c>
      <c r="BI113" s="20">
        <v>0</v>
      </c>
      <c r="BJ113" s="20">
        <v>0</v>
      </c>
      <c r="BK113" s="20">
        <v>0</v>
      </c>
      <c r="BL113" s="20">
        <f t="shared" ref="BL113:BL161" si="51">1.18*3212.4*BJ113</f>
        <v>0</v>
      </c>
      <c r="BM113" s="20">
        <v>0</v>
      </c>
      <c r="BN113" s="20">
        <v>0</v>
      </c>
      <c r="BO113" s="20">
        <v>0</v>
      </c>
      <c r="BP113" s="20">
        <f t="shared" ref="BP113:BP161" si="52">1.18*805*BN113</f>
        <v>0</v>
      </c>
      <c r="BQ113" s="20">
        <v>0</v>
      </c>
      <c r="BR113" s="20">
        <v>0</v>
      </c>
      <c r="BS113" s="20">
        <v>0</v>
      </c>
      <c r="BT113" s="20">
        <f t="shared" ref="BT113:BT161" si="53">1.18*805*BR113</f>
        <v>0</v>
      </c>
      <c r="BU113" s="20">
        <v>0</v>
      </c>
      <c r="BV113" s="20">
        <v>10</v>
      </c>
      <c r="BW113" s="20">
        <v>0</v>
      </c>
      <c r="BX113" s="20">
        <f>1.18*160</f>
        <v>188.79999999999998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f t="shared" si="31"/>
        <v>0</v>
      </c>
      <c r="CX113" s="20">
        <f t="shared" si="37"/>
        <v>212.80119999999999</v>
      </c>
      <c r="CY113" s="30">
        <v>0</v>
      </c>
      <c r="CZ113" s="30">
        <v>0</v>
      </c>
      <c r="DA113" s="30">
        <v>0</v>
      </c>
      <c r="DB113" s="30">
        <f t="shared" ref="DB113:DB161" si="54">1.18*678*CZ113</f>
        <v>0</v>
      </c>
      <c r="DC113" s="30">
        <v>0</v>
      </c>
      <c r="DD113" s="30">
        <v>0</v>
      </c>
      <c r="DE113" s="30">
        <v>0</v>
      </c>
      <c r="DF113" s="30">
        <f t="shared" ref="DF113:DF161" si="55">1.18*3212.4*DD113</f>
        <v>0</v>
      </c>
      <c r="DG113" s="30">
        <v>0</v>
      </c>
      <c r="DH113" s="30">
        <v>0</v>
      </c>
      <c r="DI113" s="30">
        <v>0</v>
      </c>
      <c r="DJ113" s="30">
        <f t="shared" ref="DJ113:DJ161" si="56">1.18*805*DH113</f>
        <v>0</v>
      </c>
      <c r="DK113" s="30">
        <v>0</v>
      </c>
      <c r="DL113" s="30">
        <v>0</v>
      </c>
      <c r="DM113" s="30">
        <v>0</v>
      </c>
      <c r="DN113" s="30">
        <f t="shared" ref="DN113:DN161" si="57">1.18*805*DL113</f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v>0</v>
      </c>
      <c r="EP113" s="30">
        <v>0</v>
      </c>
      <c r="EQ113" s="30">
        <f t="shared" si="42"/>
        <v>0</v>
      </c>
      <c r="ER113" s="30">
        <f t="shared" si="42"/>
        <v>0</v>
      </c>
      <c r="ES113" s="16">
        <f t="shared" si="38"/>
        <v>212.80119999999999</v>
      </c>
      <c r="ET113" s="17">
        <f t="shared" si="39"/>
        <v>180.34</v>
      </c>
      <c r="EU113" s="2"/>
      <c r="EV113" s="20">
        <f t="shared" si="40"/>
        <v>0</v>
      </c>
      <c r="EW113" s="20">
        <f t="shared" si="32"/>
        <v>0</v>
      </c>
      <c r="EX113" s="20">
        <f t="shared" si="41"/>
        <v>180.34</v>
      </c>
      <c r="EY113" s="20">
        <f t="shared" si="33"/>
        <v>0</v>
      </c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79"/>
      <c r="FX113" s="79"/>
      <c r="FY113" s="83"/>
      <c r="FZ113" s="81">
        <f t="shared" si="49"/>
        <v>212.80119999999999</v>
      </c>
      <c r="GA113" s="85">
        <v>4</v>
      </c>
    </row>
    <row r="114" spans="1:183" ht="75">
      <c r="A114" s="52">
        <v>102</v>
      </c>
      <c r="B114" s="5" t="s">
        <v>152</v>
      </c>
      <c r="C114" s="5" t="s">
        <v>328</v>
      </c>
      <c r="D114" s="5" t="s">
        <v>1052</v>
      </c>
      <c r="E114" s="5">
        <v>1</v>
      </c>
      <c r="F114" s="5" t="s">
        <v>479</v>
      </c>
      <c r="G114" s="5" t="s">
        <v>767</v>
      </c>
      <c r="H114" s="6">
        <v>40753</v>
      </c>
      <c r="I114" s="5">
        <v>5</v>
      </c>
      <c r="J114" s="5">
        <v>0</v>
      </c>
      <c r="K114" s="5">
        <v>0</v>
      </c>
      <c r="L114" s="5">
        <v>100</v>
      </c>
      <c r="M114" s="6">
        <v>40937</v>
      </c>
      <c r="N114" s="33">
        <v>466.1</v>
      </c>
      <c r="O114" s="34">
        <f t="shared" si="34"/>
        <v>0.5499980000000001</v>
      </c>
      <c r="P114" s="8">
        <v>0.5499980000000001</v>
      </c>
      <c r="Q114" s="8">
        <v>0.5499980000000001</v>
      </c>
      <c r="R114" s="6">
        <v>40774</v>
      </c>
      <c r="S114" s="8">
        <f t="shared" si="29"/>
        <v>1</v>
      </c>
      <c r="T114" s="8">
        <v>0</v>
      </c>
      <c r="U114" s="35">
        <v>0.5499980000000001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9">
        <f t="shared" si="30"/>
        <v>1</v>
      </c>
      <c r="AC114" s="13">
        <v>102</v>
      </c>
      <c r="AD114" s="37" t="s">
        <v>1320</v>
      </c>
      <c r="AE114" s="37" t="s">
        <v>568</v>
      </c>
      <c r="AF114" s="3"/>
      <c r="AG114" s="3"/>
      <c r="AH114" s="3"/>
      <c r="AI114" s="3"/>
      <c r="AJ114" s="3"/>
      <c r="AK114" s="3"/>
      <c r="AL114" s="13">
        <v>102</v>
      </c>
      <c r="AM114" s="5" t="s">
        <v>43</v>
      </c>
      <c r="AN114" s="3"/>
      <c r="AO114" s="3"/>
      <c r="AP114" s="3"/>
      <c r="AQ114" s="3"/>
      <c r="AR114" s="39"/>
      <c r="AS114" s="39"/>
      <c r="AT114" s="64" t="s">
        <v>1320</v>
      </c>
      <c r="AU114" s="55" t="s">
        <v>568</v>
      </c>
      <c r="BE114" s="20">
        <v>0</v>
      </c>
      <c r="BF114" s="20">
        <v>0.08</v>
      </c>
      <c r="BG114" s="20">
        <v>0</v>
      </c>
      <c r="BH114" s="20">
        <f>1.18*(678*BF114+47)</f>
        <v>119.4632</v>
      </c>
      <c r="BI114" s="20">
        <v>0</v>
      </c>
      <c r="BJ114" s="20">
        <v>0</v>
      </c>
      <c r="BK114" s="20">
        <v>0</v>
      </c>
      <c r="BL114" s="20">
        <f t="shared" si="51"/>
        <v>0</v>
      </c>
      <c r="BM114" s="20">
        <v>0</v>
      </c>
      <c r="BN114" s="20">
        <v>0</v>
      </c>
      <c r="BO114" s="20">
        <v>0</v>
      </c>
      <c r="BP114" s="20">
        <f t="shared" si="52"/>
        <v>0</v>
      </c>
      <c r="BQ114" s="20">
        <v>0</v>
      </c>
      <c r="BR114" s="20">
        <v>0</v>
      </c>
      <c r="BS114" s="20">
        <v>0</v>
      </c>
      <c r="BT114" s="20">
        <f t="shared" si="53"/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f t="shared" si="31"/>
        <v>0</v>
      </c>
      <c r="CX114" s="20">
        <f t="shared" si="37"/>
        <v>119.4632</v>
      </c>
      <c r="CY114" s="30">
        <v>0</v>
      </c>
      <c r="CZ114" s="30">
        <v>0</v>
      </c>
      <c r="DA114" s="30">
        <v>0</v>
      </c>
      <c r="DB114" s="30">
        <f t="shared" si="54"/>
        <v>0</v>
      </c>
      <c r="DC114" s="30">
        <v>0</v>
      </c>
      <c r="DD114" s="30">
        <v>0</v>
      </c>
      <c r="DE114" s="30">
        <v>0</v>
      </c>
      <c r="DF114" s="30">
        <f t="shared" si="55"/>
        <v>0</v>
      </c>
      <c r="DG114" s="30">
        <v>0</v>
      </c>
      <c r="DH114" s="30">
        <v>0</v>
      </c>
      <c r="DI114" s="30">
        <v>0</v>
      </c>
      <c r="DJ114" s="30">
        <f t="shared" si="56"/>
        <v>0</v>
      </c>
      <c r="DK114" s="30">
        <v>0</v>
      </c>
      <c r="DL114" s="30">
        <v>0</v>
      </c>
      <c r="DM114" s="30">
        <v>0</v>
      </c>
      <c r="DN114" s="30">
        <f t="shared" si="57"/>
        <v>0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v>0</v>
      </c>
      <c r="EP114" s="30">
        <v>0</v>
      </c>
      <c r="EQ114" s="30">
        <f t="shared" si="42"/>
        <v>0</v>
      </c>
      <c r="ER114" s="30">
        <f t="shared" si="42"/>
        <v>0</v>
      </c>
      <c r="ES114" s="16">
        <f t="shared" si="38"/>
        <v>119.4632</v>
      </c>
      <c r="ET114" s="17">
        <f t="shared" si="39"/>
        <v>101.24000000000001</v>
      </c>
      <c r="EU114" s="2"/>
      <c r="EV114" s="20">
        <f t="shared" si="40"/>
        <v>0</v>
      </c>
      <c r="EW114" s="20">
        <f t="shared" si="32"/>
        <v>0</v>
      </c>
      <c r="EX114" s="20">
        <f t="shared" si="41"/>
        <v>101.24000000000001</v>
      </c>
      <c r="EY114" s="20">
        <f t="shared" si="33"/>
        <v>0</v>
      </c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79"/>
      <c r="FX114" s="79"/>
      <c r="FY114" s="81">
        <f t="shared" si="48"/>
        <v>119.4632</v>
      </c>
      <c r="FZ114" s="83"/>
      <c r="GA114" s="85">
        <v>3</v>
      </c>
    </row>
    <row r="115" spans="1:183" ht="85.5" customHeight="1">
      <c r="A115" s="52">
        <v>103</v>
      </c>
      <c r="B115" s="5" t="s">
        <v>153</v>
      </c>
      <c r="C115" s="5" t="s">
        <v>40</v>
      </c>
      <c r="D115" s="5" t="s">
        <v>1053</v>
      </c>
      <c r="E115" s="5">
        <v>1</v>
      </c>
      <c r="F115" s="5" t="s">
        <v>475</v>
      </c>
      <c r="G115" s="5" t="s">
        <v>763</v>
      </c>
      <c r="H115" s="6">
        <v>40753</v>
      </c>
      <c r="I115" s="5">
        <v>10</v>
      </c>
      <c r="J115" s="5">
        <v>0</v>
      </c>
      <c r="K115" s="5">
        <v>0</v>
      </c>
      <c r="L115" s="5">
        <v>100</v>
      </c>
      <c r="M115" s="6">
        <v>40937</v>
      </c>
      <c r="N115" s="33">
        <v>466.1</v>
      </c>
      <c r="O115" s="34">
        <f t="shared" si="34"/>
        <v>0.5499980000000001</v>
      </c>
      <c r="P115" s="8">
        <v>0.5499980000000001</v>
      </c>
      <c r="Q115" s="8">
        <v>0.5499980000000001</v>
      </c>
      <c r="R115" s="6">
        <v>40774</v>
      </c>
      <c r="S115" s="8">
        <f t="shared" si="29"/>
        <v>1</v>
      </c>
      <c r="T115" s="8">
        <v>0</v>
      </c>
      <c r="U115" s="35">
        <v>0.5499980000000001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9">
        <f t="shared" si="30"/>
        <v>1</v>
      </c>
      <c r="AC115" s="13">
        <v>103</v>
      </c>
      <c r="AD115" s="37" t="s">
        <v>1321</v>
      </c>
      <c r="AE115" s="37" t="s">
        <v>568</v>
      </c>
      <c r="AF115" s="3"/>
      <c r="AG115" s="3"/>
      <c r="AH115" s="3"/>
      <c r="AI115" s="3"/>
      <c r="AJ115" s="3"/>
      <c r="AK115" s="3"/>
      <c r="AL115" s="13">
        <v>103</v>
      </c>
      <c r="AM115" s="5" t="s">
        <v>43</v>
      </c>
      <c r="AN115" s="3"/>
      <c r="AO115" s="3"/>
      <c r="AP115" s="3"/>
      <c r="AQ115" s="3"/>
      <c r="AR115" s="39"/>
      <c r="AS115" s="39"/>
      <c r="AT115" s="64" t="s">
        <v>1321</v>
      </c>
      <c r="AU115" s="55" t="s">
        <v>568</v>
      </c>
      <c r="BE115" s="20">
        <v>0</v>
      </c>
      <c r="BF115" s="20">
        <v>0</v>
      </c>
      <c r="BG115" s="20">
        <v>0</v>
      </c>
      <c r="BH115" s="20">
        <f t="shared" si="50"/>
        <v>0</v>
      </c>
      <c r="BI115" s="20">
        <v>0</v>
      </c>
      <c r="BJ115" s="20">
        <v>0</v>
      </c>
      <c r="BK115" s="20">
        <v>0</v>
      </c>
      <c r="BL115" s="20">
        <f t="shared" si="51"/>
        <v>0</v>
      </c>
      <c r="BM115" s="20">
        <v>0</v>
      </c>
      <c r="BN115" s="20">
        <v>0.03</v>
      </c>
      <c r="BO115" s="20">
        <v>0</v>
      </c>
      <c r="BP115" s="20">
        <f t="shared" si="52"/>
        <v>28.497</v>
      </c>
      <c r="BQ115" s="20">
        <v>0</v>
      </c>
      <c r="BR115" s="20">
        <v>0</v>
      </c>
      <c r="BS115" s="20">
        <v>0</v>
      </c>
      <c r="BT115" s="20">
        <f t="shared" si="53"/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f t="shared" si="31"/>
        <v>0</v>
      </c>
      <c r="CX115" s="20">
        <f t="shared" si="37"/>
        <v>28.497</v>
      </c>
      <c r="CY115" s="30">
        <v>0</v>
      </c>
      <c r="CZ115" s="30">
        <v>0</v>
      </c>
      <c r="DA115" s="30">
        <v>0</v>
      </c>
      <c r="DB115" s="30">
        <f t="shared" si="54"/>
        <v>0</v>
      </c>
      <c r="DC115" s="30">
        <v>0</v>
      </c>
      <c r="DD115" s="30">
        <v>0</v>
      </c>
      <c r="DE115" s="30">
        <v>0</v>
      </c>
      <c r="DF115" s="30">
        <f t="shared" si="55"/>
        <v>0</v>
      </c>
      <c r="DG115" s="30">
        <v>0</v>
      </c>
      <c r="DH115" s="30">
        <v>0</v>
      </c>
      <c r="DI115" s="30">
        <v>0</v>
      </c>
      <c r="DJ115" s="30">
        <f t="shared" si="56"/>
        <v>0</v>
      </c>
      <c r="DK115" s="30">
        <v>0</v>
      </c>
      <c r="DL115" s="30">
        <v>0</v>
      </c>
      <c r="DM115" s="30">
        <v>0</v>
      </c>
      <c r="DN115" s="30">
        <f t="shared" si="57"/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v>0</v>
      </c>
      <c r="EP115" s="30">
        <v>0</v>
      </c>
      <c r="EQ115" s="30">
        <f t="shared" si="42"/>
        <v>0</v>
      </c>
      <c r="ER115" s="30">
        <f t="shared" si="42"/>
        <v>0</v>
      </c>
      <c r="ES115" s="16">
        <f t="shared" si="38"/>
        <v>28.497</v>
      </c>
      <c r="ET115" s="17">
        <f t="shared" si="39"/>
        <v>24.150000000000002</v>
      </c>
      <c r="EU115" s="2"/>
      <c r="EV115" s="20">
        <f t="shared" si="40"/>
        <v>0</v>
      </c>
      <c r="EW115" s="20">
        <f t="shared" si="32"/>
        <v>0</v>
      </c>
      <c r="EX115" s="20">
        <f t="shared" si="41"/>
        <v>24.150000000000002</v>
      </c>
      <c r="EY115" s="20">
        <f t="shared" si="33"/>
        <v>0</v>
      </c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79"/>
      <c r="FX115" s="79"/>
      <c r="FY115" s="81">
        <f t="shared" si="48"/>
        <v>28.497</v>
      </c>
      <c r="FZ115" s="83"/>
      <c r="GA115" s="85">
        <v>3</v>
      </c>
    </row>
    <row r="116" spans="1:183" ht="81.75" customHeight="1">
      <c r="A116" s="52">
        <v>104</v>
      </c>
      <c r="B116" s="5" t="s">
        <v>83</v>
      </c>
      <c r="C116" s="5" t="s">
        <v>329</v>
      </c>
      <c r="D116" s="5" t="s">
        <v>1054</v>
      </c>
      <c r="E116" s="5">
        <v>1</v>
      </c>
      <c r="F116" s="5" t="s">
        <v>482</v>
      </c>
      <c r="G116" s="5" t="s">
        <v>770</v>
      </c>
      <c r="H116" s="6">
        <v>40753</v>
      </c>
      <c r="I116" s="5">
        <v>10</v>
      </c>
      <c r="J116" s="5">
        <v>0</v>
      </c>
      <c r="K116" s="5">
        <v>0</v>
      </c>
      <c r="L116" s="5">
        <v>100</v>
      </c>
      <c r="M116" s="6">
        <v>40937</v>
      </c>
      <c r="N116" s="33">
        <v>466.1</v>
      </c>
      <c r="O116" s="34">
        <f t="shared" si="34"/>
        <v>0.5499980000000001</v>
      </c>
      <c r="P116" s="8">
        <v>0.5499980000000001</v>
      </c>
      <c r="Q116" s="8">
        <v>0.5499980000000001</v>
      </c>
      <c r="R116" s="6">
        <v>40830</v>
      </c>
      <c r="S116" s="8">
        <f t="shared" si="29"/>
        <v>1</v>
      </c>
      <c r="T116" s="8">
        <v>0</v>
      </c>
      <c r="U116" s="35">
        <v>0.5499980000000001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9">
        <f t="shared" si="30"/>
        <v>1</v>
      </c>
      <c r="AC116" s="13">
        <v>104</v>
      </c>
      <c r="AD116" s="37" t="s">
        <v>1322</v>
      </c>
      <c r="AE116" s="37" t="s">
        <v>568</v>
      </c>
      <c r="AF116" s="3"/>
      <c r="AG116" s="3"/>
      <c r="AH116" s="3"/>
      <c r="AI116" s="3"/>
      <c r="AJ116" s="3"/>
      <c r="AK116" s="3"/>
      <c r="AL116" s="13">
        <v>104</v>
      </c>
      <c r="AM116" s="5" t="s">
        <v>43</v>
      </c>
      <c r="AN116" s="3"/>
      <c r="AO116" s="3"/>
      <c r="AP116" s="3"/>
      <c r="AQ116" s="3"/>
      <c r="AR116" s="39"/>
      <c r="AS116" s="39"/>
      <c r="AT116" s="64" t="s">
        <v>1322</v>
      </c>
      <c r="AU116" s="55" t="s">
        <v>568</v>
      </c>
      <c r="BE116" s="20">
        <v>0</v>
      </c>
      <c r="BF116" s="20">
        <v>0.15</v>
      </c>
      <c r="BG116" s="20">
        <v>0</v>
      </c>
      <c r="BH116" s="20">
        <f>1.18*(678*BF116+47)</f>
        <v>175.46599999999998</v>
      </c>
      <c r="BI116" s="20">
        <v>0</v>
      </c>
      <c r="BJ116" s="20">
        <v>0</v>
      </c>
      <c r="BK116" s="20">
        <v>0</v>
      </c>
      <c r="BL116" s="20">
        <f t="shared" si="51"/>
        <v>0</v>
      </c>
      <c r="BM116" s="20">
        <v>0</v>
      </c>
      <c r="BN116" s="20">
        <v>0</v>
      </c>
      <c r="BO116" s="20">
        <v>0</v>
      </c>
      <c r="BP116" s="20">
        <f t="shared" si="52"/>
        <v>0</v>
      </c>
      <c r="BQ116" s="20">
        <v>0</v>
      </c>
      <c r="BR116" s="20">
        <v>0</v>
      </c>
      <c r="BS116" s="20">
        <v>0</v>
      </c>
      <c r="BT116" s="20">
        <f t="shared" si="53"/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f t="shared" si="31"/>
        <v>0</v>
      </c>
      <c r="CX116" s="20">
        <f t="shared" si="37"/>
        <v>175.46599999999998</v>
      </c>
      <c r="CY116" s="30">
        <v>0</v>
      </c>
      <c r="CZ116" s="30">
        <v>0</v>
      </c>
      <c r="DA116" s="30">
        <v>0</v>
      </c>
      <c r="DB116" s="30">
        <f t="shared" si="54"/>
        <v>0</v>
      </c>
      <c r="DC116" s="30">
        <v>0</v>
      </c>
      <c r="DD116" s="30">
        <v>0</v>
      </c>
      <c r="DE116" s="30">
        <v>0</v>
      </c>
      <c r="DF116" s="30">
        <f t="shared" si="55"/>
        <v>0</v>
      </c>
      <c r="DG116" s="30">
        <v>0</v>
      </c>
      <c r="DH116" s="30">
        <v>0</v>
      </c>
      <c r="DI116" s="30">
        <v>0</v>
      </c>
      <c r="DJ116" s="30">
        <f t="shared" si="56"/>
        <v>0</v>
      </c>
      <c r="DK116" s="30">
        <v>0</v>
      </c>
      <c r="DL116" s="30">
        <v>0</v>
      </c>
      <c r="DM116" s="30">
        <v>0</v>
      </c>
      <c r="DN116" s="30">
        <f t="shared" si="57"/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v>0</v>
      </c>
      <c r="EP116" s="30">
        <v>0</v>
      </c>
      <c r="EQ116" s="30">
        <f t="shared" si="42"/>
        <v>0</v>
      </c>
      <c r="ER116" s="30">
        <f t="shared" si="42"/>
        <v>0</v>
      </c>
      <c r="ES116" s="16">
        <f t="shared" si="38"/>
        <v>175.46599999999998</v>
      </c>
      <c r="ET116" s="17">
        <f t="shared" si="39"/>
        <v>148.69999999999999</v>
      </c>
      <c r="EU116" s="2"/>
      <c r="EV116" s="20">
        <f t="shared" si="40"/>
        <v>0</v>
      </c>
      <c r="EW116" s="20">
        <f t="shared" si="32"/>
        <v>0</v>
      </c>
      <c r="EX116" s="20">
        <f t="shared" si="41"/>
        <v>148.69999999999999</v>
      </c>
      <c r="EY116" s="20">
        <f t="shared" si="33"/>
        <v>0</v>
      </c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79"/>
      <c r="FX116" s="79"/>
      <c r="FY116" s="81">
        <f t="shared" si="48"/>
        <v>175.46599999999998</v>
      </c>
      <c r="FZ116" s="83"/>
      <c r="GA116" s="85">
        <v>3</v>
      </c>
    </row>
    <row r="117" spans="1:183" ht="300">
      <c r="A117" s="52">
        <v>105</v>
      </c>
      <c r="B117" s="5" t="s">
        <v>156</v>
      </c>
      <c r="C117" s="5" t="s">
        <v>307</v>
      </c>
      <c r="D117" s="5" t="s">
        <v>1055</v>
      </c>
      <c r="E117" s="5">
        <v>1</v>
      </c>
      <c r="F117" s="5" t="s">
        <v>480</v>
      </c>
      <c r="G117" s="5" t="s">
        <v>768</v>
      </c>
      <c r="H117" s="6">
        <v>40753</v>
      </c>
      <c r="I117" s="5">
        <v>4</v>
      </c>
      <c r="J117" s="5">
        <v>0</v>
      </c>
      <c r="K117" s="5">
        <v>0</v>
      </c>
      <c r="L117" s="5">
        <v>100</v>
      </c>
      <c r="M117" s="6">
        <v>40937</v>
      </c>
      <c r="N117" s="33">
        <v>466.1</v>
      </c>
      <c r="O117" s="34">
        <f t="shared" si="34"/>
        <v>0.5499980000000001</v>
      </c>
      <c r="P117" s="8">
        <v>0.5499980000000001</v>
      </c>
      <c r="Q117" s="8">
        <v>0.5499980000000001</v>
      </c>
      <c r="R117" s="6">
        <v>40753</v>
      </c>
      <c r="S117" s="8">
        <f t="shared" si="29"/>
        <v>1</v>
      </c>
      <c r="T117" s="8">
        <v>0</v>
      </c>
      <c r="U117" s="35">
        <v>0.5499980000000001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9">
        <f t="shared" si="30"/>
        <v>1</v>
      </c>
      <c r="AC117" s="13">
        <v>105</v>
      </c>
      <c r="AD117" s="37" t="s">
        <v>1323</v>
      </c>
      <c r="AE117" s="37" t="s">
        <v>1512</v>
      </c>
      <c r="AF117" s="3"/>
      <c r="AG117" s="3"/>
      <c r="AH117" s="3"/>
      <c r="AI117" s="3"/>
      <c r="AJ117" s="3"/>
      <c r="AK117" s="3"/>
      <c r="AL117" s="13">
        <v>105</v>
      </c>
      <c r="AM117" s="5" t="s">
        <v>43</v>
      </c>
      <c r="AN117" s="3"/>
      <c r="AO117" s="3"/>
      <c r="AP117" s="3"/>
      <c r="AQ117" s="3"/>
      <c r="AR117" s="39"/>
      <c r="AS117" s="39"/>
      <c r="AT117" s="64" t="s">
        <v>1323</v>
      </c>
      <c r="AU117" s="55" t="s">
        <v>1512</v>
      </c>
      <c r="BE117" s="20">
        <v>0</v>
      </c>
      <c r="BF117" s="20">
        <v>0</v>
      </c>
      <c r="BG117" s="20">
        <v>0</v>
      </c>
      <c r="BH117" s="20">
        <f t="shared" si="50"/>
        <v>0</v>
      </c>
      <c r="BI117" s="20">
        <v>0</v>
      </c>
      <c r="BJ117" s="20">
        <v>0</v>
      </c>
      <c r="BK117" s="20">
        <v>0</v>
      </c>
      <c r="BL117" s="20">
        <f t="shared" si="51"/>
        <v>0</v>
      </c>
      <c r="BM117" s="20">
        <v>0</v>
      </c>
      <c r="BN117" s="20">
        <v>0.05</v>
      </c>
      <c r="BO117" s="20">
        <v>0</v>
      </c>
      <c r="BP117" s="20">
        <f t="shared" si="52"/>
        <v>47.495000000000005</v>
      </c>
      <c r="BQ117" s="20">
        <v>0</v>
      </c>
      <c r="BR117" s="20">
        <v>0</v>
      </c>
      <c r="BS117" s="20">
        <v>0</v>
      </c>
      <c r="BT117" s="20">
        <f t="shared" si="53"/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f t="shared" si="31"/>
        <v>0</v>
      </c>
      <c r="CX117" s="20">
        <f t="shared" si="37"/>
        <v>47.495000000000005</v>
      </c>
      <c r="CY117" s="30">
        <v>0</v>
      </c>
      <c r="CZ117" s="30">
        <v>0</v>
      </c>
      <c r="DA117" s="30">
        <v>0</v>
      </c>
      <c r="DB117" s="30">
        <f t="shared" si="54"/>
        <v>0</v>
      </c>
      <c r="DC117" s="30">
        <v>0</v>
      </c>
      <c r="DD117" s="30">
        <v>0</v>
      </c>
      <c r="DE117" s="30">
        <v>0</v>
      </c>
      <c r="DF117" s="30">
        <f t="shared" si="55"/>
        <v>0</v>
      </c>
      <c r="DG117" s="30">
        <v>0</v>
      </c>
      <c r="DH117" s="30">
        <v>0</v>
      </c>
      <c r="DI117" s="30">
        <v>0</v>
      </c>
      <c r="DJ117" s="30">
        <f t="shared" si="56"/>
        <v>0</v>
      </c>
      <c r="DK117" s="30">
        <v>0</v>
      </c>
      <c r="DL117" s="30">
        <v>0</v>
      </c>
      <c r="DM117" s="30">
        <v>0</v>
      </c>
      <c r="DN117" s="30">
        <f t="shared" si="57"/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f t="shared" si="42"/>
        <v>0</v>
      </c>
      <c r="ER117" s="30">
        <f t="shared" si="42"/>
        <v>0</v>
      </c>
      <c r="ES117" s="16">
        <f t="shared" si="38"/>
        <v>47.495000000000005</v>
      </c>
      <c r="ET117" s="17">
        <f t="shared" si="39"/>
        <v>40.250000000000007</v>
      </c>
      <c r="EU117" s="2"/>
      <c r="EV117" s="20">
        <f t="shared" si="40"/>
        <v>0</v>
      </c>
      <c r="EW117" s="20">
        <f t="shared" si="32"/>
        <v>0</v>
      </c>
      <c r="EX117" s="20">
        <f t="shared" si="41"/>
        <v>40.250000000000007</v>
      </c>
      <c r="EY117" s="20">
        <f t="shared" si="33"/>
        <v>0</v>
      </c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79"/>
      <c r="FX117" s="79"/>
      <c r="FY117" s="83"/>
      <c r="FZ117" s="81">
        <f t="shared" ref="FZ117:FZ119" si="58">BH117+BL117+BP117+BX117+DB117+DF117+DJ117+DR117</f>
        <v>47.495000000000005</v>
      </c>
      <c r="GA117" s="85">
        <v>4</v>
      </c>
    </row>
    <row r="118" spans="1:183" ht="93.75">
      <c r="A118" s="52">
        <v>106</v>
      </c>
      <c r="B118" s="5" t="s">
        <v>154</v>
      </c>
      <c r="C118" s="5" t="s">
        <v>296</v>
      </c>
      <c r="D118" s="5" t="s">
        <v>1056</v>
      </c>
      <c r="E118" s="5">
        <v>1</v>
      </c>
      <c r="F118" s="5" t="s">
        <v>476</v>
      </c>
      <c r="G118" s="5" t="s">
        <v>764</v>
      </c>
      <c r="H118" s="6">
        <v>40753</v>
      </c>
      <c r="I118" s="5">
        <v>3</v>
      </c>
      <c r="J118" s="5">
        <v>0</v>
      </c>
      <c r="K118" s="5">
        <v>0</v>
      </c>
      <c r="L118" s="5">
        <v>100</v>
      </c>
      <c r="M118" s="6">
        <v>40937</v>
      </c>
      <c r="N118" s="33">
        <v>466.1</v>
      </c>
      <c r="O118" s="34">
        <f t="shared" si="34"/>
        <v>0.5499980000000001</v>
      </c>
      <c r="P118" s="8">
        <v>0.5499980000000001</v>
      </c>
      <c r="Q118" s="8">
        <v>0.5499980000000001</v>
      </c>
      <c r="R118" s="6">
        <v>40766</v>
      </c>
      <c r="S118" s="8">
        <f t="shared" si="29"/>
        <v>1</v>
      </c>
      <c r="T118" s="8">
        <v>0</v>
      </c>
      <c r="U118" s="35">
        <v>0.5499980000000001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9">
        <f t="shared" si="30"/>
        <v>1</v>
      </c>
      <c r="AC118" s="13">
        <v>106</v>
      </c>
      <c r="AD118" s="37" t="s">
        <v>1324</v>
      </c>
      <c r="AE118" s="37" t="s">
        <v>568</v>
      </c>
      <c r="AF118" s="3"/>
      <c r="AG118" s="3"/>
      <c r="AH118" s="3"/>
      <c r="AI118" s="3"/>
      <c r="AJ118" s="3"/>
      <c r="AK118" s="3"/>
      <c r="AL118" s="13">
        <v>106</v>
      </c>
      <c r="AM118" s="5" t="s">
        <v>43</v>
      </c>
      <c r="AN118" s="3"/>
      <c r="AO118" s="3"/>
      <c r="AP118" s="3"/>
      <c r="AQ118" s="3"/>
      <c r="AR118" s="39"/>
      <c r="AS118" s="39"/>
      <c r="AT118" s="64" t="s">
        <v>1324</v>
      </c>
      <c r="AU118" s="55" t="s">
        <v>568</v>
      </c>
      <c r="BE118" s="20">
        <v>0</v>
      </c>
      <c r="BF118" s="20">
        <v>0</v>
      </c>
      <c r="BG118" s="20">
        <v>0</v>
      </c>
      <c r="BH118" s="20">
        <f t="shared" si="50"/>
        <v>0</v>
      </c>
      <c r="BI118" s="20">
        <v>0</v>
      </c>
      <c r="BJ118" s="20">
        <v>0</v>
      </c>
      <c r="BK118" s="20">
        <v>0</v>
      </c>
      <c r="BL118" s="20">
        <f t="shared" si="51"/>
        <v>0</v>
      </c>
      <c r="BM118" s="20">
        <v>0</v>
      </c>
      <c r="BN118" s="20">
        <v>0</v>
      </c>
      <c r="BO118" s="20">
        <v>0</v>
      </c>
      <c r="BP118" s="20">
        <f t="shared" si="52"/>
        <v>0</v>
      </c>
      <c r="BQ118" s="20">
        <v>0</v>
      </c>
      <c r="BR118" s="20">
        <v>0</v>
      </c>
      <c r="BS118" s="20">
        <v>0</v>
      </c>
      <c r="BT118" s="20">
        <f t="shared" si="53"/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f t="shared" si="31"/>
        <v>0</v>
      </c>
      <c r="CX118" s="20">
        <f t="shared" si="37"/>
        <v>0</v>
      </c>
      <c r="CY118" s="30">
        <v>0</v>
      </c>
      <c r="CZ118" s="30">
        <v>0</v>
      </c>
      <c r="DA118" s="30">
        <v>0</v>
      </c>
      <c r="DB118" s="30">
        <f t="shared" si="54"/>
        <v>0</v>
      </c>
      <c r="DC118" s="30">
        <v>0</v>
      </c>
      <c r="DD118" s="30">
        <v>0</v>
      </c>
      <c r="DE118" s="30">
        <v>0</v>
      </c>
      <c r="DF118" s="30">
        <f t="shared" si="55"/>
        <v>0</v>
      </c>
      <c r="DG118" s="30">
        <v>0</v>
      </c>
      <c r="DH118" s="30">
        <v>0</v>
      </c>
      <c r="DI118" s="30">
        <v>0</v>
      </c>
      <c r="DJ118" s="30">
        <f t="shared" si="56"/>
        <v>0</v>
      </c>
      <c r="DK118" s="30">
        <v>0</v>
      </c>
      <c r="DL118" s="30">
        <v>0</v>
      </c>
      <c r="DM118" s="30">
        <v>0</v>
      </c>
      <c r="DN118" s="30">
        <f t="shared" si="57"/>
        <v>0</v>
      </c>
      <c r="DO118" s="30">
        <v>0</v>
      </c>
      <c r="DP118" s="30">
        <v>0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v>0</v>
      </c>
      <c r="EP118" s="30">
        <v>0</v>
      </c>
      <c r="EQ118" s="30">
        <f t="shared" si="42"/>
        <v>0</v>
      </c>
      <c r="ER118" s="30">
        <f t="shared" si="42"/>
        <v>0</v>
      </c>
      <c r="ES118" s="16">
        <f t="shared" si="38"/>
        <v>0</v>
      </c>
      <c r="ET118" s="17">
        <f t="shared" si="39"/>
        <v>0</v>
      </c>
      <c r="EU118" s="2"/>
      <c r="EV118" s="20">
        <f t="shared" si="40"/>
        <v>0</v>
      </c>
      <c r="EW118" s="20">
        <f t="shared" si="32"/>
        <v>0</v>
      </c>
      <c r="EX118" s="20">
        <f t="shared" si="41"/>
        <v>0</v>
      </c>
      <c r="EY118" s="20">
        <f t="shared" si="33"/>
        <v>0</v>
      </c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79"/>
      <c r="FX118" s="79"/>
      <c r="FY118" s="81">
        <f t="shared" ref="FY118:FY121" si="59">BH118+BL118+BP118+BX118+DB118+DF118+DJ118+DR118</f>
        <v>0</v>
      </c>
      <c r="FZ118" s="83"/>
      <c r="GA118" s="85">
        <v>3</v>
      </c>
    </row>
    <row r="119" spans="1:183" ht="285">
      <c r="A119" s="52">
        <v>107</v>
      </c>
      <c r="B119" s="5" t="s">
        <v>157</v>
      </c>
      <c r="C119" s="5" t="s">
        <v>323</v>
      </c>
      <c r="D119" s="5" t="s">
        <v>1057</v>
      </c>
      <c r="E119" s="5">
        <v>1</v>
      </c>
      <c r="F119" s="5" t="s">
        <v>483</v>
      </c>
      <c r="G119" s="5" t="s">
        <v>771</v>
      </c>
      <c r="H119" s="6">
        <v>40753</v>
      </c>
      <c r="I119" s="5">
        <v>8</v>
      </c>
      <c r="J119" s="5">
        <v>0</v>
      </c>
      <c r="K119" s="5">
        <v>0</v>
      </c>
      <c r="L119" s="5">
        <v>100</v>
      </c>
      <c r="M119" s="6">
        <v>40937</v>
      </c>
      <c r="N119" s="33">
        <v>466.1</v>
      </c>
      <c r="O119" s="34">
        <f t="shared" si="34"/>
        <v>0.5499980000000001</v>
      </c>
      <c r="P119" s="8">
        <v>0.5499980000000001</v>
      </c>
      <c r="Q119" s="8">
        <v>0.5499980000000001</v>
      </c>
      <c r="R119" s="6">
        <v>40772</v>
      </c>
      <c r="S119" s="8">
        <f t="shared" si="29"/>
        <v>1</v>
      </c>
      <c r="T119" s="8">
        <v>0</v>
      </c>
      <c r="U119" s="35">
        <v>0.5499980000000001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9">
        <f t="shared" si="30"/>
        <v>1</v>
      </c>
      <c r="AC119" s="13">
        <v>107</v>
      </c>
      <c r="AD119" s="37" t="s">
        <v>1325</v>
      </c>
      <c r="AE119" s="37" t="s">
        <v>1513</v>
      </c>
      <c r="AF119" s="3"/>
      <c r="AG119" s="3"/>
      <c r="AH119" s="3"/>
      <c r="AI119" s="3"/>
      <c r="AJ119" s="3"/>
      <c r="AK119" s="3"/>
      <c r="AL119" s="13">
        <v>107</v>
      </c>
      <c r="AM119" s="5" t="s">
        <v>43</v>
      </c>
      <c r="AN119" s="3"/>
      <c r="AO119" s="3"/>
      <c r="AP119" s="3"/>
      <c r="AQ119" s="3"/>
      <c r="AR119" s="39"/>
      <c r="AS119" s="39"/>
      <c r="AT119" s="64" t="s">
        <v>1325</v>
      </c>
      <c r="AU119" s="55" t="s">
        <v>1513</v>
      </c>
      <c r="BE119" s="20">
        <v>0</v>
      </c>
      <c r="BF119" s="20">
        <v>0</v>
      </c>
      <c r="BG119" s="20">
        <v>0</v>
      </c>
      <c r="BH119" s="20">
        <f t="shared" si="50"/>
        <v>0</v>
      </c>
      <c r="BI119" s="20">
        <v>0</v>
      </c>
      <c r="BJ119" s="20">
        <v>0</v>
      </c>
      <c r="BK119" s="20">
        <v>0</v>
      </c>
      <c r="BL119" s="20">
        <f t="shared" si="51"/>
        <v>0</v>
      </c>
      <c r="BM119" s="20">
        <v>0</v>
      </c>
      <c r="BN119" s="20">
        <v>0</v>
      </c>
      <c r="BO119" s="20">
        <v>0</v>
      </c>
      <c r="BP119" s="20">
        <f t="shared" si="52"/>
        <v>0</v>
      </c>
      <c r="BQ119" s="20">
        <v>0</v>
      </c>
      <c r="BR119" s="20">
        <v>0</v>
      </c>
      <c r="BS119" s="20">
        <v>0</v>
      </c>
      <c r="BT119" s="20">
        <f t="shared" si="53"/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f t="shared" si="31"/>
        <v>0</v>
      </c>
      <c r="CX119" s="20">
        <f t="shared" si="37"/>
        <v>0</v>
      </c>
      <c r="CY119" s="30">
        <v>0</v>
      </c>
      <c r="CZ119" s="30">
        <v>0</v>
      </c>
      <c r="DA119" s="30">
        <v>0</v>
      </c>
      <c r="DB119" s="30">
        <f t="shared" si="54"/>
        <v>0</v>
      </c>
      <c r="DC119" s="30">
        <v>0</v>
      </c>
      <c r="DD119" s="30">
        <v>0</v>
      </c>
      <c r="DE119" s="30">
        <v>0</v>
      </c>
      <c r="DF119" s="30">
        <f t="shared" si="55"/>
        <v>0</v>
      </c>
      <c r="DG119" s="30">
        <v>0</v>
      </c>
      <c r="DH119" s="30">
        <v>0</v>
      </c>
      <c r="DI119" s="30">
        <v>0</v>
      </c>
      <c r="DJ119" s="30">
        <f t="shared" si="56"/>
        <v>0</v>
      </c>
      <c r="DK119" s="30">
        <v>0</v>
      </c>
      <c r="DL119" s="30">
        <v>0</v>
      </c>
      <c r="DM119" s="30">
        <v>0</v>
      </c>
      <c r="DN119" s="30">
        <f t="shared" si="57"/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v>0</v>
      </c>
      <c r="EP119" s="30">
        <v>0</v>
      </c>
      <c r="EQ119" s="30">
        <f t="shared" si="42"/>
        <v>0</v>
      </c>
      <c r="ER119" s="30">
        <f t="shared" si="42"/>
        <v>0</v>
      </c>
      <c r="ES119" s="16">
        <f t="shared" si="38"/>
        <v>0</v>
      </c>
      <c r="ET119" s="17">
        <f t="shared" si="39"/>
        <v>0</v>
      </c>
      <c r="EU119" s="2"/>
      <c r="EV119" s="20">
        <f t="shared" si="40"/>
        <v>0</v>
      </c>
      <c r="EW119" s="20">
        <f t="shared" si="32"/>
        <v>0</v>
      </c>
      <c r="EX119" s="20">
        <f t="shared" si="41"/>
        <v>0</v>
      </c>
      <c r="EY119" s="20">
        <f t="shared" si="33"/>
        <v>0</v>
      </c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79"/>
      <c r="FX119" s="79"/>
      <c r="FY119" s="83"/>
      <c r="FZ119" s="81">
        <f t="shared" si="58"/>
        <v>0</v>
      </c>
      <c r="GA119" s="85">
        <v>4</v>
      </c>
    </row>
    <row r="120" spans="1:183" ht="96" customHeight="1">
      <c r="A120" s="52">
        <v>108</v>
      </c>
      <c r="B120" s="5" t="s">
        <v>103</v>
      </c>
      <c r="C120" s="5" t="s">
        <v>274</v>
      </c>
      <c r="D120" s="5" t="s">
        <v>1058</v>
      </c>
      <c r="E120" s="5">
        <v>1</v>
      </c>
      <c r="F120" s="5" t="s">
        <v>481</v>
      </c>
      <c r="G120" s="5" t="s">
        <v>769</v>
      </c>
      <c r="H120" s="6">
        <v>40753</v>
      </c>
      <c r="I120" s="5">
        <v>5</v>
      </c>
      <c r="J120" s="5">
        <v>0</v>
      </c>
      <c r="K120" s="5">
        <v>0</v>
      </c>
      <c r="L120" s="5">
        <v>100</v>
      </c>
      <c r="M120" s="6">
        <v>40937</v>
      </c>
      <c r="N120" s="33">
        <v>466.1</v>
      </c>
      <c r="O120" s="34">
        <f t="shared" si="34"/>
        <v>0.5499980000000001</v>
      </c>
      <c r="P120" s="8">
        <v>0.5499980000000001</v>
      </c>
      <c r="Q120" s="8">
        <v>0.5499980000000001</v>
      </c>
      <c r="R120" s="6">
        <v>40774</v>
      </c>
      <c r="S120" s="8">
        <f t="shared" si="29"/>
        <v>1</v>
      </c>
      <c r="T120" s="8">
        <v>0</v>
      </c>
      <c r="U120" s="35">
        <v>0.5499980000000001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9">
        <f t="shared" si="30"/>
        <v>1</v>
      </c>
      <c r="AC120" s="13">
        <v>108</v>
      </c>
      <c r="AD120" s="37" t="s">
        <v>1326</v>
      </c>
      <c r="AE120" s="37" t="s">
        <v>568</v>
      </c>
      <c r="AF120" s="3"/>
      <c r="AG120" s="3"/>
      <c r="AH120" s="3"/>
      <c r="AI120" s="3"/>
      <c r="AJ120" s="3"/>
      <c r="AK120" s="3"/>
      <c r="AL120" s="13">
        <v>108</v>
      </c>
      <c r="AM120" s="5" t="s">
        <v>43</v>
      </c>
      <c r="AN120" s="3"/>
      <c r="AO120" s="3"/>
      <c r="AP120" s="3"/>
      <c r="AQ120" s="3"/>
      <c r="AR120" s="39"/>
      <c r="AS120" s="39"/>
      <c r="AT120" s="64" t="s">
        <v>1326</v>
      </c>
      <c r="AU120" s="55" t="s">
        <v>568</v>
      </c>
      <c r="BE120" s="20">
        <v>0</v>
      </c>
      <c r="BF120" s="20">
        <v>0.03</v>
      </c>
      <c r="BG120" s="20">
        <v>0</v>
      </c>
      <c r="BH120" s="20">
        <f>1.18*(678*BF120+47)</f>
        <v>79.461200000000005</v>
      </c>
      <c r="BI120" s="20">
        <v>0</v>
      </c>
      <c r="BJ120" s="20">
        <v>0</v>
      </c>
      <c r="BK120" s="20">
        <v>0</v>
      </c>
      <c r="BL120" s="20">
        <f t="shared" si="51"/>
        <v>0</v>
      </c>
      <c r="BM120" s="20">
        <v>0</v>
      </c>
      <c r="BN120" s="20">
        <v>0</v>
      </c>
      <c r="BO120" s="20">
        <v>0</v>
      </c>
      <c r="BP120" s="20">
        <f t="shared" si="52"/>
        <v>0</v>
      </c>
      <c r="BQ120" s="20">
        <v>0</v>
      </c>
      <c r="BR120" s="20">
        <v>0</v>
      </c>
      <c r="BS120" s="20">
        <v>0</v>
      </c>
      <c r="BT120" s="20">
        <f t="shared" si="53"/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f t="shared" si="31"/>
        <v>0</v>
      </c>
      <c r="CX120" s="20">
        <f t="shared" si="37"/>
        <v>79.461200000000005</v>
      </c>
      <c r="CY120" s="30">
        <v>0</v>
      </c>
      <c r="CZ120" s="30">
        <v>0</v>
      </c>
      <c r="DA120" s="30">
        <v>0</v>
      </c>
      <c r="DB120" s="30">
        <f t="shared" si="54"/>
        <v>0</v>
      </c>
      <c r="DC120" s="30">
        <v>0</v>
      </c>
      <c r="DD120" s="30">
        <v>0</v>
      </c>
      <c r="DE120" s="30">
        <v>0</v>
      </c>
      <c r="DF120" s="30">
        <f t="shared" si="55"/>
        <v>0</v>
      </c>
      <c r="DG120" s="30">
        <v>0</v>
      </c>
      <c r="DH120" s="30">
        <v>0</v>
      </c>
      <c r="DI120" s="30">
        <v>0</v>
      </c>
      <c r="DJ120" s="30">
        <f t="shared" si="56"/>
        <v>0</v>
      </c>
      <c r="DK120" s="30">
        <v>0</v>
      </c>
      <c r="DL120" s="30">
        <v>0</v>
      </c>
      <c r="DM120" s="30">
        <v>0</v>
      </c>
      <c r="DN120" s="30">
        <f t="shared" si="57"/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v>0</v>
      </c>
      <c r="EP120" s="30">
        <v>0</v>
      </c>
      <c r="EQ120" s="30">
        <f t="shared" si="42"/>
        <v>0</v>
      </c>
      <c r="ER120" s="30">
        <f t="shared" si="42"/>
        <v>0</v>
      </c>
      <c r="ES120" s="16">
        <f t="shared" si="38"/>
        <v>79.461200000000005</v>
      </c>
      <c r="ET120" s="17">
        <f t="shared" si="39"/>
        <v>67.34</v>
      </c>
      <c r="EU120" s="2"/>
      <c r="EV120" s="20">
        <f t="shared" si="40"/>
        <v>0</v>
      </c>
      <c r="EW120" s="20">
        <f t="shared" si="32"/>
        <v>0</v>
      </c>
      <c r="EX120" s="20">
        <f t="shared" si="41"/>
        <v>67.34</v>
      </c>
      <c r="EY120" s="20">
        <f t="shared" si="33"/>
        <v>0</v>
      </c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79"/>
      <c r="FX120" s="79"/>
      <c r="FY120" s="81">
        <f t="shared" si="59"/>
        <v>79.461200000000005</v>
      </c>
      <c r="FZ120" s="83"/>
      <c r="GA120" s="85">
        <v>3</v>
      </c>
    </row>
    <row r="121" spans="1:183" ht="99" customHeight="1">
      <c r="A121" s="52">
        <v>109</v>
      </c>
      <c r="B121" s="5" t="s">
        <v>152</v>
      </c>
      <c r="C121" s="5" t="s">
        <v>326</v>
      </c>
      <c r="D121" s="5" t="s">
        <v>1059</v>
      </c>
      <c r="E121" s="5">
        <v>1</v>
      </c>
      <c r="F121" s="5" t="s">
        <v>474</v>
      </c>
      <c r="G121" s="5" t="s">
        <v>762</v>
      </c>
      <c r="H121" s="6">
        <v>40753</v>
      </c>
      <c r="I121" s="5">
        <v>5</v>
      </c>
      <c r="J121" s="5">
        <v>0</v>
      </c>
      <c r="K121" s="5">
        <v>0</v>
      </c>
      <c r="L121" s="5">
        <v>100</v>
      </c>
      <c r="M121" s="6">
        <v>40937</v>
      </c>
      <c r="N121" s="33">
        <v>466.1</v>
      </c>
      <c r="O121" s="34">
        <f t="shared" si="34"/>
        <v>0.5499980000000001</v>
      </c>
      <c r="P121" s="8">
        <v>0.5499980000000001</v>
      </c>
      <c r="Q121" s="8">
        <v>0.5499980000000001</v>
      </c>
      <c r="R121" s="6">
        <v>40774</v>
      </c>
      <c r="S121" s="8">
        <f t="shared" si="29"/>
        <v>1</v>
      </c>
      <c r="T121" s="8">
        <v>0</v>
      </c>
      <c r="U121" s="35">
        <v>0.5499980000000001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9">
        <f t="shared" si="30"/>
        <v>1</v>
      </c>
      <c r="AC121" s="13">
        <v>109</v>
      </c>
      <c r="AD121" s="37" t="s">
        <v>1327</v>
      </c>
      <c r="AE121" s="37" t="s">
        <v>568</v>
      </c>
      <c r="AF121" s="3"/>
      <c r="AG121" s="3"/>
      <c r="AH121" s="3"/>
      <c r="AI121" s="3"/>
      <c r="AJ121" s="3"/>
      <c r="AK121" s="3"/>
      <c r="AL121" s="13">
        <v>109</v>
      </c>
      <c r="AM121" s="5" t="s">
        <v>43</v>
      </c>
      <c r="AN121" s="3"/>
      <c r="AO121" s="3"/>
      <c r="AP121" s="3"/>
      <c r="AQ121" s="3"/>
      <c r="AR121" s="39"/>
      <c r="AS121" s="39"/>
      <c r="AT121" s="64" t="s">
        <v>1327</v>
      </c>
      <c r="AU121" s="55" t="s">
        <v>568</v>
      </c>
      <c r="BE121" s="20">
        <v>0</v>
      </c>
      <c r="BF121" s="20">
        <v>0.04</v>
      </c>
      <c r="BG121" s="20">
        <v>0</v>
      </c>
      <c r="BH121" s="20">
        <f>1.18*(678*BF121+47)</f>
        <v>87.461600000000004</v>
      </c>
      <c r="BI121" s="20">
        <v>0</v>
      </c>
      <c r="BJ121" s="20">
        <v>0</v>
      </c>
      <c r="BK121" s="20">
        <v>0</v>
      </c>
      <c r="BL121" s="20">
        <f t="shared" si="51"/>
        <v>0</v>
      </c>
      <c r="BM121" s="20">
        <v>0</v>
      </c>
      <c r="BN121" s="20">
        <v>0</v>
      </c>
      <c r="BO121" s="20">
        <v>0</v>
      </c>
      <c r="BP121" s="20">
        <f t="shared" si="52"/>
        <v>0</v>
      </c>
      <c r="BQ121" s="20">
        <v>0</v>
      </c>
      <c r="BR121" s="20">
        <v>0</v>
      </c>
      <c r="BS121" s="20">
        <v>0</v>
      </c>
      <c r="BT121" s="20">
        <f t="shared" si="53"/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f t="shared" si="31"/>
        <v>0</v>
      </c>
      <c r="CX121" s="20">
        <f t="shared" si="37"/>
        <v>87.461600000000004</v>
      </c>
      <c r="CY121" s="30">
        <v>0</v>
      </c>
      <c r="CZ121" s="30">
        <v>0</v>
      </c>
      <c r="DA121" s="30">
        <v>0</v>
      </c>
      <c r="DB121" s="30">
        <f t="shared" si="54"/>
        <v>0</v>
      </c>
      <c r="DC121" s="30">
        <v>0</v>
      </c>
      <c r="DD121" s="30">
        <v>0</v>
      </c>
      <c r="DE121" s="30">
        <v>0</v>
      </c>
      <c r="DF121" s="30">
        <f t="shared" si="55"/>
        <v>0</v>
      </c>
      <c r="DG121" s="30">
        <v>0</v>
      </c>
      <c r="DH121" s="30">
        <v>0</v>
      </c>
      <c r="DI121" s="30">
        <v>0</v>
      </c>
      <c r="DJ121" s="30">
        <f t="shared" si="56"/>
        <v>0</v>
      </c>
      <c r="DK121" s="30">
        <v>0</v>
      </c>
      <c r="DL121" s="30">
        <v>0</v>
      </c>
      <c r="DM121" s="30">
        <v>0</v>
      </c>
      <c r="DN121" s="30">
        <f t="shared" si="57"/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v>0</v>
      </c>
      <c r="EP121" s="30">
        <v>0</v>
      </c>
      <c r="EQ121" s="30">
        <f t="shared" si="42"/>
        <v>0</v>
      </c>
      <c r="ER121" s="30">
        <f t="shared" si="42"/>
        <v>0</v>
      </c>
      <c r="ES121" s="16">
        <f t="shared" si="38"/>
        <v>87.461600000000004</v>
      </c>
      <c r="ET121" s="17">
        <f t="shared" si="39"/>
        <v>74.12</v>
      </c>
      <c r="EU121" s="2"/>
      <c r="EV121" s="20">
        <f t="shared" si="40"/>
        <v>0</v>
      </c>
      <c r="EW121" s="20">
        <f t="shared" si="32"/>
        <v>0</v>
      </c>
      <c r="EX121" s="20">
        <f t="shared" si="41"/>
        <v>74.12</v>
      </c>
      <c r="EY121" s="20">
        <f t="shared" si="33"/>
        <v>0</v>
      </c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79"/>
      <c r="FX121" s="79"/>
      <c r="FY121" s="81">
        <f t="shared" si="59"/>
        <v>87.461600000000004</v>
      </c>
      <c r="FZ121" s="83"/>
      <c r="GA121" s="85">
        <v>3</v>
      </c>
    </row>
    <row r="122" spans="1:183" ht="187.5">
      <c r="A122" s="52">
        <v>110</v>
      </c>
      <c r="B122" s="5" t="s">
        <v>155</v>
      </c>
      <c r="C122" s="5" t="s">
        <v>327</v>
      </c>
      <c r="D122" s="5" t="s">
        <v>1060</v>
      </c>
      <c r="E122" s="5">
        <v>1</v>
      </c>
      <c r="F122" s="5" t="s">
        <v>478</v>
      </c>
      <c r="G122" s="5" t="s">
        <v>766</v>
      </c>
      <c r="H122" s="6">
        <v>40753</v>
      </c>
      <c r="I122" s="5">
        <v>120</v>
      </c>
      <c r="J122" s="5">
        <v>0</v>
      </c>
      <c r="K122" s="5">
        <v>0</v>
      </c>
      <c r="L122" s="5">
        <v>100</v>
      </c>
      <c r="M122" s="6">
        <v>41119</v>
      </c>
      <c r="N122" s="33">
        <v>315398.3</v>
      </c>
      <c r="O122" s="34">
        <f t="shared" si="34"/>
        <v>372.16999399999997</v>
      </c>
      <c r="P122" s="8">
        <v>372.16999399999997</v>
      </c>
      <c r="Q122" s="8">
        <v>372.16999399999997</v>
      </c>
      <c r="R122" s="6">
        <v>40781</v>
      </c>
      <c r="S122" s="8">
        <f t="shared" si="29"/>
        <v>1</v>
      </c>
      <c r="T122" s="8">
        <v>0</v>
      </c>
      <c r="U122" s="35">
        <v>372.16999399999997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9">
        <f t="shared" si="30"/>
        <v>1</v>
      </c>
      <c r="AC122" s="13">
        <v>110</v>
      </c>
      <c r="AD122" s="37" t="s">
        <v>1328</v>
      </c>
      <c r="AE122" s="37" t="s">
        <v>568</v>
      </c>
      <c r="AF122" s="3"/>
      <c r="AG122" s="3"/>
      <c r="AH122" s="3"/>
      <c r="AI122" s="3"/>
      <c r="AJ122" s="3"/>
      <c r="AK122" s="3"/>
      <c r="AL122" s="13">
        <v>110</v>
      </c>
      <c r="AM122" s="5" t="s">
        <v>43</v>
      </c>
      <c r="AN122" s="3"/>
      <c r="AO122" s="3"/>
      <c r="AP122" s="3"/>
      <c r="AQ122" s="3"/>
      <c r="AR122" s="39"/>
      <c r="AS122" s="39"/>
      <c r="AT122" s="64" t="s">
        <v>1328</v>
      </c>
      <c r="AU122" s="55" t="s">
        <v>568</v>
      </c>
      <c r="BE122" s="20">
        <v>0</v>
      </c>
      <c r="BF122" s="20">
        <v>0.25</v>
      </c>
      <c r="BG122" s="20">
        <v>0</v>
      </c>
      <c r="BH122" s="20">
        <f t="shared" si="50"/>
        <v>200.01</v>
      </c>
      <c r="BI122" s="20">
        <v>0</v>
      </c>
      <c r="BJ122" s="20">
        <v>0</v>
      </c>
      <c r="BK122" s="20">
        <v>0</v>
      </c>
      <c r="BL122" s="20">
        <f t="shared" si="51"/>
        <v>0</v>
      </c>
      <c r="BM122" s="20">
        <v>0</v>
      </c>
      <c r="BN122" s="20">
        <v>0</v>
      </c>
      <c r="BO122" s="20">
        <v>0</v>
      </c>
      <c r="BP122" s="20">
        <f t="shared" si="52"/>
        <v>0</v>
      </c>
      <c r="BQ122" s="20">
        <v>0</v>
      </c>
      <c r="BR122" s="20">
        <v>0</v>
      </c>
      <c r="BS122" s="20">
        <v>0</v>
      </c>
      <c r="BT122" s="20">
        <f t="shared" si="53"/>
        <v>0</v>
      </c>
      <c r="BU122" s="20">
        <v>0</v>
      </c>
      <c r="BV122" s="20">
        <v>160</v>
      </c>
      <c r="BW122" s="20">
        <v>0</v>
      </c>
      <c r="BX122" s="20">
        <f>1.18*370</f>
        <v>436.59999999999997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f t="shared" si="31"/>
        <v>0</v>
      </c>
      <c r="CX122" s="20">
        <f t="shared" si="37"/>
        <v>636.6099999999999</v>
      </c>
      <c r="CY122" s="30">
        <v>0</v>
      </c>
      <c r="CZ122" s="30">
        <v>0</v>
      </c>
      <c r="DA122" s="30">
        <v>0</v>
      </c>
      <c r="DB122" s="30">
        <f t="shared" si="54"/>
        <v>0</v>
      </c>
      <c r="DC122" s="30">
        <v>0</v>
      </c>
      <c r="DD122" s="30">
        <v>0</v>
      </c>
      <c r="DE122" s="30">
        <v>0</v>
      </c>
      <c r="DF122" s="30">
        <f t="shared" si="55"/>
        <v>0</v>
      </c>
      <c r="DG122" s="30">
        <v>0</v>
      </c>
      <c r="DH122" s="30">
        <v>0</v>
      </c>
      <c r="DI122" s="30">
        <v>0</v>
      </c>
      <c r="DJ122" s="30">
        <f t="shared" si="56"/>
        <v>0</v>
      </c>
      <c r="DK122" s="30">
        <v>0</v>
      </c>
      <c r="DL122" s="30">
        <v>0</v>
      </c>
      <c r="DM122" s="30">
        <v>0</v>
      </c>
      <c r="DN122" s="30">
        <f t="shared" si="57"/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f t="shared" si="42"/>
        <v>0</v>
      </c>
      <c r="ER122" s="30">
        <f t="shared" si="42"/>
        <v>0</v>
      </c>
      <c r="ES122" s="16">
        <f t="shared" si="38"/>
        <v>636.6099999999999</v>
      </c>
      <c r="ET122" s="17">
        <f t="shared" si="39"/>
        <v>539.5</v>
      </c>
      <c r="EU122" s="2"/>
      <c r="EV122" s="20">
        <f t="shared" si="40"/>
        <v>0</v>
      </c>
      <c r="EW122" s="20">
        <f t="shared" si="32"/>
        <v>0</v>
      </c>
      <c r="EX122" s="20">
        <f t="shared" si="41"/>
        <v>539.5</v>
      </c>
      <c r="EY122" s="20">
        <f t="shared" si="33"/>
        <v>0</v>
      </c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79"/>
      <c r="FX122" s="79"/>
      <c r="FY122" s="83"/>
      <c r="FZ122" s="81">
        <f t="shared" ref="FZ122:FZ125" si="60">BH122+BL122+BP122+BX122+DB122+DF122+DJ122+DR122</f>
        <v>636.6099999999999</v>
      </c>
      <c r="GA122" s="85">
        <v>4</v>
      </c>
    </row>
    <row r="123" spans="1:183" ht="113.25" customHeight="1">
      <c r="A123" s="52">
        <v>111</v>
      </c>
      <c r="B123" s="5" t="s">
        <v>103</v>
      </c>
      <c r="C123" s="5" t="s">
        <v>274</v>
      </c>
      <c r="D123" s="5" t="s">
        <v>1061</v>
      </c>
      <c r="E123" s="5">
        <v>1</v>
      </c>
      <c r="F123" s="5" t="s">
        <v>477</v>
      </c>
      <c r="G123" s="5" t="s">
        <v>765</v>
      </c>
      <c r="H123" s="6">
        <v>40753</v>
      </c>
      <c r="I123" s="5">
        <v>5</v>
      </c>
      <c r="J123" s="5">
        <v>0</v>
      </c>
      <c r="K123" s="5">
        <v>0</v>
      </c>
      <c r="L123" s="5">
        <v>100</v>
      </c>
      <c r="M123" s="6">
        <v>40937</v>
      </c>
      <c r="N123" s="33">
        <v>466.1</v>
      </c>
      <c r="O123" s="34">
        <f t="shared" si="34"/>
        <v>0.5499980000000001</v>
      </c>
      <c r="P123" s="8">
        <v>0.5499980000000001</v>
      </c>
      <c r="Q123" s="8">
        <v>0.5499980000000001</v>
      </c>
      <c r="R123" s="6">
        <v>40774</v>
      </c>
      <c r="S123" s="8">
        <f t="shared" si="29"/>
        <v>1</v>
      </c>
      <c r="T123" s="8">
        <v>0</v>
      </c>
      <c r="U123" s="35">
        <v>0.5499980000000001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9">
        <f t="shared" si="30"/>
        <v>1</v>
      </c>
      <c r="AC123" s="13">
        <v>111</v>
      </c>
      <c r="AD123" s="37" t="s">
        <v>1329</v>
      </c>
      <c r="AE123" s="37" t="s">
        <v>568</v>
      </c>
      <c r="AF123" s="3"/>
      <c r="AG123" s="3"/>
      <c r="AH123" s="3"/>
      <c r="AI123" s="3"/>
      <c r="AJ123" s="3"/>
      <c r="AK123" s="3"/>
      <c r="AL123" s="13">
        <v>111</v>
      </c>
      <c r="AM123" s="5" t="s">
        <v>43</v>
      </c>
      <c r="AN123" s="3"/>
      <c r="AO123" s="3"/>
      <c r="AP123" s="3"/>
      <c r="AQ123" s="3"/>
      <c r="AR123" s="39"/>
      <c r="AS123" s="39"/>
      <c r="AT123" s="64" t="s">
        <v>1329</v>
      </c>
      <c r="AU123" s="55" t="s">
        <v>568</v>
      </c>
      <c r="BE123" s="20">
        <v>0</v>
      </c>
      <c r="BF123" s="20">
        <v>0</v>
      </c>
      <c r="BG123" s="20">
        <v>0</v>
      </c>
      <c r="BH123" s="20">
        <f t="shared" si="50"/>
        <v>0</v>
      </c>
      <c r="BI123" s="20">
        <v>0</v>
      </c>
      <c r="BJ123" s="20">
        <v>0</v>
      </c>
      <c r="BK123" s="20">
        <v>0</v>
      </c>
      <c r="BL123" s="20">
        <f t="shared" si="51"/>
        <v>0</v>
      </c>
      <c r="BM123" s="20">
        <v>0</v>
      </c>
      <c r="BN123" s="20">
        <v>0.35</v>
      </c>
      <c r="BO123" s="20">
        <v>0</v>
      </c>
      <c r="BP123" s="20">
        <f t="shared" si="52"/>
        <v>332.46499999999997</v>
      </c>
      <c r="BQ123" s="20">
        <v>0</v>
      </c>
      <c r="BR123" s="20">
        <v>0</v>
      </c>
      <c r="BS123" s="20">
        <v>0</v>
      </c>
      <c r="BT123" s="20">
        <f t="shared" si="53"/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f t="shared" si="31"/>
        <v>0</v>
      </c>
      <c r="CX123" s="20">
        <f t="shared" si="37"/>
        <v>332.46499999999997</v>
      </c>
      <c r="CY123" s="30">
        <v>0</v>
      </c>
      <c r="CZ123" s="30">
        <v>0</v>
      </c>
      <c r="DA123" s="30">
        <v>0</v>
      </c>
      <c r="DB123" s="30">
        <f t="shared" si="54"/>
        <v>0</v>
      </c>
      <c r="DC123" s="30">
        <v>0</v>
      </c>
      <c r="DD123" s="30">
        <v>0</v>
      </c>
      <c r="DE123" s="30">
        <v>0</v>
      </c>
      <c r="DF123" s="30">
        <f t="shared" si="55"/>
        <v>0</v>
      </c>
      <c r="DG123" s="30">
        <v>0</v>
      </c>
      <c r="DH123" s="30">
        <v>0</v>
      </c>
      <c r="DI123" s="30">
        <v>0</v>
      </c>
      <c r="DJ123" s="30">
        <f t="shared" si="56"/>
        <v>0</v>
      </c>
      <c r="DK123" s="30">
        <v>0</v>
      </c>
      <c r="DL123" s="30">
        <v>0</v>
      </c>
      <c r="DM123" s="30">
        <v>0</v>
      </c>
      <c r="DN123" s="30">
        <f t="shared" si="57"/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v>0</v>
      </c>
      <c r="EP123" s="30">
        <v>0</v>
      </c>
      <c r="EQ123" s="30">
        <f t="shared" si="42"/>
        <v>0</v>
      </c>
      <c r="ER123" s="30">
        <f t="shared" si="42"/>
        <v>0</v>
      </c>
      <c r="ES123" s="16">
        <f t="shared" si="38"/>
        <v>332.46499999999997</v>
      </c>
      <c r="ET123" s="17">
        <f t="shared" si="39"/>
        <v>281.75</v>
      </c>
      <c r="EU123" s="2"/>
      <c r="EV123" s="20">
        <f t="shared" si="40"/>
        <v>0</v>
      </c>
      <c r="EW123" s="20">
        <f t="shared" si="32"/>
        <v>0</v>
      </c>
      <c r="EX123" s="20">
        <f t="shared" si="41"/>
        <v>281.75</v>
      </c>
      <c r="EY123" s="20">
        <f t="shared" si="33"/>
        <v>0</v>
      </c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79"/>
      <c r="FX123" s="79"/>
      <c r="FY123" s="81">
        <f t="shared" ref="FY123" si="61">BH123+BL123+BP123+BX123+DB123+DF123+DJ123+DR123</f>
        <v>332.46499999999997</v>
      </c>
      <c r="FZ123" s="83"/>
      <c r="GA123" s="85">
        <v>3</v>
      </c>
    </row>
    <row r="124" spans="1:183" ht="409.5">
      <c r="A124" s="52">
        <v>112</v>
      </c>
      <c r="B124" s="5" t="s">
        <v>158</v>
      </c>
      <c r="C124" s="5" t="s">
        <v>330</v>
      </c>
      <c r="D124" s="5" t="s">
        <v>1062</v>
      </c>
      <c r="E124" s="5">
        <v>1</v>
      </c>
      <c r="F124" s="5" t="s">
        <v>484</v>
      </c>
      <c r="G124" s="5" t="s">
        <v>772</v>
      </c>
      <c r="H124" s="6">
        <v>40758</v>
      </c>
      <c r="I124" s="5">
        <v>500</v>
      </c>
      <c r="J124" s="5">
        <v>100</v>
      </c>
      <c r="K124" s="5">
        <v>0</v>
      </c>
      <c r="L124" s="5">
        <v>0</v>
      </c>
      <c r="M124" s="6">
        <v>40942</v>
      </c>
      <c r="N124" s="33">
        <v>1314160</v>
      </c>
      <c r="O124" s="34">
        <f t="shared" si="34"/>
        <v>1550.7087999999999</v>
      </c>
      <c r="P124" s="8">
        <v>1550.7087999999999</v>
      </c>
      <c r="Q124" s="8">
        <v>1550.7087999999999</v>
      </c>
      <c r="R124" s="6">
        <v>40760</v>
      </c>
      <c r="S124" s="8">
        <f t="shared" si="29"/>
        <v>1</v>
      </c>
      <c r="T124" s="8">
        <v>0</v>
      </c>
      <c r="U124" s="35">
        <v>1550.7087999999999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9">
        <f t="shared" si="30"/>
        <v>1</v>
      </c>
      <c r="AC124" s="13">
        <v>112</v>
      </c>
      <c r="AD124" s="37" t="s">
        <v>1330</v>
      </c>
      <c r="AE124" s="37" t="s">
        <v>568</v>
      </c>
      <c r="AF124" s="3"/>
      <c r="AG124" s="3"/>
      <c r="AH124" s="3"/>
      <c r="AI124" s="3"/>
      <c r="AJ124" s="3"/>
      <c r="AK124" s="3"/>
      <c r="AL124" s="13">
        <v>112</v>
      </c>
      <c r="AM124" s="5" t="s">
        <v>43</v>
      </c>
      <c r="AN124" s="3"/>
      <c r="AO124" s="3"/>
      <c r="AP124" s="3"/>
      <c r="AQ124" s="3"/>
      <c r="AR124" s="39"/>
      <c r="AS124" s="39"/>
      <c r="AT124" s="64" t="s">
        <v>1330</v>
      </c>
      <c r="AU124" s="55" t="s">
        <v>568</v>
      </c>
      <c r="BE124" s="20">
        <v>0</v>
      </c>
      <c r="BF124" s="20">
        <v>1.4</v>
      </c>
      <c r="BG124" s="20">
        <v>0</v>
      </c>
      <c r="BH124" s="20">
        <f>1.18*(678*BF124+47)</f>
        <v>1175.5159999999998</v>
      </c>
      <c r="BI124" s="20">
        <v>0</v>
      </c>
      <c r="BJ124" s="20">
        <v>0</v>
      </c>
      <c r="BK124" s="20">
        <v>0</v>
      </c>
      <c r="BL124" s="20">
        <f t="shared" si="51"/>
        <v>0</v>
      </c>
      <c r="BM124" s="20">
        <v>0</v>
      </c>
      <c r="BN124" s="20">
        <v>0</v>
      </c>
      <c r="BO124" s="20">
        <v>0</v>
      </c>
      <c r="BP124" s="20">
        <f t="shared" si="52"/>
        <v>0</v>
      </c>
      <c r="BQ124" s="20">
        <v>0</v>
      </c>
      <c r="BR124" s="20">
        <v>0</v>
      </c>
      <c r="BS124" s="20">
        <v>0</v>
      </c>
      <c r="BT124" s="20">
        <f t="shared" si="53"/>
        <v>0</v>
      </c>
      <c r="BU124" s="20">
        <v>0</v>
      </c>
      <c r="BV124" s="20" t="s">
        <v>1622</v>
      </c>
      <c r="BW124" s="20">
        <v>0</v>
      </c>
      <c r="BX124" s="20">
        <f>1.18*1155.72</f>
        <v>1363.7495999999999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2</v>
      </c>
      <c r="CM124" s="20">
        <v>0</v>
      </c>
      <c r="CN124" s="20">
        <f>2*1.18*42.35</f>
        <v>99.945999999999998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f t="shared" si="31"/>
        <v>0</v>
      </c>
      <c r="CX124" s="20">
        <f t="shared" si="37"/>
        <v>2639.2115999999996</v>
      </c>
      <c r="CY124" s="30">
        <v>0</v>
      </c>
      <c r="CZ124" s="30">
        <v>0</v>
      </c>
      <c r="DA124" s="30">
        <v>0</v>
      </c>
      <c r="DB124" s="30">
        <f t="shared" si="54"/>
        <v>0</v>
      </c>
      <c r="DC124" s="30">
        <v>0</v>
      </c>
      <c r="DD124" s="30">
        <v>0</v>
      </c>
      <c r="DE124" s="30">
        <v>0</v>
      </c>
      <c r="DF124" s="30">
        <f t="shared" si="55"/>
        <v>0</v>
      </c>
      <c r="DG124" s="30">
        <v>0</v>
      </c>
      <c r="DH124" s="30">
        <v>0</v>
      </c>
      <c r="DI124" s="30">
        <v>0</v>
      </c>
      <c r="DJ124" s="30">
        <f t="shared" si="56"/>
        <v>0</v>
      </c>
      <c r="DK124" s="30">
        <v>0</v>
      </c>
      <c r="DL124" s="30">
        <v>0</v>
      </c>
      <c r="DM124" s="30">
        <v>0</v>
      </c>
      <c r="DN124" s="30">
        <f t="shared" si="57"/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v>0</v>
      </c>
      <c r="EP124" s="30">
        <v>0</v>
      </c>
      <c r="EQ124" s="30">
        <f t="shared" si="42"/>
        <v>0</v>
      </c>
      <c r="ER124" s="30">
        <f t="shared" si="42"/>
        <v>0</v>
      </c>
      <c r="ES124" s="16">
        <f t="shared" si="38"/>
        <v>2639.2115999999996</v>
      </c>
      <c r="ET124" s="17">
        <f t="shared" si="39"/>
        <v>2236.62</v>
      </c>
      <c r="EU124" s="2"/>
      <c r="EV124" s="20">
        <f t="shared" si="40"/>
        <v>0</v>
      </c>
      <c r="EW124" s="20">
        <f t="shared" si="32"/>
        <v>0</v>
      </c>
      <c r="EX124" s="20">
        <v>4792.37</v>
      </c>
      <c r="EY124" s="20">
        <f t="shared" si="33"/>
        <v>0</v>
      </c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79"/>
      <c r="FX124" s="79"/>
      <c r="FY124" s="83"/>
      <c r="FZ124" s="81">
        <f t="shared" si="60"/>
        <v>2539.2655999999997</v>
      </c>
      <c r="GA124" s="85">
        <v>4</v>
      </c>
    </row>
    <row r="125" spans="1:183" ht="409.5">
      <c r="A125" s="52">
        <v>113</v>
      </c>
      <c r="B125" s="5" t="s">
        <v>158</v>
      </c>
      <c r="C125" s="5" t="s">
        <v>331</v>
      </c>
      <c r="D125" s="5" t="s">
        <v>1063</v>
      </c>
      <c r="E125" s="5">
        <v>1</v>
      </c>
      <c r="F125" s="5" t="s">
        <v>485</v>
      </c>
      <c r="G125" s="5" t="s">
        <v>773</v>
      </c>
      <c r="H125" s="6">
        <v>40758</v>
      </c>
      <c r="I125" s="5">
        <v>580</v>
      </c>
      <c r="J125" s="5">
        <v>100</v>
      </c>
      <c r="K125" s="5">
        <v>0</v>
      </c>
      <c r="L125" s="5">
        <v>0</v>
      </c>
      <c r="M125" s="6">
        <v>40942</v>
      </c>
      <c r="N125" s="33">
        <v>1524425.6</v>
      </c>
      <c r="O125" s="34">
        <f t="shared" si="34"/>
        <v>1798.822208</v>
      </c>
      <c r="P125" s="8">
        <v>1798.822208</v>
      </c>
      <c r="Q125" s="8">
        <v>1798.822208</v>
      </c>
      <c r="R125" s="6">
        <v>40760</v>
      </c>
      <c r="S125" s="8">
        <f t="shared" si="29"/>
        <v>1</v>
      </c>
      <c r="T125" s="8">
        <v>0</v>
      </c>
      <c r="U125" s="35">
        <v>1798.822208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9">
        <f t="shared" si="30"/>
        <v>1</v>
      </c>
      <c r="AC125" s="13">
        <v>113</v>
      </c>
      <c r="AD125" s="37" t="s">
        <v>1331</v>
      </c>
      <c r="AE125" s="37" t="s">
        <v>568</v>
      </c>
      <c r="AF125" s="3"/>
      <c r="AG125" s="3"/>
      <c r="AH125" s="3"/>
      <c r="AI125" s="3"/>
      <c r="AJ125" s="3"/>
      <c r="AK125" s="3"/>
      <c r="AL125" s="13">
        <v>113</v>
      </c>
      <c r="AM125" s="5" t="s">
        <v>43</v>
      </c>
      <c r="AN125" s="3"/>
      <c r="AO125" s="3"/>
      <c r="AP125" s="3"/>
      <c r="AQ125" s="3"/>
      <c r="AR125" s="39"/>
      <c r="AS125" s="39"/>
      <c r="AT125" s="64" t="s">
        <v>1331</v>
      </c>
      <c r="AU125" s="55" t="s">
        <v>568</v>
      </c>
      <c r="BE125" s="20">
        <v>0</v>
      </c>
      <c r="BF125" s="20">
        <v>7.5</v>
      </c>
      <c r="BG125" s="20">
        <v>0</v>
      </c>
      <c r="BH125" s="20">
        <f t="shared" si="50"/>
        <v>6000.2999999999993</v>
      </c>
      <c r="BI125" s="20">
        <v>0</v>
      </c>
      <c r="BJ125" s="20">
        <v>0</v>
      </c>
      <c r="BK125" s="20">
        <v>0</v>
      </c>
      <c r="BL125" s="20">
        <f t="shared" si="51"/>
        <v>0</v>
      </c>
      <c r="BM125" s="20">
        <v>0</v>
      </c>
      <c r="BN125" s="20">
        <v>0</v>
      </c>
      <c r="BO125" s="20">
        <v>0</v>
      </c>
      <c r="BP125" s="20">
        <f t="shared" si="52"/>
        <v>0</v>
      </c>
      <c r="BQ125" s="20">
        <v>0</v>
      </c>
      <c r="BR125" s="20">
        <v>0</v>
      </c>
      <c r="BS125" s="20">
        <v>0</v>
      </c>
      <c r="BT125" s="20">
        <f t="shared" si="53"/>
        <v>0</v>
      </c>
      <c r="BU125" s="20">
        <v>0</v>
      </c>
      <c r="BV125" s="20" t="s">
        <v>1622</v>
      </c>
      <c r="BW125" s="20">
        <v>0</v>
      </c>
      <c r="BX125" s="20">
        <f>1.18*1155.72</f>
        <v>1363.7495999999999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2</v>
      </c>
      <c r="CM125" s="20">
        <v>0</v>
      </c>
      <c r="CN125" s="20">
        <f>2*1.18*42.35</f>
        <v>99.945999999999998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f t="shared" si="31"/>
        <v>0</v>
      </c>
      <c r="CX125" s="20">
        <f t="shared" si="37"/>
        <v>7463.9955999999993</v>
      </c>
      <c r="CY125" s="30">
        <v>0</v>
      </c>
      <c r="CZ125" s="30">
        <v>0</v>
      </c>
      <c r="DA125" s="30">
        <v>0</v>
      </c>
      <c r="DB125" s="30">
        <f t="shared" si="54"/>
        <v>0</v>
      </c>
      <c r="DC125" s="30">
        <v>0</v>
      </c>
      <c r="DD125" s="30">
        <v>0</v>
      </c>
      <c r="DE125" s="30">
        <v>0</v>
      </c>
      <c r="DF125" s="30">
        <f t="shared" si="55"/>
        <v>0</v>
      </c>
      <c r="DG125" s="30">
        <v>0</v>
      </c>
      <c r="DH125" s="30">
        <v>0</v>
      </c>
      <c r="DI125" s="30">
        <v>0</v>
      </c>
      <c r="DJ125" s="30">
        <f t="shared" si="56"/>
        <v>0</v>
      </c>
      <c r="DK125" s="30">
        <v>0</v>
      </c>
      <c r="DL125" s="30">
        <v>0</v>
      </c>
      <c r="DM125" s="30">
        <v>0</v>
      </c>
      <c r="DN125" s="30">
        <f t="shared" si="57"/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v>0</v>
      </c>
      <c r="EP125" s="30">
        <v>0</v>
      </c>
      <c r="EQ125" s="30">
        <f t="shared" si="42"/>
        <v>0</v>
      </c>
      <c r="ER125" s="30">
        <f t="shared" si="42"/>
        <v>0</v>
      </c>
      <c r="ES125" s="16">
        <f t="shared" si="38"/>
        <v>7463.9955999999993</v>
      </c>
      <c r="ET125" s="17">
        <f t="shared" si="39"/>
        <v>6325.42</v>
      </c>
      <c r="EU125" s="2"/>
      <c r="EV125" s="20">
        <f t="shared" si="40"/>
        <v>0</v>
      </c>
      <c r="EW125" s="20">
        <f t="shared" si="32"/>
        <v>0</v>
      </c>
      <c r="EX125" s="20">
        <v>10260</v>
      </c>
      <c r="EY125" s="20">
        <f t="shared" si="33"/>
        <v>0</v>
      </c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79"/>
      <c r="FX125" s="79"/>
      <c r="FY125" s="83"/>
      <c r="FZ125" s="81">
        <f t="shared" si="60"/>
        <v>7364.0495999999994</v>
      </c>
      <c r="GA125" s="85">
        <v>4</v>
      </c>
    </row>
    <row r="126" spans="1:183" ht="90">
      <c r="A126" s="52">
        <v>114</v>
      </c>
      <c r="B126" s="5" t="s">
        <v>159</v>
      </c>
      <c r="C126" s="5" t="s">
        <v>285</v>
      </c>
      <c r="D126" s="5" t="s">
        <v>1064</v>
      </c>
      <c r="E126" s="5">
        <v>1</v>
      </c>
      <c r="F126" s="5" t="s">
        <v>486</v>
      </c>
      <c r="G126" s="5" t="s">
        <v>774</v>
      </c>
      <c r="H126" s="6">
        <v>40759</v>
      </c>
      <c r="I126" s="5">
        <v>15</v>
      </c>
      <c r="J126" s="5">
        <v>0</v>
      </c>
      <c r="K126" s="5">
        <v>0</v>
      </c>
      <c r="L126" s="5">
        <v>100</v>
      </c>
      <c r="M126" s="6">
        <v>40943</v>
      </c>
      <c r="N126" s="33">
        <v>466.1</v>
      </c>
      <c r="O126" s="34">
        <f t="shared" si="34"/>
        <v>0.5499980000000001</v>
      </c>
      <c r="P126" s="8">
        <v>0.5499980000000001</v>
      </c>
      <c r="Q126" s="8">
        <v>0.5499980000000001</v>
      </c>
      <c r="R126" s="6">
        <v>40758</v>
      </c>
      <c r="S126" s="8">
        <f t="shared" si="29"/>
        <v>1</v>
      </c>
      <c r="T126" s="8">
        <v>0</v>
      </c>
      <c r="U126" s="35">
        <v>0.5499980000000001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9">
        <f t="shared" si="30"/>
        <v>1</v>
      </c>
      <c r="AC126" s="13">
        <v>114</v>
      </c>
      <c r="AD126" s="37" t="s">
        <v>1241</v>
      </c>
      <c r="AE126" s="37" t="s">
        <v>1514</v>
      </c>
      <c r="AF126" s="3"/>
      <c r="AG126" s="3"/>
      <c r="AH126" s="3"/>
      <c r="AI126" s="3"/>
      <c r="AJ126" s="3"/>
      <c r="AK126" s="3"/>
      <c r="AL126" s="13">
        <v>114</v>
      </c>
      <c r="AM126" s="5" t="s">
        <v>43</v>
      </c>
      <c r="AN126" s="3"/>
      <c r="AO126" s="3"/>
      <c r="AP126" s="3"/>
      <c r="AQ126" s="3"/>
      <c r="AR126" s="39"/>
      <c r="AS126" s="39"/>
      <c r="AT126" s="64" t="s">
        <v>1241</v>
      </c>
      <c r="AU126" s="55" t="s">
        <v>1514</v>
      </c>
      <c r="BE126" s="20">
        <v>0</v>
      </c>
      <c r="BF126" s="20">
        <v>0</v>
      </c>
      <c r="BG126" s="20">
        <v>0</v>
      </c>
      <c r="BH126" s="20">
        <f t="shared" si="50"/>
        <v>0</v>
      </c>
      <c r="BI126" s="20">
        <v>0</v>
      </c>
      <c r="BJ126" s="20">
        <v>0</v>
      </c>
      <c r="BK126" s="20">
        <v>0</v>
      </c>
      <c r="BL126" s="20">
        <f t="shared" si="51"/>
        <v>0</v>
      </c>
      <c r="BM126" s="20">
        <v>0</v>
      </c>
      <c r="BN126" s="20">
        <v>0</v>
      </c>
      <c r="BO126" s="20">
        <v>0</v>
      </c>
      <c r="BP126" s="20">
        <f t="shared" si="52"/>
        <v>0</v>
      </c>
      <c r="BQ126" s="20">
        <v>0</v>
      </c>
      <c r="BR126" s="20">
        <v>0</v>
      </c>
      <c r="BS126" s="20">
        <v>0</v>
      </c>
      <c r="BT126" s="20">
        <f t="shared" si="53"/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f t="shared" si="31"/>
        <v>0</v>
      </c>
      <c r="CX126" s="20">
        <f t="shared" si="37"/>
        <v>0</v>
      </c>
      <c r="CY126" s="30">
        <v>0</v>
      </c>
      <c r="CZ126" s="30">
        <v>0</v>
      </c>
      <c r="DA126" s="30">
        <v>0</v>
      </c>
      <c r="DB126" s="30">
        <f t="shared" si="54"/>
        <v>0</v>
      </c>
      <c r="DC126" s="30">
        <v>0</v>
      </c>
      <c r="DD126" s="30">
        <v>0</v>
      </c>
      <c r="DE126" s="30">
        <v>0</v>
      </c>
      <c r="DF126" s="30">
        <f t="shared" si="55"/>
        <v>0</v>
      </c>
      <c r="DG126" s="30">
        <v>0</v>
      </c>
      <c r="DH126" s="30">
        <v>0</v>
      </c>
      <c r="DI126" s="30">
        <v>0</v>
      </c>
      <c r="DJ126" s="30">
        <f t="shared" si="56"/>
        <v>0</v>
      </c>
      <c r="DK126" s="30">
        <v>0</v>
      </c>
      <c r="DL126" s="30">
        <v>0.16</v>
      </c>
      <c r="DM126" s="30">
        <v>0</v>
      </c>
      <c r="DN126" s="30">
        <f t="shared" si="57"/>
        <v>151.98400000000001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f t="shared" si="42"/>
        <v>0</v>
      </c>
      <c r="ER126" s="30">
        <f t="shared" si="42"/>
        <v>151.98400000000001</v>
      </c>
      <c r="ES126" s="16">
        <f t="shared" si="38"/>
        <v>151.98400000000001</v>
      </c>
      <c r="ET126" s="17">
        <f t="shared" si="39"/>
        <v>128.80000000000001</v>
      </c>
      <c r="EU126" s="2"/>
      <c r="EV126" s="20">
        <f t="shared" si="40"/>
        <v>0</v>
      </c>
      <c r="EW126" s="20">
        <f t="shared" si="32"/>
        <v>0</v>
      </c>
      <c r="EX126" s="20">
        <f t="shared" si="41"/>
        <v>0</v>
      </c>
      <c r="EY126" s="20">
        <f t="shared" si="33"/>
        <v>128.80000000000001</v>
      </c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82"/>
      <c r="FX126" s="82"/>
      <c r="FY126" s="82"/>
      <c r="FZ126" s="82"/>
      <c r="GA126" s="85">
        <v>0</v>
      </c>
    </row>
    <row r="127" spans="1:183" ht="206.25">
      <c r="A127" s="52">
        <v>115</v>
      </c>
      <c r="B127" s="5" t="s">
        <v>160</v>
      </c>
      <c r="C127" s="5" t="s">
        <v>332</v>
      </c>
      <c r="D127" s="5" t="s">
        <v>1065</v>
      </c>
      <c r="E127" s="5">
        <v>1</v>
      </c>
      <c r="F127" s="5" t="s">
        <v>487</v>
      </c>
      <c r="G127" s="5" t="s">
        <v>775</v>
      </c>
      <c r="H127" s="6">
        <v>40760</v>
      </c>
      <c r="I127" s="5">
        <v>700</v>
      </c>
      <c r="J127" s="5">
        <v>0</v>
      </c>
      <c r="K127" s="5">
        <v>100</v>
      </c>
      <c r="L127" s="5">
        <v>0</v>
      </c>
      <c r="M127" s="6">
        <v>41126</v>
      </c>
      <c r="N127" s="33">
        <v>1839824</v>
      </c>
      <c r="O127" s="34">
        <f t="shared" si="34"/>
        <v>2170.9923199999998</v>
      </c>
      <c r="P127" s="8">
        <v>2170.9923199999998</v>
      </c>
      <c r="Q127" s="8">
        <v>2170.9923199999998</v>
      </c>
      <c r="R127" s="6">
        <v>40770</v>
      </c>
      <c r="S127" s="8">
        <f t="shared" si="29"/>
        <v>1</v>
      </c>
      <c r="T127" s="8">
        <v>0</v>
      </c>
      <c r="U127" s="35">
        <v>2170.9923199999998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9">
        <f t="shared" si="30"/>
        <v>1</v>
      </c>
      <c r="AC127" s="13">
        <v>115</v>
      </c>
      <c r="AD127" s="37" t="s">
        <v>1332</v>
      </c>
      <c r="AE127" s="37" t="s">
        <v>568</v>
      </c>
      <c r="AF127" s="3"/>
      <c r="AG127" s="3"/>
      <c r="AH127" s="3"/>
      <c r="AI127" s="3"/>
      <c r="AJ127" s="3"/>
      <c r="AK127" s="3"/>
      <c r="AL127" s="13">
        <v>115</v>
      </c>
      <c r="AM127" s="5" t="s">
        <v>43</v>
      </c>
      <c r="AN127" s="3"/>
      <c r="AO127" s="3"/>
      <c r="AP127" s="3"/>
      <c r="AQ127" s="3"/>
      <c r="AR127" s="39"/>
      <c r="AS127" s="39"/>
      <c r="AT127" s="64" t="s">
        <v>1332</v>
      </c>
      <c r="AU127" s="55" t="s">
        <v>568</v>
      </c>
      <c r="BE127" s="20">
        <v>0</v>
      </c>
      <c r="BF127" s="20">
        <v>1.5</v>
      </c>
      <c r="BG127" s="20">
        <v>0</v>
      </c>
      <c r="BH127" s="20">
        <f t="shared" si="50"/>
        <v>1200.06</v>
      </c>
      <c r="BI127" s="20">
        <v>0</v>
      </c>
      <c r="BJ127" s="20">
        <v>0</v>
      </c>
      <c r="BK127" s="20">
        <v>0</v>
      </c>
      <c r="BL127" s="20">
        <f t="shared" si="51"/>
        <v>0</v>
      </c>
      <c r="BM127" s="20">
        <v>0</v>
      </c>
      <c r="BN127" s="20">
        <v>0</v>
      </c>
      <c r="BO127" s="20">
        <v>0</v>
      </c>
      <c r="BP127" s="20">
        <f t="shared" si="52"/>
        <v>0</v>
      </c>
      <c r="BQ127" s="20">
        <v>0</v>
      </c>
      <c r="BR127" s="20">
        <v>0</v>
      </c>
      <c r="BS127" s="20">
        <v>0</v>
      </c>
      <c r="BT127" s="20">
        <f t="shared" si="53"/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1</v>
      </c>
      <c r="CE127" s="20">
        <v>0</v>
      </c>
      <c r="CF127" s="20">
        <f>1.18*820</f>
        <v>967.59999999999991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f t="shared" si="31"/>
        <v>0</v>
      </c>
      <c r="CX127" s="20">
        <f t="shared" si="37"/>
        <v>2167.66</v>
      </c>
      <c r="CY127" s="30">
        <v>0</v>
      </c>
      <c r="CZ127" s="30">
        <v>0</v>
      </c>
      <c r="DA127" s="30">
        <v>0</v>
      </c>
      <c r="DB127" s="30">
        <f t="shared" si="54"/>
        <v>0</v>
      </c>
      <c r="DC127" s="30">
        <v>0</v>
      </c>
      <c r="DD127" s="30">
        <v>0</v>
      </c>
      <c r="DE127" s="30">
        <v>0</v>
      </c>
      <c r="DF127" s="30">
        <f t="shared" si="55"/>
        <v>0</v>
      </c>
      <c r="DG127" s="30">
        <v>0</v>
      </c>
      <c r="DH127" s="30">
        <v>0</v>
      </c>
      <c r="DI127" s="30">
        <v>0</v>
      </c>
      <c r="DJ127" s="30">
        <f t="shared" si="56"/>
        <v>0</v>
      </c>
      <c r="DK127" s="30">
        <v>0</v>
      </c>
      <c r="DL127" s="30">
        <v>0</v>
      </c>
      <c r="DM127" s="30">
        <v>0</v>
      </c>
      <c r="DN127" s="30">
        <f t="shared" si="57"/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f t="shared" si="42"/>
        <v>0</v>
      </c>
      <c r="ER127" s="30">
        <f t="shared" si="42"/>
        <v>0</v>
      </c>
      <c r="ES127" s="16">
        <f t="shared" si="38"/>
        <v>2167.66</v>
      </c>
      <c r="ET127" s="17">
        <f t="shared" si="39"/>
        <v>1837</v>
      </c>
      <c r="EU127" s="2"/>
      <c r="EV127" s="20">
        <f t="shared" si="40"/>
        <v>0</v>
      </c>
      <c r="EW127" s="20">
        <f t="shared" si="32"/>
        <v>0</v>
      </c>
      <c r="EX127" s="20">
        <f t="shared" si="41"/>
        <v>1837</v>
      </c>
      <c r="EY127" s="20">
        <f t="shared" si="33"/>
        <v>0</v>
      </c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81">
        <f>BH127+BL127+BP127+BX127+DB127+DF127+DJ127+DR127</f>
        <v>1200.06</v>
      </c>
      <c r="FX127" s="79"/>
      <c r="FY127" s="83"/>
      <c r="FZ127" s="83"/>
      <c r="GA127" s="85">
        <v>1</v>
      </c>
    </row>
    <row r="128" spans="1:183" ht="75">
      <c r="A128" s="52">
        <v>116</v>
      </c>
      <c r="B128" s="5" t="s">
        <v>164</v>
      </c>
      <c r="C128" s="5" t="s">
        <v>269</v>
      </c>
      <c r="D128" s="5" t="s">
        <v>1066</v>
      </c>
      <c r="E128" s="5">
        <v>1</v>
      </c>
      <c r="F128" s="5" t="s">
        <v>491</v>
      </c>
      <c r="G128" s="5" t="s">
        <v>779</v>
      </c>
      <c r="H128" s="6">
        <v>40763</v>
      </c>
      <c r="I128" s="5">
        <v>15</v>
      </c>
      <c r="J128" s="5">
        <v>0</v>
      </c>
      <c r="K128" s="5">
        <v>0</v>
      </c>
      <c r="L128" s="5">
        <v>100</v>
      </c>
      <c r="M128" s="6">
        <v>40947</v>
      </c>
      <c r="N128" s="33">
        <v>466.1</v>
      </c>
      <c r="O128" s="34">
        <f t="shared" si="34"/>
        <v>0.5499980000000001</v>
      </c>
      <c r="P128" s="8">
        <v>0.5499980000000001</v>
      </c>
      <c r="Q128" s="8">
        <v>0.5499980000000001</v>
      </c>
      <c r="R128" s="6">
        <v>40764</v>
      </c>
      <c r="S128" s="8">
        <f t="shared" si="29"/>
        <v>1</v>
      </c>
      <c r="T128" s="8">
        <v>0</v>
      </c>
      <c r="U128" s="35">
        <v>0.5499980000000001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9">
        <f t="shared" si="30"/>
        <v>1</v>
      </c>
      <c r="AC128" s="13">
        <v>116</v>
      </c>
      <c r="AD128" s="37" t="s">
        <v>1333</v>
      </c>
      <c r="AE128" s="37" t="s">
        <v>568</v>
      </c>
      <c r="AF128" s="3"/>
      <c r="AG128" s="3"/>
      <c r="AH128" s="3"/>
      <c r="AI128" s="3"/>
      <c r="AJ128" s="3"/>
      <c r="AK128" s="3"/>
      <c r="AL128" s="13">
        <v>116</v>
      </c>
      <c r="AM128" s="5" t="s">
        <v>43</v>
      </c>
      <c r="AN128" s="3"/>
      <c r="AO128" s="3"/>
      <c r="AP128" s="3"/>
      <c r="AQ128" s="3"/>
      <c r="AR128" s="39"/>
      <c r="AS128" s="39"/>
      <c r="AT128" s="64" t="s">
        <v>1333</v>
      </c>
      <c r="AU128" s="55" t="s">
        <v>568</v>
      </c>
      <c r="BE128" s="20">
        <v>0</v>
      </c>
      <c r="BF128" s="20">
        <v>0</v>
      </c>
      <c r="BG128" s="20">
        <v>0</v>
      </c>
      <c r="BH128" s="20">
        <f t="shared" si="50"/>
        <v>0</v>
      </c>
      <c r="BI128" s="20">
        <v>0</v>
      </c>
      <c r="BJ128" s="20">
        <v>0</v>
      </c>
      <c r="BK128" s="20">
        <v>0</v>
      </c>
      <c r="BL128" s="20">
        <f t="shared" si="51"/>
        <v>0</v>
      </c>
      <c r="BM128" s="20">
        <v>0</v>
      </c>
      <c r="BN128" s="20">
        <v>0.03</v>
      </c>
      <c r="BO128" s="20">
        <v>0</v>
      </c>
      <c r="BP128" s="20">
        <f t="shared" si="52"/>
        <v>28.497</v>
      </c>
      <c r="BQ128" s="20">
        <v>0</v>
      </c>
      <c r="BR128" s="20">
        <v>0</v>
      </c>
      <c r="BS128" s="20">
        <v>0</v>
      </c>
      <c r="BT128" s="20">
        <f t="shared" si="53"/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f t="shared" si="31"/>
        <v>0</v>
      </c>
      <c r="CX128" s="20">
        <f t="shared" si="37"/>
        <v>28.497</v>
      </c>
      <c r="CY128" s="30">
        <v>0</v>
      </c>
      <c r="CZ128" s="30">
        <v>0</v>
      </c>
      <c r="DA128" s="30">
        <v>0</v>
      </c>
      <c r="DB128" s="30">
        <f t="shared" si="54"/>
        <v>0</v>
      </c>
      <c r="DC128" s="30">
        <v>0</v>
      </c>
      <c r="DD128" s="30">
        <v>0</v>
      </c>
      <c r="DE128" s="30">
        <v>0</v>
      </c>
      <c r="DF128" s="30">
        <f t="shared" si="55"/>
        <v>0</v>
      </c>
      <c r="DG128" s="30">
        <v>0</v>
      </c>
      <c r="DH128" s="30">
        <v>0</v>
      </c>
      <c r="DI128" s="30">
        <v>0</v>
      </c>
      <c r="DJ128" s="30">
        <f t="shared" si="56"/>
        <v>0</v>
      </c>
      <c r="DK128" s="30">
        <v>0</v>
      </c>
      <c r="DL128" s="30">
        <v>0</v>
      </c>
      <c r="DM128" s="30">
        <v>0</v>
      </c>
      <c r="DN128" s="30">
        <f t="shared" si="57"/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f t="shared" si="42"/>
        <v>0</v>
      </c>
      <c r="ER128" s="30">
        <f t="shared" si="42"/>
        <v>0</v>
      </c>
      <c r="ES128" s="16">
        <f t="shared" si="38"/>
        <v>28.497</v>
      </c>
      <c r="ET128" s="17">
        <f t="shared" si="39"/>
        <v>24.150000000000002</v>
      </c>
      <c r="EU128" s="2"/>
      <c r="EV128" s="20">
        <f t="shared" si="40"/>
        <v>0</v>
      </c>
      <c r="EW128" s="20">
        <f t="shared" si="32"/>
        <v>0</v>
      </c>
      <c r="EX128" s="20">
        <f t="shared" si="41"/>
        <v>24.150000000000002</v>
      </c>
      <c r="EY128" s="20">
        <f t="shared" si="33"/>
        <v>0</v>
      </c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79"/>
      <c r="FX128" s="79"/>
      <c r="FY128" s="81">
        <f>BH128+BL128+BP128+BX128+DB128+DF128+DJ128+DR128</f>
        <v>28.497</v>
      </c>
      <c r="FZ128" s="83"/>
      <c r="GA128" s="85">
        <v>3</v>
      </c>
    </row>
    <row r="129" spans="1:183" ht="185.25">
      <c r="A129" s="52">
        <v>117</v>
      </c>
      <c r="B129" s="5" t="s">
        <v>162</v>
      </c>
      <c r="C129" s="5" t="s">
        <v>333</v>
      </c>
      <c r="D129" s="5" t="s">
        <v>1067</v>
      </c>
      <c r="E129" s="5">
        <v>1</v>
      </c>
      <c r="F129" s="5" t="s">
        <v>489</v>
      </c>
      <c r="G129" s="5" t="s">
        <v>777</v>
      </c>
      <c r="H129" s="6">
        <v>40763</v>
      </c>
      <c r="I129" s="5">
        <v>15</v>
      </c>
      <c r="J129" s="5">
        <v>0</v>
      </c>
      <c r="K129" s="5">
        <v>0</v>
      </c>
      <c r="L129" s="5">
        <v>100</v>
      </c>
      <c r="M129" s="6">
        <v>40947</v>
      </c>
      <c r="N129" s="33">
        <v>466.1</v>
      </c>
      <c r="O129" s="34">
        <f t="shared" si="34"/>
        <v>0.5499980000000001</v>
      </c>
      <c r="P129" s="8">
        <v>0.5499980000000001</v>
      </c>
      <c r="Q129" s="8">
        <v>0.5499980000000001</v>
      </c>
      <c r="R129" s="6">
        <v>40759</v>
      </c>
      <c r="S129" s="8">
        <f t="shared" si="29"/>
        <v>1</v>
      </c>
      <c r="T129" s="8">
        <v>0</v>
      </c>
      <c r="U129" s="35">
        <v>0.5499980000000001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9">
        <f t="shared" si="30"/>
        <v>1</v>
      </c>
      <c r="AC129" s="13">
        <v>117</v>
      </c>
      <c r="AD129" s="37" t="s">
        <v>1334</v>
      </c>
      <c r="AE129" s="37" t="s">
        <v>568</v>
      </c>
      <c r="AF129" s="3"/>
      <c r="AG129" s="3"/>
      <c r="AH129" s="3"/>
      <c r="AI129" s="3"/>
      <c r="AJ129" s="3"/>
      <c r="AK129" s="3"/>
      <c r="AL129" s="13">
        <v>117</v>
      </c>
      <c r="AM129" s="5" t="s">
        <v>43</v>
      </c>
      <c r="AN129" s="3"/>
      <c r="AO129" s="3"/>
      <c r="AP129" s="3"/>
      <c r="AQ129" s="3"/>
      <c r="AR129" s="39"/>
      <c r="AS129" s="39"/>
      <c r="AT129" s="64" t="s">
        <v>1334</v>
      </c>
      <c r="AU129" s="55" t="s">
        <v>568</v>
      </c>
      <c r="BE129" s="20">
        <v>0</v>
      </c>
      <c r="BF129" s="20">
        <v>0</v>
      </c>
      <c r="BG129" s="20">
        <v>0</v>
      </c>
      <c r="BH129" s="20">
        <f t="shared" si="50"/>
        <v>0</v>
      </c>
      <c r="BI129" s="20">
        <v>0</v>
      </c>
      <c r="BJ129" s="20">
        <v>0</v>
      </c>
      <c r="BK129" s="20">
        <v>0</v>
      </c>
      <c r="BL129" s="20">
        <f t="shared" si="51"/>
        <v>0</v>
      </c>
      <c r="BM129" s="20">
        <v>0</v>
      </c>
      <c r="BN129" s="20">
        <v>0.03</v>
      </c>
      <c r="BO129" s="20">
        <v>0</v>
      </c>
      <c r="BP129" s="20">
        <f t="shared" si="52"/>
        <v>28.497</v>
      </c>
      <c r="BQ129" s="20">
        <v>0</v>
      </c>
      <c r="BR129" s="20">
        <v>0</v>
      </c>
      <c r="BS129" s="20">
        <v>0</v>
      </c>
      <c r="BT129" s="20">
        <f t="shared" si="53"/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f t="shared" si="31"/>
        <v>0</v>
      </c>
      <c r="CX129" s="20">
        <f t="shared" si="37"/>
        <v>28.497</v>
      </c>
      <c r="CY129" s="30">
        <v>0</v>
      </c>
      <c r="CZ129" s="30">
        <v>0</v>
      </c>
      <c r="DA129" s="30">
        <v>0</v>
      </c>
      <c r="DB129" s="30">
        <f t="shared" si="54"/>
        <v>0</v>
      </c>
      <c r="DC129" s="30">
        <v>0</v>
      </c>
      <c r="DD129" s="30">
        <v>0</v>
      </c>
      <c r="DE129" s="30">
        <v>0</v>
      </c>
      <c r="DF129" s="30">
        <f t="shared" si="55"/>
        <v>0</v>
      </c>
      <c r="DG129" s="30">
        <v>0</v>
      </c>
      <c r="DH129" s="30">
        <v>0</v>
      </c>
      <c r="DI129" s="30">
        <v>0</v>
      </c>
      <c r="DJ129" s="30">
        <f t="shared" si="56"/>
        <v>0</v>
      </c>
      <c r="DK129" s="30">
        <v>0</v>
      </c>
      <c r="DL129" s="30">
        <v>0</v>
      </c>
      <c r="DM129" s="30">
        <v>0</v>
      </c>
      <c r="DN129" s="30">
        <f t="shared" si="57"/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f t="shared" si="42"/>
        <v>0</v>
      </c>
      <c r="ER129" s="30">
        <f t="shared" si="42"/>
        <v>0</v>
      </c>
      <c r="ES129" s="16">
        <f t="shared" si="38"/>
        <v>28.497</v>
      </c>
      <c r="ET129" s="17">
        <f t="shared" si="39"/>
        <v>24.150000000000002</v>
      </c>
      <c r="EU129" s="2"/>
      <c r="EV129" s="20">
        <f t="shared" si="40"/>
        <v>0</v>
      </c>
      <c r="EW129" s="20">
        <f t="shared" si="32"/>
        <v>0</v>
      </c>
      <c r="EX129" s="20">
        <f t="shared" si="41"/>
        <v>24.150000000000002</v>
      </c>
      <c r="EY129" s="20">
        <f t="shared" si="33"/>
        <v>0</v>
      </c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79"/>
      <c r="FX129" s="79"/>
      <c r="FY129" s="81">
        <f t="shared" ref="FY129:FY135" si="62">BH129+BL129+BP129+BX129+DB129+DF129+DJ129+DR129</f>
        <v>28.497</v>
      </c>
      <c r="FZ129" s="83"/>
      <c r="GA129" s="85">
        <v>3</v>
      </c>
    </row>
    <row r="130" spans="1:183" ht="75">
      <c r="A130" s="52">
        <v>118</v>
      </c>
      <c r="B130" s="5" t="s">
        <v>161</v>
      </c>
      <c r="C130" s="5" t="s">
        <v>269</v>
      </c>
      <c r="D130" s="5" t="s">
        <v>1068</v>
      </c>
      <c r="E130" s="5">
        <v>1</v>
      </c>
      <c r="F130" s="5" t="s">
        <v>488</v>
      </c>
      <c r="G130" s="5" t="s">
        <v>776</v>
      </c>
      <c r="H130" s="6">
        <v>40763</v>
      </c>
      <c r="I130" s="5">
        <v>15</v>
      </c>
      <c r="J130" s="5">
        <v>0</v>
      </c>
      <c r="K130" s="5">
        <v>0</v>
      </c>
      <c r="L130" s="5">
        <v>100</v>
      </c>
      <c r="M130" s="6">
        <v>40947</v>
      </c>
      <c r="N130" s="33">
        <v>466.1</v>
      </c>
      <c r="O130" s="34">
        <f t="shared" si="34"/>
        <v>0.5499980000000001</v>
      </c>
      <c r="P130" s="8">
        <v>0.5499980000000001</v>
      </c>
      <c r="Q130" s="8">
        <v>0.5499980000000001</v>
      </c>
      <c r="R130" s="6">
        <v>40767</v>
      </c>
      <c r="S130" s="8">
        <f t="shared" si="29"/>
        <v>1</v>
      </c>
      <c r="T130" s="8">
        <v>0</v>
      </c>
      <c r="U130" s="35">
        <v>0.5499980000000001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9">
        <f t="shared" si="30"/>
        <v>1</v>
      </c>
      <c r="AC130" s="13">
        <v>118</v>
      </c>
      <c r="AD130" s="37" t="s">
        <v>1335</v>
      </c>
      <c r="AE130" s="37" t="s">
        <v>568</v>
      </c>
      <c r="AF130" s="3"/>
      <c r="AG130" s="3"/>
      <c r="AH130" s="3"/>
      <c r="AI130" s="3"/>
      <c r="AJ130" s="3"/>
      <c r="AK130" s="3"/>
      <c r="AL130" s="13">
        <v>118</v>
      </c>
      <c r="AM130" s="5" t="s">
        <v>43</v>
      </c>
      <c r="AN130" s="3"/>
      <c r="AO130" s="3"/>
      <c r="AP130" s="3"/>
      <c r="AQ130" s="3"/>
      <c r="AR130" s="39"/>
      <c r="AS130" s="39"/>
      <c r="AT130" s="64" t="s">
        <v>1335</v>
      </c>
      <c r="AU130" s="55" t="s">
        <v>568</v>
      </c>
      <c r="BE130" s="20">
        <v>0</v>
      </c>
      <c r="BF130" s="20">
        <v>0</v>
      </c>
      <c r="BG130" s="20">
        <v>0</v>
      </c>
      <c r="BH130" s="20">
        <f t="shared" si="50"/>
        <v>0</v>
      </c>
      <c r="BI130" s="20">
        <v>0</v>
      </c>
      <c r="BJ130" s="20">
        <v>0</v>
      </c>
      <c r="BK130" s="20">
        <v>0</v>
      </c>
      <c r="BL130" s="20">
        <f t="shared" si="51"/>
        <v>0</v>
      </c>
      <c r="BM130" s="20">
        <v>0</v>
      </c>
      <c r="BN130" s="20">
        <v>0.05</v>
      </c>
      <c r="BO130" s="20">
        <v>0</v>
      </c>
      <c r="BP130" s="20">
        <f t="shared" si="52"/>
        <v>47.495000000000005</v>
      </c>
      <c r="BQ130" s="20">
        <v>0</v>
      </c>
      <c r="BR130" s="20">
        <v>0</v>
      </c>
      <c r="BS130" s="20">
        <v>0</v>
      </c>
      <c r="BT130" s="20">
        <f t="shared" si="53"/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f t="shared" si="31"/>
        <v>0</v>
      </c>
      <c r="CX130" s="20">
        <f t="shared" si="37"/>
        <v>47.495000000000005</v>
      </c>
      <c r="CY130" s="30">
        <v>0</v>
      </c>
      <c r="CZ130" s="30">
        <v>0</v>
      </c>
      <c r="DA130" s="30">
        <v>0</v>
      </c>
      <c r="DB130" s="30">
        <f t="shared" si="54"/>
        <v>0</v>
      </c>
      <c r="DC130" s="30">
        <v>0</v>
      </c>
      <c r="DD130" s="30">
        <v>0</v>
      </c>
      <c r="DE130" s="30">
        <v>0</v>
      </c>
      <c r="DF130" s="30">
        <f t="shared" si="55"/>
        <v>0</v>
      </c>
      <c r="DG130" s="30">
        <v>0</v>
      </c>
      <c r="DH130" s="30">
        <v>0</v>
      </c>
      <c r="DI130" s="30">
        <v>0</v>
      </c>
      <c r="DJ130" s="30">
        <f t="shared" si="56"/>
        <v>0</v>
      </c>
      <c r="DK130" s="30">
        <v>0</v>
      </c>
      <c r="DL130" s="30">
        <v>0</v>
      </c>
      <c r="DM130" s="30">
        <v>0</v>
      </c>
      <c r="DN130" s="30">
        <f t="shared" si="57"/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f t="shared" si="42"/>
        <v>0</v>
      </c>
      <c r="ER130" s="30">
        <f t="shared" si="42"/>
        <v>0</v>
      </c>
      <c r="ES130" s="16">
        <f t="shared" si="38"/>
        <v>47.495000000000005</v>
      </c>
      <c r="ET130" s="17">
        <f t="shared" si="39"/>
        <v>40.250000000000007</v>
      </c>
      <c r="EU130" s="2"/>
      <c r="EV130" s="20">
        <f t="shared" si="40"/>
        <v>0</v>
      </c>
      <c r="EW130" s="20">
        <f t="shared" si="32"/>
        <v>0</v>
      </c>
      <c r="EX130" s="20">
        <f t="shared" si="41"/>
        <v>40.250000000000007</v>
      </c>
      <c r="EY130" s="20">
        <f t="shared" si="33"/>
        <v>0</v>
      </c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79"/>
      <c r="FX130" s="79"/>
      <c r="FY130" s="81">
        <f t="shared" si="62"/>
        <v>47.495000000000005</v>
      </c>
      <c r="FZ130" s="83"/>
      <c r="GA130" s="85">
        <v>3</v>
      </c>
    </row>
    <row r="131" spans="1:183" ht="99.75" customHeight="1">
      <c r="A131" s="52">
        <v>119</v>
      </c>
      <c r="B131" s="5" t="s">
        <v>163</v>
      </c>
      <c r="C131" s="5" t="s">
        <v>274</v>
      </c>
      <c r="D131" s="5" t="s">
        <v>1069</v>
      </c>
      <c r="E131" s="5">
        <v>1</v>
      </c>
      <c r="F131" s="5" t="s">
        <v>490</v>
      </c>
      <c r="G131" s="5" t="s">
        <v>778</v>
      </c>
      <c r="H131" s="6">
        <v>40763</v>
      </c>
      <c r="I131" s="5">
        <v>5</v>
      </c>
      <c r="J131" s="5">
        <v>0</v>
      </c>
      <c r="K131" s="5">
        <v>0</v>
      </c>
      <c r="L131" s="5">
        <v>100</v>
      </c>
      <c r="M131" s="6">
        <v>40947</v>
      </c>
      <c r="N131" s="33">
        <v>466.1</v>
      </c>
      <c r="O131" s="34">
        <f t="shared" si="34"/>
        <v>0.5499980000000001</v>
      </c>
      <c r="P131" s="8">
        <v>0.5499980000000001</v>
      </c>
      <c r="Q131" s="8">
        <v>0.5499980000000001</v>
      </c>
      <c r="R131" s="6">
        <v>40772</v>
      </c>
      <c r="S131" s="8">
        <f t="shared" si="29"/>
        <v>1</v>
      </c>
      <c r="T131" s="8">
        <v>0</v>
      </c>
      <c r="U131" s="35">
        <v>0.5499980000000001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9">
        <f t="shared" si="30"/>
        <v>1</v>
      </c>
      <c r="AC131" s="13">
        <v>119</v>
      </c>
      <c r="AD131" s="37" t="s">
        <v>1336</v>
      </c>
      <c r="AE131" s="37" t="s">
        <v>568</v>
      </c>
      <c r="AF131" s="3"/>
      <c r="AG131" s="3"/>
      <c r="AH131" s="3"/>
      <c r="AI131" s="3"/>
      <c r="AJ131" s="3"/>
      <c r="AK131" s="3"/>
      <c r="AL131" s="13">
        <v>119</v>
      </c>
      <c r="AM131" s="5" t="s">
        <v>43</v>
      </c>
      <c r="AN131" s="3"/>
      <c r="AO131" s="3"/>
      <c r="AP131" s="3"/>
      <c r="AQ131" s="3"/>
      <c r="AR131" s="39"/>
      <c r="AS131" s="39"/>
      <c r="AT131" s="64" t="s">
        <v>1336</v>
      </c>
      <c r="AU131" s="55" t="s">
        <v>568</v>
      </c>
      <c r="BE131" s="20">
        <v>0</v>
      </c>
      <c r="BF131" s="20">
        <v>0.15</v>
      </c>
      <c r="BG131" s="20">
        <v>0</v>
      </c>
      <c r="BH131" s="20">
        <f>1.18*(678*BF131+47)</f>
        <v>175.46599999999998</v>
      </c>
      <c r="BI131" s="20">
        <v>0</v>
      </c>
      <c r="BJ131" s="20">
        <v>0</v>
      </c>
      <c r="BK131" s="20">
        <v>0</v>
      </c>
      <c r="BL131" s="20">
        <f t="shared" si="51"/>
        <v>0</v>
      </c>
      <c r="BM131" s="20">
        <v>0</v>
      </c>
      <c r="BN131" s="20">
        <v>0</v>
      </c>
      <c r="BO131" s="20">
        <v>0</v>
      </c>
      <c r="BP131" s="20">
        <f t="shared" si="52"/>
        <v>0</v>
      </c>
      <c r="BQ131" s="20">
        <v>0</v>
      </c>
      <c r="BR131" s="20">
        <v>0</v>
      </c>
      <c r="BS131" s="20">
        <v>0</v>
      </c>
      <c r="BT131" s="20">
        <f t="shared" si="53"/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f t="shared" si="31"/>
        <v>0</v>
      </c>
      <c r="CX131" s="20">
        <f t="shared" si="37"/>
        <v>175.46599999999998</v>
      </c>
      <c r="CY131" s="30">
        <v>0</v>
      </c>
      <c r="CZ131" s="30">
        <v>0</v>
      </c>
      <c r="DA131" s="30">
        <v>0</v>
      </c>
      <c r="DB131" s="30">
        <f t="shared" si="54"/>
        <v>0</v>
      </c>
      <c r="DC131" s="30">
        <v>0</v>
      </c>
      <c r="DD131" s="30">
        <v>0</v>
      </c>
      <c r="DE131" s="30">
        <v>0</v>
      </c>
      <c r="DF131" s="30">
        <f t="shared" si="55"/>
        <v>0</v>
      </c>
      <c r="DG131" s="30">
        <v>0</v>
      </c>
      <c r="DH131" s="30">
        <v>0</v>
      </c>
      <c r="DI131" s="30">
        <v>0</v>
      </c>
      <c r="DJ131" s="30">
        <f t="shared" si="56"/>
        <v>0</v>
      </c>
      <c r="DK131" s="30">
        <v>0</v>
      </c>
      <c r="DL131" s="30">
        <v>0</v>
      </c>
      <c r="DM131" s="30">
        <v>0</v>
      </c>
      <c r="DN131" s="30">
        <f t="shared" si="57"/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f t="shared" si="42"/>
        <v>0</v>
      </c>
      <c r="ER131" s="30">
        <f t="shared" si="42"/>
        <v>0</v>
      </c>
      <c r="ES131" s="16">
        <f t="shared" si="38"/>
        <v>175.46599999999998</v>
      </c>
      <c r="ET131" s="17">
        <f t="shared" si="39"/>
        <v>148.69999999999999</v>
      </c>
      <c r="EU131" s="2"/>
      <c r="EV131" s="20">
        <f t="shared" si="40"/>
        <v>0</v>
      </c>
      <c r="EW131" s="20">
        <f t="shared" si="32"/>
        <v>0</v>
      </c>
      <c r="EX131" s="20">
        <f t="shared" si="41"/>
        <v>148.69999999999999</v>
      </c>
      <c r="EY131" s="20">
        <f t="shared" si="33"/>
        <v>0</v>
      </c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79"/>
      <c r="FX131" s="79"/>
      <c r="FY131" s="81">
        <f t="shared" si="62"/>
        <v>175.46599999999998</v>
      </c>
      <c r="FZ131" s="83"/>
      <c r="GA131" s="85">
        <v>3</v>
      </c>
    </row>
    <row r="132" spans="1:183" ht="105">
      <c r="A132" s="52">
        <v>120</v>
      </c>
      <c r="B132" s="5" t="s">
        <v>165</v>
      </c>
      <c r="C132" s="5" t="s">
        <v>285</v>
      </c>
      <c r="D132" s="5" t="s">
        <v>1070</v>
      </c>
      <c r="E132" s="5">
        <v>1</v>
      </c>
      <c r="F132" s="5" t="s">
        <v>492</v>
      </c>
      <c r="G132" s="5" t="s">
        <v>780</v>
      </c>
      <c r="H132" s="6">
        <v>40765</v>
      </c>
      <c r="I132" s="5">
        <v>15</v>
      </c>
      <c r="J132" s="5">
        <v>0</v>
      </c>
      <c r="K132" s="5">
        <v>0</v>
      </c>
      <c r="L132" s="5">
        <v>100</v>
      </c>
      <c r="M132" s="6">
        <v>40949</v>
      </c>
      <c r="N132" s="33">
        <v>466.1</v>
      </c>
      <c r="O132" s="34">
        <f t="shared" si="34"/>
        <v>0.5499980000000001</v>
      </c>
      <c r="P132" s="8">
        <v>0.5499980000000001</v>
      </c>
      <c r="Q132" s="8">
        <v>0.5499980000000001</v>
      </c>
      <c r="R132" s="6">
        <v>40765</v>
      </c>
      <c r="S132" s="8">
        <f t="shared" si="29"/>
        <v>1</v>
      </c>
      <c r="T132" s="8">
        <v>0</v>
      </c>
      <c r="U132" s="35">
        <v>0.5499980000000001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9">
        <f t="shared" si="30"/>
        <v>1</v>
      </c>
      <c r="AC132" s="13">
        <v>120</v>
      </c>
      <c r="AD132" s="37" t="s">
        <v>1337</v>
      </c>
      <c r="AE132" s="37" t="s">
        <v>1515</v>
      </c>
      <c r="AF132" s="3"/>
      <c r="AG132" s="3"/>
      <c r="AH132" s="3"/>
      <c r="AI132" s="3"/>
      <c r="AJ132" s="3"/>
      <c r="AK132" s="3"/>
      <c r="AL132" s="13">
        <v>120</v>
      </c>
      <c r="AM132" s="5" t="s">
        <v>43</v>
      </c>
      <c r="AN132" s="3"/>
      <c r="AO132" s="3"/>
      <c r="AP132" s="3"/>
      <c r="AQ132" s="3"/>
      <c r="AR132" s="39"/>
      <c r="AS132" s="39"/>
      <c r="AT132" s="64" t="s">
        <v>1337</v>
      </c>
      <c r="AU132" s="55" t="s">
        <v>1515</v>
      </c>
      <c r="BE132" s="20">
        <v>0</v>
      </c>
      <c r="BF132" s="20">
        <v>0</v>
      </c>
      <c r="BG132" s="20">
        <v>0</v>
      </c>
      <c r="BH132" s="20">
        <f t="shared" si="50"/>
        <v>0</v>
      </c>
      <c r="BI132" s="20">
        <v>0</v>
      </c>
      <c r="BJ132" s="20">
        <v>0</v>
      </c>
      <c r="BK132" s="20">
        <v>0</v>
      </c>
      <c r="BL132" s="20">
        <f t="shared" si="51"/>
        <v>0</v>
      </c>
      <c r="BM132" s="20">
        <v>0</v>
      </c>
      <c r="BN132" s="20">
        <v>0.35</v>
      </c>
      <c r="BO132" s="20">
        <v>0</v>
      </c>
      <c r="BP132" s="20">
        <f t="shared" si="52"/>
        <v>332.46499999999997</v>
      </c>
      <c r="BQ132" s="20">
        <v>0</v>
      </c>
      <c r="BR132" s="20">
        <v>0</v>
      </c>
      <c r="BS132" s="20">
        <v>0</v>
      </c>
      <c r="BT132" s="20">
        <f t="shared" si="53"/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f t="shared" si="31"/>
        <v>0</v>
      </c>
      <c r="CX132" s="20">
        <f t="shared" si="37"/>
        <v>332.46499999999997</v>
      </c>
      <c r="CY132" s="30">
        <v>0</v>
      </c>
      <c r="CZ132" s="30">
        <v>0</v>
      </c>
      <c r="DA132" s="30">
        <v>0</v>
      </c>
      <c r="DB132" s="30">
        <f t="shared" si="54"/>
        <v>0</v>
      </c>
      <c r="DC132" s="30">
        <v>0</v>
      </c>
      <c r="DD132" s="30">
        <v>0</v>
      </c>
      <c r="DE132" s="30">
        <v>0</v>
      </c>
      <c r="DF132" s="30">
        <f t="shared" si="55"/>
        <v>0</v>
      </c>
      <c r="DG132" s="30">
        <v>0</v>
      </c>
      <c r="DH132" s="30">
        <v>0</v>
      </c>
      <c r="DI132" s="30">
        <v>0</v>
      </c>
      <c r="DJ132" s="30">
        <f t="shared" si="56"/>
        <v>0</v>
      </c>
      <c r="DK132" s="30">
        <v>0</v>
      </c>
      <c r="DL132" s="30">
        <v>0.04</v>
      </c>
      <c r="DM132" s="30">
        <v>0</v>
      </c>
      <c r="DN132" s="30">
        <f>1.18*140*DL132</f>
        <v>6.6079999999999997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v>0</v>
      </c>
      <c r="EP132" s="30">
        <v>0</v>
      </c>
      <c r="EQ132" s="30">
        <f t="shared" si="42"/>
        <v>0</v>
      </c>
      <c r="ER132" s="30">
        <f t="shared" si="42"/>
        <v>6.6079999999999997</v>
      </c>
      <c r="ES132" s="16">
        <f t="shared" si="38"/>
        <v>339.07299999999998</v>
      </c>
      <c r="ET132" s="17">
        <f t="shared" si="39"/>
        <v>287.35000000000002</v>
      </c>
      <c r="EU132" s="2"/>
      <c r="EV132" s="20">
        <f t="shared" si="40"/>
        <v>0</v>
      </c>
      <c r="EW132" s="20">
        <f t="shared" si="32"/>
        <v>0</v>
      </c>
      <c r="EX132" s="20">
        <f t="shared" si="41"/>
        <v>281.75</v>
      </c>
      <c r="EY132" s="20">
        <f t="shared" si="33"/>
        <v>5.6</v>
      </c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79"/>
      <c r="FX132" s="79"/>
      <c r="FY132" s="81">
        <f t="shared" si="62"/>
        <v>332.46499999999997</v>
      </c>
      <c r="FZ132" s="83"/>
      <c r="GA132" s="85">
        <v>3</v>
      </c>
    </row>
    <row r="133" spans="1:183" ht="93.75">
      <c r="A133" s="52">
        <v>121</v>
      </c>
      <c r="B133" s="5" t="s">
        <v>166</v>
      </c>
      <c r="C133" s="5" t="s">
        <v>334</v>
      </c>
      <c r="D133" s="5" t="s">
        <v>1071</v>
      </c>
      <c r="E133" s="5">
        <v>1</v>
      </c>
      <c r="F133" s="5" t="s">
        <v>493</v>
      </c>
      <c r="G133" s="5" t="s">
        <v>781</v>
      </c>
      <c r="H133" s="6">
        <v>40765</v>
      </c>
      <c r="I133" s="5">
        <v>15</v>
      </c>
      <c r="J133" s="5">
        <v>0</v>
      </c>
      <c r="K133" s="5">
        <v>0</v>
      </c>
      <c r="L133" s="5">
        <v>100</v>
      </c>
      <c r="M133" s="6">
        <v>40949</v>
      </c>
      <c r="N133" s="33">
        <v>466.1</v>
      </c>
      <c r="O133" s="34">
        <f t="shared" si="34"/>
        <v>0.5499980000000001</v>
      </c>
      <c r="P133" s="8">
        <v>0.5499980000000001</v>
      </c>
      <c r="Q133" s="8">
        <v>0.5499980000000001</v>
      </c>
      <c r="R133" s="6">
        <v>40764</v>
      </c>
      <c r="S133" s="8">
        <f t="shared" si="29"/>
        <v>1</v>
      </c>
      <c r="T133" s="8">
        <v>0</v>
      </c>
      <c r="U133" s="35">
        <v>0.5499980000000001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9">
        <f t="shared" si="30"/>
        <v>1</v>
      </c>
      <c r="AC133" s="13">
        <v>121</v>
      </c>
      <c r="AD133" s="37" t="s">
        <v>1338</v>
      </c>
      <c r="AE133" s="37" t="s">
        <v>568</v>
      </c>
      <c r="AF133" s="3"/>
      <c r="AG133" s="3"/>
      <c r="AH133" s="3"/>
      <c r="AI133" s="3"/>
      <c r="AJ133" s="3"/>
      <c r="AK133" s="3"/>
      <c r="AL133" s="13">
        <v>121</v>
      </c>
      <c r="AM133" s="5" t="s">
        <v>43</v>
      </c>
      <c r="AN133" s="3"/>
      <c r="AO133" s="3"/>
      <c r="AP133" s="3"/>
      <c r="AQ133" s="3"/>
      <c r="AR133" s="39"/>
      <c r="AS133" s="39"/>
      <c r="AT133" s="64" t="s">
        <v>1338</v>
      </c>
      <c r="AU133" s="55" t="s">
        <v>568</v>
      </c>
      <c r="BE133" s="20">
        <v>0</v>
      </c>
      <c r="BF133" s="20">
        <v>0</v>
      </c>
      <c r="BG133" s="20">
        <v>0</v>
      </c>
      <c r="BH133" s="20">
        <f t="shared" si="50"/>
        <v>0</v>
      </c>
      <c r="BI133" s="20">
        <v>0</v>
      </c>
      <c r="BJ133" s="20">
        <v>0</v>
      </c>
      <c r="BK133" s="20">
        <v>0</v>
      </c>
      <c r="BL133" s="20">
        <f t="shared" si="51"/>
        <v>0</v>
      </c>
      <c r="BM133" s="20">
        <v>0</v>
      </c>
      <c r="BN133" s="20">
        <v>7.0000000000000007E-2</v>
      </c>
      <c r="BO133" s="20">
        <v>0</v>
      </c>
      <c r="BP133" s="20">
        <f t="shared" si="52"/>
        <v>66.493000000000009</v>
      </c>
      <c r="BQ133" s="20">
        <v>0</v>
      </c>
      <c r="BR133" s="20">
        <v>0</v>
      </c>
      <c r="BS133" s="20">
        <v>0</v>
      </c>
      <c r="BT133" s="20">
        <f t="shared" si="53"/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f t="shared" si="31"/>
        <v>0</v>
      </c>
      <c r="CX133" s="20">
        <f t="shared" si="37"/>
        <v>66.493000000000009</v>
      </c>
      <c r="CY133" s="30">
        <v>0</v>
      </c>
      <c r="CZ133" s="30">
        <v>0</v>
      </c>
      <c r="DA133" s="30">
        <v>0</v>
      </c>
      <c r="DB133" s="30">
        <f t="shared" si="54"/>
        <v>0</v>
      </c>
      <c r="DC133" s="30">
        <v>0</v>
      </c>
      <c r="DD133" s="30">
        <v>0</v>
      </c>
      <c r="DE133" s="30">
        <v>0</v>
      </c>
      <c r="DF133" s="30">
        <f t="shared" si="55"/>
        <v>0</v>
      </c>
      <c r="DG133" s="30">
        <v>0</v>
      </c>
      <c r="DH133" s="30">
        <v>0</v>
      </c>
      <c r="DI133" s="30">
        <v>0</v>
      </c>
      <c r="DJ133" s="30">
        <f t="shared" si="56"/>
        <v>0</v>
      </c>
      <c r="DK133" s="30">
        <v>0</v>
      </c>
      <c r="DL133" s="30">
        <v>0</v>
      </c>
      <c r="DM133" s="30">
        <v>0</v>
      </c>
      <c r="DN133" s="30">
        <f t="shared" si="57"/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v>0</v>
      </c>
      <c r="EP133" s="30">
        <v>0</v>
      </c>
      <c r="EQ133" s="30">
        <f t="shared" si="42"/>
        <v>0</v>
      </c>
      <c r="ER133" s="30">
        <f t="shared" si="42"/>
        <v>0</v>
      </c>
      <c r="ES133" s="16">
        <f t="shared" si="38"/>
        <v>66.493000000000009</v>
      </c>
      <c r="ET133" s="17">
        <f t="shared" si="39"/>
        <v>56.350000000000009</v>
      </c>
      <c r="EU133" s="2"/>
      <c r="EV133" s="20">
        <f t="shared" si="40"/>
        <v>0</v>
      </c>
      <c r="EW133" s="20">
        <f t="shared" si="32"/>
        <v>0</v>
      </c>
      <c r="EX133" s="20">
        <f t="shared" si="41"/>
        <v>56.350000000000009</v>
      </c>
      <c r="EY133" s="20">
        <f t="shared" si="33"/>
        <v>0</v>
      </c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79"/>
      <c r="FX133" s="79"/>
      <c r="FY133" s="81">
        <f t="shared" si="62"/>
        <v>66.493000000000009</v>
      </c>
      <c r="FZ133" s="83"/>
      <c r="GA133" s="85">
        <v>3</v>
      </c>
    </row>
    <row r="134" spans="1:183" ht="75">
      <c r="A134" s="52">
        <v>122</v>
      </c>
      <c r="B134" s="5" t="s">
        <v>166</v>
      </c>
      <c r="C134" s="5" t="s">
        <v>335</v>
      </c>
      <c r="D134" s="5" t="s">
        <v>1072</v>
      </c>
      <c r="E134" s="5">
        <v>1</v>
      </c>
      <c r="F134" s="5" t="s">
        <v>494</v>
      </c>
      <c r="G134" s="5" t="s">
        <v>782</v>
      </c>
      <c r="H134" s="6">
        <v>40765</v>
      </c>
      <c r="I134" s="5">
        <v>15</v>
      </c>
      <c r="J134" s="5">
        <v>0</v>
      </c>
      <c r="K134" s="5">
        <v>0</v>
      </c>
      <c r="L134" s="5">
        <v>100</v>
      </c>
      <c r="M134" s="6">
        <v>40949</v>
      </c>
      <c r="N134" s="33">
        <v>466.1</v>
      </c>
      <c r="O134" s="34">
        <f t="shared" si="34"/>
        <v>0.5499980000000001</v>
      </c>
      <c r="P134" s="8">
        <v>0.5499980000000001</v>
      </c>
      <c r="Q134" s="8">
        <v>0.5499980000000001</v>
      </c>
      <c r="R134" s="6">
        <v>40764</v>
      </c>
      <c r="S134" s="8">
        <f t="shared" si="29"/>
        <v>1</v>
      </c>
      <c r="T134" s="8">
        <v>0</v>
      </c>
      <c r="U134" s="35">
        <v>0.5499980000000001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9">
        <f t="shared" si="30"/>
        <v>1</v>
      </c>
      <c r="AC134" s="13">
        <v>122</v>
      </c>
      <c r="AD134" s="37" t="s">
        <v>1339</v>
      </c>
      <c r="AE134" s="37" t="s">
        <v>568</v>
      </c>
      <c r="AF134" s="3"/>
      <c r="AG134" s="3"/>
      <c r="AH134" s="3"/>
      <c r="AI134" s="3"/>
      <c r="AJ134" s="3"/>
      <c r="AK134" s="3"/>
      <c r="AL134" s="13">
        <v>122</v>
      </c>
      <c r="AM134" s="5" t="s">
        <v>43</v>
      </c>
      <c r="AN134" s="3"/>
      <c r="AO134" s="3"/>
      <c r="AP134" s="3"/>
      <c r="AQ134" s="3"/>
      <c r="AR134" s="39"/>
      <c r="AS134" s="39"/>
      <c r="AT134" s="64" t="s">
        <v>1339</v>
      </c>
      <c r="AU134" s="55" t="s">
        <v>568</v>
      </c>
      <c r="BE134" s="20">
        <v>0</v>
      </c>
      <c r="BF134" s="20">
        <v>0</v>
      </c>
      <c r="BG134" s="20">
        <v>0</v>
      </c>
      <c r="BH134" s="20">
        <f t="shared" si="50"/>
        <v>0</v>
      </c>
      <c r="BI134" s="20">
        <v>0</v>
      </c>
      <c r="BJ134" s="20">
        <v>0</v>
      </c>
      <c r="BK134" s="20">
        <v>0</v>
      </c>
      <c r="BL134" s="20">
        <f t="shared" si="51"/>
        <v>0</v>
      </c>
      <c r="BM134" s="20">
        <v>0</v>
      </c>
      <c r="BN134" s="20">
        <v>0.04</v>
      </c>
      <c r="BO134" s="20">
        <v>0</v>
      </c>
      <c r="BP134" s="20">
        <f t="shared" si="52"/>
        <v>37.996000000000002</v>
      </c>
      <c r="BQ134" s="20">
        <v>0</v>
      </c>
      <c r="BR134" s="20">
        <v>0</v>
      </c>
      <c r="BS134" s="20">
        <v>0</v>
      </c>
      <c r="BT134" s="20">
        <f t="shared" si="53"/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f t="shared" si="31"/>
        <v>0</v>
      </c>
      <c r="CX134" s="20">
        <f t="shared" si="37"/>
        <v>37.996000000000002</v>
      </c>
      <c r="CY134" s="30">
        <v>0</v>
      </c>
      <c r="CZ134" s="30">
        <v>0</v>
      </c>
      <c r="DA134" s="30">
        <v>0</v>
      </c>
      <c r="DB134" s="30">
        <f t="shared" si="54"/>
        <v>0</v>
      </c>
      <c r="DC134" s="30">
        <v>0</v>
      </c>
      <c r="DD134" s="30">
        <v>0</v>
      </c>
      <c r="DE134" s="30">
        <v>0</v>
      </c>
      <c r="DF134" s="30">
        <f t="shared" si="55"/>
        <v>0</v>
      </c>
      <c r="DG134" s="30">
        <v>0</v>
      </c>
      <c r="DH134" s="30">
        <v>0</v>
      </c>
      <c r="DI134" s="30">
        <v>0</v>
      </c>
      <c r="DJ134" s="30">
        <f t="shared" si="56"/>
        <v>0</v>
      </c>
      <c r="DK134" s="30">
        <v>0</v>
      </c>
      <c r="DL134" s="30">
        <v>0</v>
      </c>
      <c r="DM134" s="30">
        <v>0</v>
      </c>
      <c r="DN134" s="30">
        <f t="shared" si="57"/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v>0</v>
      </c>
      <c r="EP134" s="30">
        <v>0</v>
      </c>
      <c r="EQ134" s="30">
        <f t="shared" si="42"/>
        <v>0</v>
      </c>
      <c r="ER134" s="30">
        <f t="shared" si="42"/>
        <v>0</v>
      </c>
      <c r="ES134" s="16">
        <f t="shared" si="38"/>
        <v>37.996000000000002</v>
      </c>
      <c r="ET134" s="17">
        <f t="shared" si="39"/>
        <v>32.200000000000003</v>
      </c>
      <c r="EU134" s="2"/>
      <c r="EV134" s="20">
        <f t="shared" si="40"/>
        <v>0</v>
      </c>
      <c r="EW134" s="20">
        <f t="shared" si="32"/>
        <v>0</v>
      </c>
      <c r="EX134" s="20">
        <f t="shared" si="41"/>
        <v>32.200000000000003</v>
      </c>
      <c r="EY134" s="20">
        <f t="shared" si="33"/>
        <v>0</v>
      </c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79"/>
      <c r="FX134" s="79"/>
      <c r="FY134" s="81">
        <f t="shared" si="62"/>
        <v>37.996000000000002</v>
      </c>
      <c r="FZ134" s="83"/>
      <c r="GA134" s="85">
        <v>3</v>
      </c>
    </row>
    <row r="135" spans="1:183" ht="75">
      <c r="A135" s="52">
        <v>123</v>
      </c>
      <c r="B135" s="5" t="s">
        <v>167</v>
      </c>
      <c r="C135" s="5" t="s">
        <v>336</v>
      </c>
      <c r="D135" s="5" t="s">
        <v>1073</v>
      </c>
      <c r="E135" s="5">
        <v>1</v>
      </c>
      <c r="F135" s="5" t="s">
        <v>495</v>
      </c>
      <c r="G135" s="5" t="s">
        <v>783</v>
      </c>
      <c r="H135" s="6">
        <v>40766</v>
      </c>
      <c r="I135" s="5">
        <v>10</v>
      </c>
      <c r="J135" s="5">
        <v>0</v>
      </c>
      <c r="K135" s="5">
        <v>0</v>
      </c>
      <c r="L135" s="5">
        <v>100</v>
      </c>
      <c r="M135" s="6">
        <v>40950</v>
      </c>
      <c r="N135" s="33">
        <v>466.1</v>
      </c>
      <c r="O135" s="34">
        <f t="shared" si="34"/>
        <v>0.5499980000000001</v>
      </c>
      <c r="P135" s="8">
        <v>0.5499980000000001</v>
      </c>
      <c r="Q135" s="8">
        <v>0.5499980000000001</v>
      </c>
      <c r="R135" s="6">
        <v>40766</v>
      </c>
      <c r="S135" s="8">
        <f t="shared" si="29"/>
        <v>1</v>
      </c>
      <c r="T135" s="8">
        <v>0</v>
      </c>
      <c r="U135" s="35">
        <v>0.5499980000000001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9">
        <f t="shared" si="30"/>
        <v>1</v>
      </c>
      <c r="AC135" s="13">
        <v>123</v>
      </c>
      <c r="AD135" s="37" t="s">
        <v>1340</v>
      </c>
      <c r="AE135" s="37" t="s">
        <v>568</v>
      </c>
      <c r="AF135" s="3"/>
      <c r="AG135" s="3"/>
      <c r="AH135" s="3"/>
      <c r="AI135" s="3"/>
      <c r="AJ135" s="3"/>
      <c r="AK135" s="3"/>
      <c r="AL135" s="13">
        <v>123</v>
      </c>
      <c r="AM135" s="5" t="s">
        <v>43</v>
      </c>
      <c r="AN135" s="3"/>
      <c r="AO135" s="3"/>
      <c r="AP135" s="3"/>
      <c r="AQ135" s="3"/>
      <c r="AR135" s="39"/>
      <c r="AS135" s="39"/>
      <c r="AT135" s="64" t="s">
        <v>1340</v>
      </c>
      <c r="AU135" s="55" t="s">
        <v>568</v>
      </c>
      <c r="BE135" s="20">
        <v>0</v>
      </c>
      <c r="BF135" s="20">
        <v>0</v>
      </c>
      <c r="BG135" s="20">
        <v>0</v>
      </c>
      <c r="BH135" s="20">
        <f t="shared" si="50"/>
        <v>0</v>
      </c>
      <c r="BI135" s="20">
        <v>0</v>
      </c>
      <c r="BJ135" s="20">
        <v>0</v>
      </c>
      <c r="BK135" s="20">
        <v>0</v>
      </c>
      <c r="BL135" s="20">
        <f t="shared" si="51"/>
        <v>0</v>
      </c>
      <c r="BM135" s="20">
        <v>0</v>
      </c>
      <c r="BN135" s="20">
        <v>0.35</v>
      </c>
      <c r="BO135" s="20">
        <v>0</v>
      </c>
      <c r="BP135" s="20">
        <f t="shared" si="52"/>
        <v>332.46499999999997</v>
      </c>
      <c r="BQ135" s="20">
        <v>0</v>
      </c>
      <c r="BR135" s="20">
        <v>0</v>
      </c>
      <c r="BS135" s="20">
        <v>0</v>
      </c>
      <c r="BT135" s="20">
        <f t="shared" si="53"/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f t="shared" si="31"/>
        <v>0</v>
      </c>
      <c r="CX135" s="20">
        <f t="shared" si="37"/>
        <v>332.46499999999997</v>
      </c>
      <c r="CY135" s="30">
        <v>0</v>
      </c>
      <c r="CZ135" s="30">
        <v>0</v>
      </c>
      <c r="DA135" s="30">
        <v>0</v>
      </c>
      <c r="DB135" s="30">
        <f t="shared" si="54"/>
        <v>0</v>
      </c>
      <c r="DC135" s="30">
        <v>0</v>
      </c>
      <c r="DD135" s="30">
        <v>0</v>
      </c>
      <c r="DE135" s="30">
        <v>0</v>
      </c>
      <c r="DF135" s="30">
        <f t="shared" si="55"/>
        <v>0</v>
      </c>
      <c r="DG135" s="30">
        <v>0</v>
      </c>
      <c r="DH135" s="30">
        <v>0</v>
      </c>
      <c r="DI135" s="30">
        <v>0</v>
      </c>
      <c r="DJ135" s="30">
        <f t="shared" si="56"/>
        <v>0</v>
      </c>
      <c r="DK135" s="30">
        <v>0</v>
      </c>
      <c r="DL135" s="30">
        <v>0</v>
      </c>
      <c r="DM135" s="30">
        <v>0</v>
      </c>
      <c r="DN135" s="30">
        <f t="shared" si="57"/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v>0</v>
      </c>
      <c r="EP135" s="30">
        <v>0</v>
      </c>
      <c r="EQ135" s="30">
        <f t="shared" si="42"/>
        <v>0</v>
      </c>
      <c r="ER135" s="30">
        <f t="shared" si="42"/>
        <v>0</v>
      </c>
      <c r="ES135" s="16">
        <f t="shared" si="38"/>
        <v>332.46499999999997</v>
      </c>
      <c r="ET135" s="17">
        <f t="shared" si="39"/>
        <v>281.75</v>
      </c>
      <c r="EU135" s="2"/>
      <c r="EV135" s="20">
        <f t="shared" si="40"/>
        <v>0</v>
      </c>
      <c r="EW135" s="20">
        <f t="shared" si="32"/>
        <v>0</v>
      </c>
      <c r="EX135" s="20">
        <f t="shared" si="41"/>
        <v>281.75</v>
      </c>
      <c r="EY135" s="20">
        <f t="shared" si="33"/>
        <v>0</v>
      </c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79"/>
      <c r="FX135" s="79"/>
      <c r="FY135" s="81">
        <f t="shared" si="62"/>
        <v>332.46499999999997</v>
      </c>
      <c r="FZ135" s="83"/>
      <c r="GA135" s="85">
        <v>3</v>
      </c>
    </row>
    <row r="136" spans="1:183" ht="240">
      <c r="A136" s="52">
        <v>124</v>
      </c>
      <c r="B136" s="5" t="s">
        <v>168</v>
      </c>
      <c r="C136" s="5" t="s">
        <v>285</v>
      </c>
      <c r="D136" s="5" t="s">
        <v>1074</v>
      </c>
      <c r="E136" s="5">
        <v>1</v>
      </c>
      <c r="F136" s="5" t="s">
        <v>496</v>
      </c>
      <c r="G136" s="5" t="s">
        <v>784</v>
      </c>
      <c r="H136" s="6">
        <v>40770</v>
      </c>
      <c r="I136" s="5">
        <v>15</v>
      </c>
      <c r="J136" s="5">
        <v>0</v>
      </c>
      <c r="K136" s="5">
        <v>0</v>
      </c>
      <c r="L136" s="5">
        <v>100</v>
      </c>
      <c r="M136" s="6">
        <v>40954</v>
      </c>
      <c r="N136" s="33">
        <v>466.1</v>
      </c>
      <c r="O136" s="34">
        <f t="shared" si="34"/>
        <v>0.5499980000000001</v>
      </c>
      <c r="P136" s="8">
        <v>0.5499980000000001</v>
      </c>
      <c r="Q136" s="8">
        <v>0.5499980000000001</v>
      </c>
      <c r="R136" s="6">
        <v>40771</v>
      </c>
      <c r="S136" s="8">
        <f t="shared" si="29"/>
        <v>1</v>
      </c>
      <c r="T136" s="8">
        <v>0</v>
      </c>
      <c r="U136" s="35">
        <v>0.5499980000000001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9">
        <f t="shared" si="30"/>
        <v>1</v>
      </c>
      <c r="AC136" s="13">
        <v>124</v>
      </c>
      <c r="AD136" s="37" t="s">
        <v>1341</v>
      </c>
      <c r="AE136" s="37" t="s">
        <v>1516</v>
      </c>
      <c r="AF136" s="3"/>
      <c r="AG136" s="3"/>
      <c r="AH136" s="3"/>
      <c r="AI136" s="3"/>
      <c r="AJ136" s="3"/>
      <c r="AK136" s="3"/>
      <c r="AL136" s="13">
        <v>124</v>
      </c>
      <c r="AM136" s="5" t="s">
        <v>43</v>
      </c>
      <c r="AN136" s="3"/>
      <c r="AO136" s="3"/>
      <c r="AP136" s="3"/>
      <c r="AQ136" s="3"/>
      <c r="AR136" s="39"/>
      <c r="AS136" s="39"/>
      <c r="AT136" s="64" t="s">
        <v>1341</v>
      </c>
      <c r="AU136" s="55" t="s">
        <v>1516</v>
      </c>
      <c r="BE136" s="20">
        <v>0</v>
      </c>
      <c r="BF136" s="20">
        <v>0</v>
      </c>
      <c r="BG136" s="20">
        <v>0</v>
      </c>
      <c r="BH136" s="20">
        <f t="shared" si="50"/>
        <v>0</v>
      </c>
      <c r="BI136" s="20">
        <v>0</v>
      </c>
      <c r="BJ136" s="20">
        <v>0</v>
      </c>
      <c r="BK136" s="20">
        <v>0</v>
      </c>
      <c r="BL136" s="20">
        <f t="shared" si="51"/>
        <v>0</v>
      </c>
      <c r="BM136" s="20">
        <v>0</v>
      </c>
      <c r="BN136" s="20">
        <v>0.16</v>
      </c>
      <c r="BO136" s="20">
        <v>0</v>
      </c>
      <c r="BP136" s="20">
        <f t="shared" si="52"/>
        <v>151.98400000000001</v>
      </c>
      <c r="BQ136" s="20">
        <v>0</v>
      </c>
      <c r="BR136" s="20">
        <v>0</v>
      </c>
      <c r="BS136" s="20">
        <v>0</v>
      </c>
      <c r="BT136" s="20">
        <f t="shared" si="53"/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f t="shared" si="31"/>
        <v>0</v>
      </c>
      <c r="CX136" s="20">
        <f t="shared" si="37"/>
        <v>151.98400000000001</v>
      </c>
      <c r="CY136" s="30">
        <v>0</v>
      </c>
      <c r="CZ136" s="30">
        <v>0.05</v>
      </c>
      <c r="DA136" s="30">
        <v>0</v>
      </c>
      <c r="DB136" s="30">
        <f t="shared" si="54"/>
        <v>40.002000000000002</v>
      </c>
      <c r="DC136" s="30">
        <v>0</v>
      </c>
      <c r="DD136" s="30">
        <v>0</v>
      </c>
      <c r="DE136" s="30">
        <v>0</v>
      </c>
      <c r="DF136" s="30">
        <f t="shared" si="55"/>
        <v>0</v>
      </c>
      <c r="DG136" s="30">
        <v>0</v>
      </c>
      <c r="DH136" s="30">
        <v>0</v>
      </c>
      <c r="DI136" s="30">
        <v>0</v>
      </c>
      <c r="DJ136" s="30">
        <f t="shared" si="56"/>
        <v>0</v>
      </c>
      <c r="DK136" s="30">
        <v>0</v>
      </c>
      <c r="DL136" s="30">
        <v>0</v>
      </c>
      <c r="DM136" s="30">
        <v>0</v>
      </c>
      <c r="DN136" s="30">
        <f t="shared" si="57"/>
        <v>0</v>
      </c>
      <c r="DO136" s="30">
        <v>0</v>
      </c>
      <c r="DP136" s="30">
        <v>63</v>
      </c>
      <c r="DQ136" s="30">
        <v>0</v>
      </c>
      <c r="DR136" s="30">
        <f>1.18*320</f>
        <v>377.59999999999997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v>0</v>
      </c>
      <c r="EP136" s="30">
        <v>0</v>
      </c>
      <c r="EQ136" s="30">
        <f t="shared" si="42"/>
        <v>0</v>
      </c>
      <c r="ER136" s="30">
        <f t="shared" si="42"/>
        <v>417.60199999999998</v>
      </c>
      <c r="ES136" s="16">
        <f t="shared" si="38"/>
        <v>569.58600000000001</v>
      </c>
      <c r="ET136" s="17">
        <f t="shared" si="39"/>
        <v>482.70000000000005</v>
      </c>
      <c r="EU136" s="2"/>
      <c r="EV136" s="20">
        <f t="shared" si="40"/>
        <v>0</v>
      </c>
      <c r="EW136" s="20">
        <f t="shared" si="32"/>
        <v>0</v>
      </c>
      <c r="EX136" s="20">
        <f t="shared" si="41"/>
        <v>128.80000000000001</v>
      </c>
      <c r="EY136" s="20">
        <f t="shared" si="33"/>
        <v>353.9</v>
      </c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79"/>
      <c r="FX136" s="79"/>
      <c r="FY136" s="83"/>
      <c r="FZ136" s="81">
        <f t="shared" ref="FZ136:FZ145" si="63">BH136+BL136+BP136+BX136+DB136+DF136+DJ136+DR136</f>
        <v>569.58600000000001</v>
      </c>
      <c r="GA136" s="85">
        <v>4</v>
      </c>
    </row>
    <row r="137" spans="1:183" ht="234" customHeight="1">
      <c r="A137" s="52">
        <v>125</v>
      </c>
      <c r="B137" s="5" t="s">
        <v>88</v>
      </c>
      <c r="C137" s="5" t="s">
        <v>40</v>
      </c>
      <c r="D137" s="5" t="s">
        <v>1075</v>
      </c>
      <c r="E137" s="5">
        <v>1</v>
      </c>
      <c r="F137" s="5" t="s">
        <v>509</v>
      </c>
      <c r="G137" s="5" t="s">
        <v>797</v>
      </c>
      <c r="H137" s="6">
        <v>40771</v>
      </c>
      <c r="I137" s="5">
        <v>15</v>
      </c>
      <c r="J137" s="5">
        <v>0</v>
      </c>
      <c r="K137" s="5">
        <v>0</v>
      </c>
      <c r="L137" s="5">
        <v>100</v>
      </c>
      <c r="M137" s="6">
        <v>40955</v>
      </c>
      <c r="N137" s="33">
        <v>466.1</v>
      </c>
      <c r="O137" s="34">
        <f t="shared" si="34"/>
        <v>0.5499980000000001</v>
      </c>
      <c r="P137" s="8">
        <v>0.5499980000000001</v>
      </c>
      <c r="Q137" s="8">
        <v>0.5499980000000001</v>
      </c>
      <c r="R137" s="6">
        <v>40742</v>
      </c>
      <c r="S137" s="8">
        <f t="shared" si="29"/>
        <v>1</v>
      </c>
      <c r="T137" s="8">
        <v>0</v>
      </c>
      <c r="U137" s="35">
        <v>0.5499980000000001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9">
        <f t="shared" si="30"/>
        <v>1</v>
      </c>
      <c r="AC137" s="13">
        <v>125</v>
      </c>
      <c r="AD137" s="37" t="s">
        <v>1342</v>
      </c>
      <c r="AE137" s="37" t="s">
        <v>1517</v>
      </c>
      <c r="AF137" s="3"/>
      <c r="AG137" s="3"/>
      <c r="AH137" s="3"/>
      <c r="AI137" s="3"/>
      <c r="AJ137" s="3"/>
      <c r="AK137" s="3"/>
      <c r="AL137" s="13">
        <v>125</v>
      </c>
      <c r="AM137" s="5" t="s">
        <v>43</v>
      </c>
      <c r="AN137" s="3"/>
      <c r="AO137" s="3"/>
      <c r="AP137" s="3"/>
      <c r="AQ137" s="3"/>
      <c r="AR137" s="39"/>
      <c r="AS137" s="39"/>
      <c r="AT137" s="64" t="s">
        <v>1342</v>
      </c>
      <c r="AU137" s="55" t="s">
        <v>1517</v>
      </c>
      <c r="BE137" s="20">
        <v>0</v>
      </c>
      <c r="BF137" s="20">
        <v>0</v>
      </c>
      <c r="BG137" s="20">
        <v>0</v>
      </c>
      <c r="BH137" s="20">
        <f t="shared" si="50"/>
        <v>0</v>
      </c>
      <c r="BI137" s="20">
        <v>0</v>
      </c>
      <c r="BJ137" s="20">
        <v>0</v>
      </c>
      <c r="BK137" s="20">
        <v>0</v>
      </c>
      <c r="BL137" s="20">
        <f t="shared" si="51"/>
        <v>0</v>
      </c>
      <c r="BM137" s="20">
        <v>0</v>
      </c>
      <c r="BN137" s="20">
        <v>0.23</v>
      </c>
      <c r="BO137" s="20">
        <v>0</v>
      </c>
      <c r="BP137" s="20">
        <f t="shared" si="52"/>
        <v>218.477</v>
      </c>
      <c r="BQ137" s="20">
        <v>0</v>
      </c>
      <c r="BR137" s="20">
        <v>0</v>
      </c>
      <c r="BS137" s="20">
        <v>0</v>
      </c>
      <c r="BT137" s="20">
        <f t="shared" si="53"/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f t="shared" si="31"/>
        <v>0</v>
      </c>
      <c r="CX137" s="20">
        <f t="shared" si="37"/>
        <v>218.477</v>
      </c>
      <c r="CY137" s="30">
        <v>0</v>
      </c>
      <c r="CZ137" s="30">
        <v>0</v>
      </c>
      <c r="DA137" s="30">
        <v>0</v>
      </c>
      <c r="DB137" s="30">
        <f t="shared" si="54"/>
        <v>0</v>
      </c>
      <c r="DC137" s="30">
        <v>0</v>
      </c>
      <c r="DD137" s="30">
        <v>0</v>
      </c>
      <c r="DE137" s="30">
        <v>0</v>
      </c>
      <c r="DF137" s="30">
        <f t="shared" si="55"/>
        <v>0</v>
      </c>
      <c r="DG137" s="30">
        <v>0</v>
      </c>
      <c r="DH137" s="30">
        <v>0</v>
      </c>
      <c r="DI137" s="30">
        <v>0</v>
      </c>
      <c r="DJ137" s="30">
        <f t="shared" si="56"/>
        <v>0</v>
      </c>
      <c r="DK137" s="30">
        <v>0</v>
      </c>
      <c r="DL137" s="30">
        <v>0</v>
      </c>
      <c r="DM137" s="30">
        <v>0</v>
      </c>
      <c r="DN137" s="30">
        <f t="shared" si="57"/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v>0</v>
      </c>
      <c r="EP137" s="30">
        <v>0</v>
      </c>
      <c r="EQ137" s="30">
        <f t="shared" si="42"/>
        <v>0</v>
      </c>
      <c r="ER137" s="30">
        <f t="shared" si="42"/>
        <v>0</v>
      </c>
      <c r="ES137" s="16">
        <f t="shared" si="38"/>
        <v>218.477</v>
      </c>
      <c r="ET137" s="17">
        <f t="shared" si="39"/>
        <v>185.15</v>
      </c>
      <c r="EU137" s="2"/>
      <c r="EV137" s="20">
        <f t="shared" si="40"/>
        <v>0</v>
      </c>
      <c r="EW137" s="20">
        <f t="shared" si="32"/>
        <v>0</v>
      </c>
      <c r="EX137" s="20">
        <f t="shared" si="41"/>
        <v>185.15</v>
      </c>
      <c r="EY137" s="20">
        <f t="shared" si="33"/>
        <v>0</v>
      </c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79"/>
      <c r="FX137" s="79"/>
      <c r="FY137" s="83"/>
      <c r="FZ137" s="81">
        <f t="shared" si="63"/>
        <v>218.477</v>
      </c>
      <c r="GA137" s="85">
        <v>4</v>
      </c>
    </row>
    <row r="138" spans="1:183" ht="315">
      <c r="A138" s="52">
        <v>126</v>
      </c>
      <c r="B138" s="5" t="s">
        <v>172</v>
      </c>
      <c r="C138" s="5" t="s">
        <v>40</v>
      </c>
      <c r="D138" s="5" t="s">
        <v>1076</v>
      </c>
      <c r="E138" s="5">
        <v>1</v>
      </c>
      <c r="F138" s="5" t="s">
        <v>500</v>
      </c>
      <c r="G138" s="5" t="s">
        <v>788</v>
      </c>
      <c r="H138" s="6">
        <v>40771</v>
      </c>
      <c r="I138" s="5">
        <v>15</v>
      </c>
      <c r="J138" s="5">
        <v>0</v>
      </c>
      <c r="K138" s="5">
        <v>0</v>
      </c>
      <c r="L138" s="5">
        <v>100</v>
      </c>
      <c r="M138" s="6">
        <v>40955</v>
      </c>
      <c r="N138" s="33">
        <v>466.1</v>
      </c>
      <c r="O138" s="34">
        <f t="shared" si="34"/>
        <v>0.5499980000000001</v>
      </c>
      <c r="P138" s="8">
        <v>0.5499980000000001</v>
      </c>
      <c r="Q138" s="8">
        <v>0.5499980000000001</v>
      </c>
      <c r="R138" s="6">
        <v>40739</v>
      </c>
      <c r="S138" s="8">
        <f t="shared" si="29"/>
        <v>1</v>
      </c>
      <c r="T138" s="8">
        <v>0</v>
      </c>
      <c r="U138" s="35">
        <v>0.5499980000000001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9">
        <f t="shared" si="30"/>
        <v>1</v>
      </c>
      <c r="AC138" s="13">
        <v>126</v>
      </c>
      <c r="AD138" s="37" t="s">
        <v>1343</v>
      </c>
      <c r="AE138" s="37" t="s">
        <v>1518</v>
      </c>
      <c r="AF138" s="3"/>
      <c r="AG138" s="3"/>
      <c r="AH138" s="3"/>
      <c r="AI138" s="3"/>
      <c r="AJ138" s="3"/>
      <c r="AK138" s="3"/>
      <c r="AL138" s="13">
        <v>126</v>
      </c>
      <c r="AM138" s="5" t="s">
        <v>43</v>
      </c>
      <c r="AN138" s="3"/>
      <c r="AO138" s="3"/>
      <c r="AP138" s="3"/>
      <c r="AQ138" s="3"/>
      <c r="AR138" s="39"/>
      <c r="AS138" s="39"/>
      <c r="AT138" s="64" t="s">
        <v>1343</v>
      </c>
      <c r="AU138" s="55" t="s">
        <v>1518</v>
      </c>
      <c r="BE138" s="20">
        <v>0</v>
      </c>
      <c r="BF138" s="20">
        <v>0</v>
      </c>
      <c r="BG138" s="20">
        <v>0</v>
      </c>
      <c r="BH138" s="20">
        <f t="shared" si="50"/>
        <v>0</v>
      </c>
      <c r="BI138" s="20">
        <v>0</v>
      </c>
      <c r="BJ138" s="20">
        <v>0</v>
      </c>
      <c r="BK138" s="20">
        <v>0</v>
      </c>
      <c r="BL138" s="20">
        <f t="shared" si="51"/>
        <v>0</v>
      </c>
      <c r="BM138" s="20">
        <v>0</v>
      </c>
      <c r="BN138" s="20">
        <v>0.1</v>
      </c>
      <c r="BO138" s="20">
        <v>0</v>
      </c>
      <c r="BP138" s="20">
        <f t="shared" si="52"/>
        <v>94.990000000000009</v>
      </c>
      <c r="BQ138" s="20">
        <v>0</v>
      </c>
      <c r="BR138" s="20">
        <v>0</v>
      </c>
      <c r="BS138" s="20">
        <v>0</v>
      </c>
      <c r="BT138" s="20">
        <f t="shared" si="53"/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f t="shared" si="31"/>
        <v>0</v>
      </c>
      <c r="CX138" s="20">
        <f t="shared" si="37"/>
        <v>94.990000000000009</v>
      </c>
      <c r="CY138" s="30">
        <v>0</v>
      </c>
      <c r="CZ138" s="30">
        <v>0</v>
      </c>
      <c r="DA138" s="30">
        <v>0</v>
      </c>
      <c r="DB138" s="30">
        <f t="shared" si="54"/>
        <v>0</v>
      </c>
      <c r="DC138" s="30">
        <v>0</v>
      </c>
      <c r="DD138" s="30">
        <v>0</v>
      </c>
      <c r="DE138" s="30">
        <v>0</v>
      </c>
      <c r="DF138" s="30">
        <f t="shared" si="55"/>
        <v>0</v>
      </c>
      <c r="DG138" s="30">
        <v>0</v>
      </c>
      <c r="DH138" s="30">
        <v>0</v>
      </c>
      <c r="DI138" s="30">
        <v>0</v>
      </c>
      <c r="DJ138" s="30">
        <f t="shared" si="56"/>
        <v>0</v>
      </c>
      <c r="DK138" s="30">
        <v>0</v>
      </c>
      <c r="DL138" s="30">
        <v>0</v>
      </c>
      <c r="DM138" s="30">
        <v>0</v>
      </c>
      <c r="DN138" s="30">
        <f t="shared" si="57"/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v>0</v>
      </c>
      <c r="EP138" s="30">
        <v>0</v>
      </c>
      <c r="EQ138" s="30">
        <f t="shared" si="42"/>
        <v>0</v>
      </c>
      <c r="ER138" s="30">
        <f t="shared" si="42"/>
        <v>0</v>
      </c>
      <c r="ES138" s="16">
        <f t="shared" si="38"/>
        <v>94.990000000000009</v>
      </c>
      <c r="ET138" s="17">
        <f t="shared" si="39"/>
        <v>80.500000000000014</v>
      </c>
      <c r="EU138" s="2"/>
      <c r="EV138" s="20">
        <f t="shared" si="40"/>
        <v>0</v>
      </c>
      <c r="EW138" s="20">
        <f t="shared" si="32"/>
        <v>0</v>
      </c>
      <c r="EX138" s="20">
        <f t="shared" si="41"/>
        <v>80.500000000000014</v>
      </c>
      <c r="EY138" s="20">
        <f t="shared" si="33"/>
        <v>0</v>
      </c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79"/>
      <c r="FX138" s="79"/>
      <c r="FY138" s="83"/>
      <c r="FZ138" s="81">
        <f t="shared" si="63"/>
        <v>94.990000000000009</v>
      </c>
      <c r="GA138" s="85">
        <v>4</v>
      </c>
    </row>
    <row r="139" spans="1:183" ht="270">
      <c r="A139" s="52">
        <v>127</v>
      </c>
      <c r="B139" s="5" t="s">
        <v>172</v>
      </c>
      <c r="C139" s="5" t="s">
        <v>40</v>
      </c>
      <c r="D139" s="5" t="s">
        <v>1077</v>
      </c>
      <c r="E139" s="5">
        <v>1</v>
      </c>
      <c r="F139" s="5" t="s">
        <v>502</v>
      </c>
      <c r="G139" s="5" t="s">
        <v>790</v>
      </c>
      <c r="H139" s="6">
        <v>40771</v>
      </c>
      <c r="I139" s="5">
        <v>15</v>
      </c>
      <c r="J139" s="5">
        <v>0</v>
      </c>
      <c r="K139" s="5">
        <v>0</v>
      </c>
      <c r="L139" s="5">
        <v>100</v>
      </c>
      <c r="M139" s="6">
        <v>40955</v>
      </c>
      <c r="N139" s="33">
        <v>466.1</v>
      </c>
      <c r="O139" s="34">
        <f t="shared" si="34"/>
        <v>0.5499980000000001</v>
      </c>
      <c r="P139" s="8">
        <v>0.5499980000000001</v>
      </c>
      <c r="Q139" s="8">
        <v>0.5499980000000001</v>
      </c>
      <c r="R139" s="6">
        <v>40739</v>
      </c>
      <c r="S139" s="8">
        <f t="shared" si="29"/>
        <v>1</v>
      </c>
      <c r="T139" s="8">
        <v>0</v>
      </c>
      <c r="U139" s="35">
        <v>0.5499980000000001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9">
        <f t="shared" si="30"/>
        <v>1</v>
      </c>
      <c r="AC139" s="13">
        <v>127</v>
      </c>
      <c r="AD139" s="37" t="s">
        <v>1343</v>
      </c>
      <c r="AE139" s="37" t="s">
        <v>1519</v>
      </c>
      <c r="AF139" s="3"/>
      <c r="AG139" s="3"/>
      <c r="AH139" s="3"/>
      <c r="AI139" s="3"/>
      <c r="AJ139" s="3"/>
      <c r="AK139" s="3"/>
      <c r="AL139" s="13">
        <v>127</v>
      </c>
      <c r="AM139" s="5" t="s">
        <v>43</v>
      </c>
      <c r="AN139" s="3"/>
      <c r="AO139" s="3"/>
      <c r="AP139" s="3"/>
      <c r="AQ139" s="3"/>
      <c r="AR139" s="39"/>
      <c r="AS139" s="39"/>
      <c r="AT139" s="64" t="s">
        <v>1343</v>
      </c>
      <c r="AU139" s="55" t="s">
        <v>1519</v>
      </c>
      <c r="BE139" s="20">
        <v>0</v>
      </c>
      <c r="BF139" s="20">
        <v>0</v>
      </c>
      <c r="BG139" s="20">
        <v>0</v>
      </c>
      <c r="BH139" s="20">
        <f t="shared" si="50"/>
        <v>0</v>
      </c>
      <c r="BI139" s="20">
        <v>0</v>
      </c>
      <c r="BJ139" s="20">
        <v>0</v>
      </c>
      <c r="BK139" s="20">
        <v>0</v>
      </c>
      <c r="BL139" s="20">
        <f t="shared" si="51"/>
        <v>0</v>
      </c>
      <c r="BM139" s="20">
        <v>0</v>
      </c>
      <c r="BN139" s="20">
        <v>0.1</v>
      </c>
      <c r="BO139" s="20">
        <v>0</v>
      </c>
      <c r="BP139" s="20">
        <f t="shared" si="52"/>
        <v>94.990000000000009</v>
      </c>
      <c r="BQ139" s="20">
        <v>0</v>
      </c>
      <c r="BR139" s="20">
        <v>0</v>
      </c>
      <c r="BS139" s="20">
        <v>0</v>
      </c>
      <c r="BT139" s="20">
        <f t="shared" si="53"/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f t="shared" si="31"/>
        <v>0</v>
      </c>
      <c r="CX139" s="20">
        <f t="shared" si="37"/>
        <v>94.990000000000009</v>
      </c>
      <c r="CY139" s="30">
        <v>0</v>
      </c>
      <c r="CZ139" s="30">
        <v>0.65</v>
      </c>
      <c r="DA139" s="30">
        <v>0</v>
      </c>
      <c r="DB139" s="30">
        <f t="shared" si="54"/>
        <v>520.02599999999995</v>
      </c>
      <c r="DC139" s="30">
        <v>0</v>
      </c>
      <c r="DD139" s="30">
        <v>0</v>
      </c>
      <c r="DE139" s="30">
        <v>0</v>
      </c>
      <c r="DF139" s="30">
        <f t="shared" si="55"/>
        <v>0</v>
      </c>
      <c r="DG139" s="30">
        <v>0</v>
      </c>
      <c r="DH139" s="30">
        <v>0</v>
      </c>
      <c r="DI139" s="30">
        <v>0</v>
      </c>
      <c r="DJ139" s="30">
        <f t="shared" si="56"/>
        <v>0</v>
      </c>
      <c r="DK139" s="30">
        <v>0</v>
      </c>
      <c r="DL139" s="30">
        <v>0</v>
      </c>
      <c r="DM139" s="30">
        <v>0</v>
      </c>
      <c r="DN139" s="30">
        <f t="shared" si="57"/>
        <v>0</v>
      </c>
      <c r="DO139" s="30">
        <v>0</v>
      </c>
      <c r="DP139" s="30">
        <v>25</v>
      </c>
      <c r="DQ139" s="30">
        <v>0</v>
      </c>
      <c r="DR139" s="30">
        <f>1.18*160</f>
        <v>188.79999999999998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v>0</v>
      </c>
      <c r="EP139" s="30">
        <v>0</v>
      </c>
      <c r="EQ139" s="30">
        <f t="shared" si="42"/>
        <v>0</v>
      </c>
      <c r="ER139" s="30">
        <f t="shared" si="42"/>
        <v>708.82599999999991</v>
      </c>
      <c r="ES139" s="16">
        <f t="shared" si="38"/>
        <v>803.81599999999992</v>
      </c>
      <c r="ET139" s="17">
        <f t="shared" si="39"/>
        <v>681.19999999999993</v>
      </c>
      <c r="EU139" s="2"/>
      <c r="EV139" s="20">
        <f t="shared" si="40"/>
        <v>0</v>
      </c>
      <c r="EW139" s="20">
        <f t="shared" si="32"/>
        <v>0</v>
      </c>
      <c r="EX139" s="20">
        <f t="shared" si="41"/>
        <v>80.500000000000014</v>
      </c>
      <c r="EY139" s="20">
        <f t="shared" si="33"/>
        <v>600.69999999999993</v>
      </c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79"/>
      <c r="FX139" s="79"/>
      <c r="FY139" s="83"/>
      <c r="FZ139" s="81">
        <f t="shared" si="63"/>
        <v>803.81599999999992</v>
      </c>
      <c r="GA139" s="85">
        <v>4</v>
      </c>
    </row>
    <row r="140" spans="1:183" ht="300">
      <c r="A140" s="52">
        <v>128</v>
      </c>
      <c r="B140" s="5" t="s">
        <v>88</v>
      </c>
      <c r="C140" s="5" t="s">
        <v>40</v>
      </c>
      <c r="D140" s="5" t="s">
        <v>1078</v>
      </c>
      <c r="E140" s="5">
        <v>1</v>
      </c>
      <c r="F140" s="5" t="s">
        <v>510</v>
      </c>
      <c r="G140" s="5" t="s">
        <v>798</v>
      </c>
      <c r="H140" s="6">
        <v>40771</v>
      </c>
      <c r="I140" s="5">
        <v>15</v>
      </c>
      <c r="J140" s="5">
        <v>0</v>
      </c>
      <c r="K140" s="5">
        <v>0</v>
      </c>
      <c r="L140" s="5">
        <v>100</v>
      </c>
      <c r="M140" s="6">
        <v>40955</v>
      </c>
      <c r="N140" s="33">
        <v>466.1</v>
      </c>
      <c r="O140" s="34">
        <f t="shared" si="34"/>
        <v>0.5499980000000001</v>
      </c>
      <c r="P140" s="8">
        <v>0.5499980000000001</v>
      </c>
      <c r="Q140" s="8">
        <v>0.5499980000000001</v>
      </c>
      <c r="R140" s="6">
        <v>40742</v>
      </c>
      <c r="S140" s="8">
        <f t="shared" si="29"/>
        <v>1</v>
      </c>
      <c r="T140" s="8">
        <v>0</v>
      </c>
      <c r="U140" s="35">
        <v>0.5499980000000001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9">
        <f t="shared" si="30"/>
        <v>1</v>
      </c>
      <c r="AC140" s="13">
        <v>128</v>
      </c>
      <c r="AD140" s="37" t="s">
        <v>1344</v>
      </c>
      <c r="AE140" s="37" t="s">
        <v>1520</v>
      </c>
      <c r="AF140" s="3"/>
      <c r="AG140" s="3"/>
      <c r="AH140" s="3"/>
      <c r="AI140" s="3"/>
      <c r="AJ140" s="3"/>
      <c r="AK140" s="3"/>
      <c r="AL140" s="13">
        <v>128</v>
      </c>
      <c r="AM140" s="5" t="s">
        <v>43</v>
      </c>
      <c r="AN140" s="3"/>
      <c r="AO140" s="3"/>
      <c r="AP140" s="3"/>
      <c r="AQ140" s="3"/>
      <c r="AR140" s="39"/>
      <c r="AS140" s="39"/>
      <c r="AT140" s="64" t="s">
        <v>1344</v>
      </c>
      <c r="AU140" s="55" t="s">
        <v>1520</v>
      </c>
      <c r="BE140" s="20">
        <v>0</v>
      </c>
      <c r="BF140" s="20">
        <v>0</v>
      </c>
      <c r="BG140" s="20">
        <v>0</v>
      </c>
      <c r="BH140" s="20">
        <f t="shared" si="50"/>
        <v>0</v>
      </c>
      <c r="BI140" s="20">
        <v>0</v>
      </c>
      <c r="BJ140" s="20">
        <v>0</v>
      </c>
      <c r="BK140" s="20">
        <v>0</v>
      </c>
      <c r="BL140" s="20">
        <f t="shared" si="51"/>
        <v>0</v>
      </c>
      <c r="BM140" s="20">
        <v>0</v>
      </c>
      <c r="BN140" s="20">
        <v>0.15</v>
      </c>
      <c r="BO140" s="20">
        <v>0</v>
      </c>
      <c r="BP140" s="20">
        <f t="shared" si="52"/>
        <v>142.48499999999999</v>
      </c>
      <c r="BQ140" s="20">
        <v>0</v>
      </c>
      <c r="BR140" s="20">
        <v>0</v>
      </c>
      <c r="BS140" s="20">
        <v>0</v>
      </c>
      <c r="BT140" s="20">
        <f t="shared" si="53"/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f t="shared" si="31"/>
        <v>0</v>
      </c>
      <c r="CX140" s="20">
        <f t="shared" si="37"/>
        <v>142.48499999999999</v>
      </c>
      <c r="CY140" s="30">
        <v>0</v>
      </c>
      <c r="CZ140" s="30">
        <v>0</v>
      </c>
      <c r="DA140" s="30">
        <v>0</v>
      </c>
      <c r="DB140" s="30">
        <f t="shared" si="54"/>
        <v>0</v>
      </c>
      <c r="DC140" s="30">
        <v>0</v>
      </c>
      <c r="DD140" s="30">
        <v>0</v>
      </c>
      <c r="DE140" s="30">
        <v>0</v>
      </c>
      <c r="DF140" s="30">
        <f t="shared" si="55"/>
        <v>0</v>
      </c>
      <c r="DG140" s="30">
        <v>0</v>
      </c>
      <c r="DH140" s="30">
        <v>0</v>
      </c>
      <c r="DI140" s="30">
        <v>0</v>
      </c>
      <c r="DJ140" s="30">
        <f t="shared" si="56"/>
        <v>0</v>
      </c>
      <c r="DK140" s="30">
        <v>0</v>
      </c>
      <c r="DL140" s="30">
        <v>0</v>
      </c>
      <c r="DM140" s="30">
        <v>0</v>
      </c>
      <c r="DN140" s="30">
        <f t="shared" si="57"/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f t="shared" si="42"/>
        <v>0</v>
      </c>
      <c r="ER140" s="30">
        <f t="shared" si="42"/>
        <v>0</v>
      </c>
      <c r="ES140" s="16">
        <f t="shared" si="38"/>
        <v>142.48499999999999</v>
      </c>
      <c r="ET140" s="17">
        <f t="shared" si="39"/>
        <v>120.75</v>
      </c>
      <c r="EU140" s="2"/>
      <c r="EV140" s="20">
        <f t="shared" si="40"/>
        <v>0</v>
      </c>
      <c r="EW140" s="20">
        <f t="shared" si="32"/>
        <v>0</v>
      </c>
      <c r="EX140" s="20">
        <f t="shared" si="41"/>
        <v>120.75</v>
      </c>
      <c r="EY140" s="20">
        <f t="shared" si="33"/>
        <v>0</v>
      </c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79"/>
      <c r="FX140" s="79"/>
      <c r="FY140" s="83"/>
      <c r="FZ140" s="81">
        <f t="shared" si="63"/>
        <v>142.48499999999999</v>
      </c>
      <c r="GA140" s="85">
        <v>4</v>
      </c>
    </row>
    <row r="141" spans="1:183" ht="300">
      <c r="A141" s="52">
        <v>129</v>
      </c>
      <c r="B141" s="5" t="s">
        <v>88</v>
      </c>
      <c r="C141" s="5" t="s">
        <v>40</v>
      </c>
      <c r="D141" s="5" t="s">
        <v>1079</v>
      </c>
      <c r="E141" s="5">
        <v>1</v>
      </c>
      <c r="F141" s="5" t="s">
        <v>508</v>
      </c>
      <c r="G141" s="5" t="s">
        <v>796</v>
      </c>
      <c r="H141" s="6">
        <v>40771</v>
      </c>
      <c r="I141" s="5">
        <v>15</v>
      </c>
      <c r="J141" s="5">
        <v>0</v>
      </c>
      <c r="K141" s="5">
        <v>0</v>
      </c>
      <c r="L141" s="5">
        <v>100</v>
      </c>
      <c r="M141" s="6">
        <v>40955</v>
      </c>
      <c r="N141" s="33">
        <v>466.1</v>
      </c>
      <c r="O141" s="34">
        <f t="shared" si="34"/>
        <v>0.5499980000000001</v>
      </c>
      <c r="P141" s="8">
        <v>0.5499980000000001</v>
      </c>
      <c r="Q141" s="8">
        <v>0.5499980000000001</v>
      </c>
      <c r="R141" s="6">
        <v>40742</v>
      </c>
      <c r="S141" s="8">
        <f t="shared" ref="S141:S204" si="64">(T141+U141+V141)/Q141</f>
        <v>1</v>
      </c>
      <c r="T141" s="8">
        <v>0</v>
      </c>
      <c r="U141" s="35">
        <v>0.5499980000000001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9">
        <f t="shared" ref="AB141:AB204" si="65">S141</f>
        <v>1</v>
      </c>
      <c r="AC141" s="13">
        <v>129</v>
      </c>
      <c r="AD141" s="37" t="s">
        <v>1345</v>
      </c>
      <c r="AE141" s="37" t="s">
        <v>1521</v>
      </c>
      <c r="AF141" s="3"/>
      <c r="AG141" s="3"/>
      <c r="AH141" s="3"/>
      <c r="AI141" s="3"/>
      <c r="AJ141" s="3"/>
      <c r="AK141" s="3"/>
      <c r="AL141" s="13">
        <v>129</v>
      </c>
      <c r="AM141" s="5" t="s">
        <v>43</v>
      </c>
      <c r="AN141" s="3"/>
      <c r="AO141" s="3"/>
      <c r="AP141" s="3"/>
      <c r="AQ141" s="3"/>
      <c r="AR141" s="39"/>
      <c r="AS141" s="39"/>
      <c r="AT141" s="64" t="s">
        <v>1345</v>
      </c>
      <c r="AU141" s="55" t="s">
        <v>1521</v>
      </c>
      <c r="BE141" s="20">
        <v>0</v>
      </c>
      <c r="BF141" s="20">
        <v>0</v>
      </c>
      <c r="BG141" s="20">
        <v>0</v>
      </c>
      <c r="BH141" s="20">
        <f t="shared" si="50"/>
        <v>0</v>
      </c>
      <c r="BI141" s="20">
        <v>0</v>
      </c>
      <c r="BJ141" s="20">
        <v>0</v>
      </c>
      <c r="BK141" s="20">
        <v>0</v>
      </c>
      <c r="BL141" s="20">
        <f t="shared" si="51"/>
        <v>0</v>
      </c>
      <c r="BM141" s="20">
        <v>0</v>
      </c>
      <c r="BN141" s="20">
        <v>0.34</v>
      </c>
      <c r="BO141" s="20">
        <v>0</v>
      </c>
      <c r="BP141" s="20">
        <f t="shared" si="52"/>
        <v>322.96600000000001</v>
      </c>
      <c r="BQ141" s="20">
        <v>0</v>
      </c>
      <c r="BR141" s="20">
        <v>0</v>
      </c>
      <c r="BS141" s="20">
        <v>0</v>
      </c>
      <c r="BT141" s="20">
        <f t="shared" si="53"/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f t="shared" ref="CW141:CW204" si="66">BG141+BK141+BO141+BS141+BS141+BW141+CA141+CE141+CI141+CM141+CQ141+CU141</f>
        <v>0</v>
      </c>
      <c r="CX141" s="20">
        <f t="shared" si="37"/>
        <v>322.96600000000001</v>
      </c>
      <c r="CY141" s="30">
        <v>0</v>
      </c>
      <c r="CZ141" s="30">
        <v>0</v>
      </c>
      <c r="DA141" s="30">
        <v>0</v>
      </c>
      <c r="DB141" s="30">
        <f t="shared" si="54"/>
        <v>0</v>
      </c>
      <c r="DC141" s="30">
        <v>0</v>
      </c>
      <c r="DD141" s="30">
        <v>0</v>
      </c>
      <c r="DE141" s="30">
        <v>0</v>
      </c>
      <c r="DF141" s="30">
        <f t="shared" si="55"/>
        <v>0</v>
      </c>
      <c r="DG141" s="30">
        <v>0</v>
      </c>
      <c r="DH141" s="30">
        <v>0</v>
      </c>
      <c r="DI141" s="30">
        <v>0</v>
      </c>
      <c r="DJ141" s="30">
        <f t="shared" si="56"/>
        <v>0</v>
      </c>
      <c r="DK141" s="30">
        <v>0</v>
      </c>
      <c r="DL141" s="30">
        <v>0</v>
      </c>
      <c r="DM141" s="30">
        <v>0</v>
      </c>
      <c r="DN141" s="30">
        <f t="shared" si="57"/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f t="shared" si="42"/>
        <v>0</v>
      </c>
      <c r="ER141" s="30">
        <f t="shared" si="42"/>
        <v>0</v>
      </c>
      <c r="ES141" s="16">
        <f t="shared" si="38"/>
        <v>322.96600000000001</v>
      </c>
      <c r="ET141" s="17">
        <f t="shared" si="39"/>
        <v>273.70000000000005</v>
      </c>
      <c r="EU141" s="2"/>
      <c r="EV141" s="20">
        <f t="shared" si="40"/>
        <v>0</v>
      </c>
      <c r="EW141" s="20">
        <f t="shared" ref="EW141:EW204" si="67">EQ141/1.18</f>
        <v>0</v>
      </c>
      <c r="EX141" s="20">
        <f t="shared" si="41"/>
        <v>273.70000000000005</v>
      </c>
      <c r="EY141" s="20">
        <f t="shared" ref="EY141:EY204" si="68">ER141/1.18</f>
        <v>0</v>
      </c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79"/>
      <c r="FX141" s="79"/>
      <c r="FY141" s="83"/>
      <c r="FZ141" s="81">
        <f t="shared" si="63"/>
        <v>322.96600000000001</v>
      </c>
      <c r="GA141" s="85">
        <v>4</v>
      </c>
    </row>
    <row r="142" spans="1:183" ht="285">
      <c r="A142" s="52">
        <v>130</v>
      </c>
      <c r="B142" s="5" t="s">
        <v>88</v>
      </c>
      <c r="C142" s="5" t="s">
        <v>40</v>
      </c>
      <c r="D142" s="5" t="s">
        <v>1080</v>
      </c>
      <c r="E142" s="5">
        <v>1</v>
      </c>
      <c r="F142" s="5" t="s">
        <v>503</v>
      </c>
      <c r="G142" s="5" t="s">
        <v>791</v>
      </c>
      <c r="H142" s="6">
        <v>40771</v>
      </c>
      <c r="I142" s="5">
        <v>15</v>
      </c>
      <c r="J142" s="5">
        <v>0</v>
      </c>
      <c r="K142" s="5">
        <v>0</v>
      </c>
      <c r="L142" s="5">
        <v>100</v>
      </c>
      <c r="M142" s="6">
        <v>40955</v>
      </c>
      <c r="N142" s="33">
        <v>466.1</v>
      </c>
      <c r="O142" s="34">
        <f t="shared" si="34"/>
        <v>0.5499980000000001</v>
      </c>
      <c r="P142" s="8">
        <v>0.5499980000000001</v>
      </c>
      <c r="Q142" s="8">
        <v>0.5499980000000001</v>
      </c>
      <c r="R142" s="6">
        <v>40742</v>
      </c>
      <c r="S142" s="8">
        <f t="shared" si="64"/>
        <v>1</v>
      </c>
      <c r="T142" s="8">
        <v>0</v>
      </c>
      <c r="U142" s="35">
        <v>0.5499980000000001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9">
        <f t="shared" si="65"/>
        <v>1</v>
      </c>
      <c r="AC142" s="13">
        <v>130</v>
      </c>
      <c r="AD142" s="37" t="s">
        <v>1346</v>
      </c>
      <c r="AE142" s="37" t="s">
        <v>1522</v>
      </c>
      <c r="AF142" s="3"/>
      <c r="AG142" s="3"/>
      <c r="AH142" s="3"/>
      <c r="AI142" s="3"/>
      <c r="AJ142" s="3"/>
      <c r="AK142" s="3"/>
      <c r="AL142" s="13">
        <v>130</v>
      </c>
      <c r="AM142" s="5" t="s">
        <v>43</v>
      </c>
      <c r="AN142" s="3"/>
      <c r="AO142" s="3"/>
      <c r="AP142" s="3"/>
      <c r="AQ142" s="3"/>
      <c r="AR142" s="39"/>
      <c r="AS142" s="39"/>
      <c r="AT142" s="64" t="s">
        <v>1346</v>
      </c>
      <c r="AU142" s="55" t="s">
        <v>1522</v>
      </c>
      <c r="BE142" s="20">
        <v>0</v>
      </c>
      <c r="BF142" s="20">
        <v>0</v>
      </c>
      <c r="BG142" s="20">
        <v>0</v>
      </c>
      <c r="BH142" s="20">
        <f t="shared" si="50"/>
        <v>0</v>
      </c>
      <c r="BI142" s="20">
        <v>0</v>
      </c>
      <c r="BJ142" s="20">
        <v>0</v>
      </c>
      <c r="BK142" s="20">
        <v>0</v>
      </c>
      <c r="BL142" s="20">
        <f t="shared" si="51"/>
        <v>0</v>
      </c>
      <c r="BM142" s="20">
        <v>0</v>
      </c>
      <c r="BN142" s="20">
        <v>0.14000000000000001</v>
      </c>
      <c r="BO142" s="20">
        <v>0</v>
      </c>
      <c r="BP142" s="20">
        <f t="shared" si="52"/>
        <v>132.98600000000002</v>
      </c>
      <c r="BQ142" s="20">
        <v>0</v>
      </c>
      <c r="BR142" s="20">
        <v>0</v>
      </c>
      <c r="BS142" s="20">
        <v>0</v>
      </c>
      <c r="BT142" s="20">
        <f t="shared" si="53"/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f t="shared" si="66"/>
        <v>0</v>
      </c>
      <c r="CX142" s="20">
        <f t="shared" si="37"/>
        <v>132.98600000000002</v>
      </c>
      <c r="CY142" s="30">
        <v>0</v>
      </c>
      <c r="CZ142" s="30">
        <v>0</v>
      </c>
      <c r="DA142" s="30">
        <v>0</v>
      </c>
      <c r="DB142" s="30">
        <f t="shared" si="54"/>
        <v>0</v>
      </c>
      <c r="DC142" s="30">
        <v>0</v>
      </c>
      <c r="DD142" s="30">
        <v>0</v>
      </c>
      <c r="DE142" s="30">
        <v>0</v>
      </c>
      <c r="DF142" s="30">
        <f t="shared" si="55"/>
        <v>0</v>
      </c>
      <c r="DG142" s="30">
        <v>0</v>
      </c>
      <c r="DH142" s="30">
        <v>0</v>
      </c>
      <c r="DI142" s="30">
        <v>0</v>
      </c>
      <c r="DJ142" s="30">
        <f t="shared" si="56"/>
        <v>0</v>
      </c>
      <c r="DK142" s="30">
        <v>0</v>
      </c>
      <c r="DL142" s="30">
        <v>0</v>
      </c>
      <c r="DM142" s="30">
        <v>0</v>
      </c>
      <c r="DN142" s="30">
        <f t="shared" si="57"/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f t="shared" si="42"/>
        <v>0</v>
      </c>
      <c r="ER142" s="30">
        <f t="shared" si="42"/>
        <v>0</v>
      </c>
      <c r="ES142" s="16">
        <f t="shared" si="38"/>
        <v>132.98600000000002</v>
      </c>
      <c r="ET142" s="17">
        <f t="shared" si="39"/>
        <v>112.70000000000002</v>
      </c>
      <c r="EU142" s="2"/>
      <c r="EV142" s="20">
        <f t="shared" si="40"/>
        <v>0</v>
      </c>
      <c r="EW142" s="20">
        <f t="shared" si="67"/>
        <v>0</v>
      </c>
      <c r="EX142" s="20">
        <f t="shared" si="41"/>
        <v>112.70000000000002</v>
      </c>
      <c r="EY142" s="20">
        <f t="shared" si="68"/>
        <v>0</v>
      </c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79"/>
      <c r="FX142" s="79"/>
      <c r="FY142" s="83"/>
      <c r="FZ142" s="81">
        <f t="shared" si="63"/>
        <v>132.98600000000002</v>
      </c>
      <c r="GA142" s="85">
        <v>4</v>
      </c>
    </row>
    <row r="143" spans="1:183" ht="285">
      <c r="A143" s="52">
        <v>131</v>
      </c>
      <c r="B143" s="5" t="s">
        <v>88</v>
      </c>
      <c r="C143" s="5" t="s">
        <v>40</v>
      </c>
      <c r="D143" s="5" t="s">
        <v>1081</v>
      </c>
      <c r="E143" s="5">
        <v>1</v>
      </c>
      <c r="F143" s="5" t="s">
        <v>507</v>
      </c>
      <c r="G143" s="5" t="s">
        <v>795</v>
      </c>
      <c r="H143" s="6">
        <v>40771</v>
      </c>
      <c r="I143" s="5">
        <v>15</v>
      </c>
      <c r="J143" s="5">
        <v>0</v>
      </c>
      <c r="K143" s="5">
        <v>0</v>
      </c>
      <c r="L143" s="5">
        <v>100</v>
      </c>
      <c r="M143" s="6">
        <v>40955</v>
      </c>
      <c r="N143" s="33">
        <v>466.1</v>
      </c>
      <c r="O143" s="34">
        <f t="shared" ref="O143:O206" si="69">N143*1.18/1000</f>
        <v>0.5499980000000001</v>
      </c>
      <c r="P143" s="8">
        <v>0.5499980000000001</v>
      </c>
      <c r="Q143" s="8">
        <v>0.5499980000000001</v>
      </c>
      <c r="R143" s="6">
        <v>40742</v>
      </c>
      <c r="S143" s="8">
        <f t="shared" si="64"/>
        <v>1</v>
      </c>
      <c r="T143" s="8">
        <v>0</v>
      </c>
      <c r="U143" s="35">
        <v>0.5499980000000001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9">
        <f t="shared" si="65"/>
        <v>1</v>
      </c>
      <c r="AC143" s="13">
        <v>131</v>
      </c>
      <c r="AD143" s="37" t="s">
        <v>1347</v>
      </c>
      <c r="AE143" s="37" t="s">
        <v>1523</v>
      </c>
      <c r="AF143" s="3"/>
      <c r="AG143" s="3"/>
      <c r="AH143" s="3"/>
      <c r="AI143" s="3"/>
      <c r="AJ143" s="3"/>
      <c r="AK143" s="3"/>
      <c r="AL143" s="13">
        <v>131</v>
      </c>
      <c r="AM143" s="5" t="s">
        <v>43</v>
      </c>
      <c r="AN143" s="3"/>
      <c r="AO143" s="3"/>
      <c r="AP143" s="3"/>
      <c r="AQ143" s="3"/>
      <c r="AR143" s="39"/>
      <c r="AS143" s="39"/>
      <c r="AT143" s="64" t="s">
        <v>1347</v>
      </c>
      <c r="AU143" s="55" t="s">
        <v>1523</v>
      </c>
      <c r="BE143" s="20">
        <v>0</v>
      </c>
      <c r="BF143" s="20">
        <v>0</v>
      </c>
      <c r="BG143" s="20">
        <v>0</v>
      </c>
      <c r="BH143" s="20">
        <f t="shared" si="50"/>
        <v>0</v>
      </c>
      <c r="BI143" s="20">
        <v>0</v>
      </c>
      <c r="BJ143" s="20">
        <v>0</v>
      </c>
      <c r="BK143" s="20">
        <v>0</v>
      </c>
      <c r="BL143" s="20">
        <f t="shared" si="51"/>
        <v>0</v>
      </c>
      <c r="BM143" s="20">
        <v>0</v>
      </c>
      <c r="BN143" s="20">
        <v>0.18</v>
      </c>
      <c r="BO143" s="20">
        <v>0</v>
      </c>
      <c r="BP143" s="20">
        <f t="shared" si="52"/>
        <v>170.982</v>
      </c>
      <c r="BQ143" s="20">
        <v>0</v>
      </c>
      <c r="BR143" s="20">
        <v>0</v>
      </c>
      <c r="BS143" s="20">
        <v>0</v>
      </c>
      <c r="BT143" s="20">
        <f t="shared" si="53"/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f t="shared" si="66"/>
        <v>0</v>
      </c>
      <c r="CX143" s="20">
        <f t="shared" si="37"/>
        <v>170.982</v>
      </c>
      <c r="CY143" s="30">
        <v>0</v>
      </c>
      <c r="CZ143" s="30">
        <v>0</v>
      </c>
      <c r="DA143" s="30">
        <v>0</v>
      </c>
      <c r="DB143" s="30">
        <f t="shared" si="54"/>
        <v>0</v>
      </c>
      <c r="DC143" s="30">
        <v>0</v>
      </c>
      <c r="DD143" s="30">
        <v>0</v>
      </c>
      <c r="DE143" s="30">
        <v>0</v>
      </c>
      <c r="DF143" s="30">
        <f t="shared" si="55"/>
        <v>0</v>
      </c>
      <c r="DG143" s="30">
        <v>0</v>
      </c>
      <c r="DH143" s="30">
        <v>0</v>
      </c>
      <c r="DI143" s="30">
        <v>0</v>
      </c>
      <c r="DJ143" s="30">
        <f t="shared" si="56"/>
        <v>0</v>
      </c>
      <c r="DK143" s="30">
        <v>0</v>
      </c>
      <c r="DL143" s="30">
        <v>0</v>
      </c>
      <c r="DM143" s="30">
        <v>0</v>
      </c>
      <c r="DN143" s="30">
        <f t="shared" si="57"/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f t="shared" si="42"/>
        <v>0</v>
      </c>
      <c r="ER143" s="30">
        <f t="shared" si="42"/>
        <v>0</v>
      </c>
      <c r="ES143" s="16">
        <f t="shared" si="38"/>
        <v>170.982</v>
      </c>
      <c r="ET143" s="17">
        <f t="shared" si="39"/>
        <v>144.9</v>
      </c>
      <c r="EU143" s="2"/>
      <c r="EV143" s="20">
        <f t="shared" si="40"/>
        <v>0</v>
      </c>
      <c r="EW143" s="20">
        <f t="shared" si="67"/>
        <v>0</v>
      </c>
      <c r="EX143" s="20">
        <f t="shared" si="41"/>
        <v>144.9</v>
      </c>
      <c r="EY143" s="20">
        <f t="shared" si="68"/>
        <v>0</v>
      </c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79"/>
      <c r="FX143" s="79"/>
      <c r="FY143" s="83"/>
      <c r="FZ143" s="81">
        <f t="shared" si="63"/>
        <v>170.982</v>
      </c>
      <c r="GA143" s="85">
        <v>4</v>
      </c>
    </row>
    <row r="144" spans="1:183" ht="120">
      <c r="A144" s="52">
        <v>132</v>
      </c>
      <c r="B144" s="5" t="s">
        <v>169</v>
      </c>
      <c r="C144" s="5" t="s">
        <v>40</v>
      </c>
      <c r="D144" s="5" t="s">
        <v>1082</v>
      </c>
      <c r="E144" s="5">
        <v>1</v>
      </c>
      <c r="F144" s="5" t="s">
        <v>497</v>
      </c>
      <c r="G144" s="5" t="s">
        <v>785</v>
      </c>
      <c r="H144" s="6">
        <v>40771</v>
      </c>
      <c r="I144" s="5">
        <v>7</v>
      </c>
      <c r="J144" s="5">
        <v>0</v>
      </c>
      <c r="K144" s="5">
        <v>0</v>
      </c>
      <c r="L144" s="5">
        <v>100</v>
      </c>
      <c r="M144" s="6">
        <v>40955</v>
      </c>
      <c r="N144" s="33">
        <v>466.1</v>
      </c>
      <c r="O144" s="34">
        <f t="shared" si="69"/>
        <v>0.5499980000000001</v>
      </c>
      <c r="P144" s="8">
        <v>0.5499980000000001</v>
      </c>
      <c r="Q144" s="8">
        <v>0.5499980000000001</v>
      </c>
      <c r="R144" s="6">
        <v>40772</v>
      </c>
      <c r="S144" s="8">
        <f t="shared" si="64"/>
        <v>1</v>
      </c>
      <c r="T144" s="8">
        <v>0</v>
      </c>
      <c r="U144" s="35">
        <v>0.5499980000000001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9">
        <f t="shared" si="65"/>
        <v>1</v>
      </c>
      <c r="AC144" s="13">
        <v>132</v>
      </c>
      <c r="AD144" s="37" t="s">
        <v>1241</v>
      </c>
      <c r="AE144" s="37" t="s">
        <v>1524</v>
      </c>
      <c r="AF144" s="3"/>
      <c r="AG144" s="3"/>
      <c r="AH144" s="3"/>
      <c r="AI144" s="3"/>
      <c r="AJ144" s="3"/>
      <c r="AK144" s="3"/>
      <c r="AL144" s="13">
        <v>132</v>
      </c>
      <c r="AM144" s="5" t="s">
        <v>43</v>
      </c>
      <c r="AN144" s="3"/>
      <c r="AO144" s="3"/>
      <c r="AP144" s="3"/>
      <c r="AQ144" s="3"/>
      <c r="AR144" s="39"/>
      <c r="AS144" s="39"/>
      <c r="AT144" s="64" t="s">
        <v>1241</v>
      </c>
      <c r="AU144" s="55" t="s">
        <v>1524</v>
      </c>
      <c r="BE144" s="20">
        <v>0</v>
      </c>
      <c r="BF144" s="20">
        <v>0</v>
      </c>
      <c r="BG144" s="20">
        <v>0</v>
      </c>
      <c r="BH144" s="20">
        <f t="shared" si="50"/>
        <v>0</v>
      </c>
      <c r="BI144" s="20">
        <v>0</v>
      </c>
      <c r="BJ144" s="20">
        <v>0</v>
      </c>
      <c r="BK144" s="20">
        <v>0</v>
      </c>
      <c r="BL144" s="20">
        <f t="shared" si="51"/>
        <v>0</v>
      </c>
      <c r="BM144" s="20">
        <v>0</v>
      </c>
      <c r="BN144" s="20">
        <v>0</v>
      </c>
      <c r="BO144" s="20">
        <v>0</v>
      </c>
      <c r="BP144" s="20">
        <f t="shared" si="52"/>
        <v>0</v>
      </c>
      <c r="BQ144" s="20">
        <v>0</v>
      </c>
      <c r="BR144" s="20">
        <v>0</v>
      </c>
      <c r="BS144" s="20">
        <v>0</v>
      </c>
      <c r="BT144" s="20">
        <f t="shared" si="53"/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f t="shared" si="66"/>
        <v>0</v>
      </c>
      <c r="CX144" s="20">
        <f t="shared" si="37"/>
        <v>0</v>
      </c>
      <c r="CY144" s="30">
        <v>0</v>
      </c>
      <c r="CZ144" s="30">
        <v>0</v>
      </c>
      <c r="DA144" s="30">
        <v>0</v>
      </c>
      <c r="DB144" s="30">
        <f t="shared" si="54"/>
        <v>0</v>
      </c>
      <c r="DC144" s="30">
        <v>0</v>
      </c>
      <c r="DD144" s="30">
        <v>0</v>
      </c>
      <c r="DE144" s="30">
        <v>0</v>
      </c>
      <c r="DF144" s="30">
        <f t="shared" si="55"/>
        <v>0</v>
      </c>
      <c r="DG144" s="30">
        <v>0</v>
      </c>
      <c r="DH144" s="30">
        <v>0</v>
      </c>
      <c r="DI144" s="30">
        <v>0</v>
      </c>
      <c r="DJ144" s="30">
        <f t="shared" si="56"/>
        <v>0</v>
      </c>
      <c r="DK144" s="30">
        <v>0</v>
      </c>
      <c r="DL144" s="30">
        <v>0.03</v>
      </c>
      <c r="DM144" s="30">
        <v>0</v>
      </c>
      <c r="DN144" s="30">
        <f>1.18*140*DL144</f>
        <v>4.9559999999999995</v>
      </c>
      <c r="DO144" s="30">
        <v>0</v>
      </c>
      <c r="DP144" s="30">
        <v>0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f t="shared" si="42"/>
        <v>0</v>
      </c>
      <c r="ER144" s="30">
        <f t="shared" si="42"/>
        <v>4.9559999999999995</v>
      </c>
      <c r="ES144" s="16">
        <f t="shared" si="38"/>
        <v>4.9559999999999995</v>
      </c>
      <c r="ET144" s="17">
        <f t="shared" si="39"/>
        <v>4.2</v>
      </c>
      <c r="EU144" s="2"/>
      <c r="EV144" s="20">
        <f t="shared" si="40"/>
        <v>0</v>
      </c>
      <c r="EW144" s="20">
        <f t="shared" si="67"/>
        <v>0</v>
      </c>
      <c r="EX144" s="20">
        <f t="shared" si="41"/>
        <v>0</v>
      </c>
      <c r="EY144" s="20">
        <f t="shared" si="68"/>
        <v>4.2</v>
      </c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82"/>
      <c r="FX144" s="82"/>
      <c r="FY144" s="82"/>
      <c r="FZ144" s="82"/>
      <c r="GA144" s="85">
        <v>0</v>
      </c>
    </row>
    <row r="145" spans="1:183" ht="285">
      <c r="A145" s="52">
        <v>133</v>
      </c>
      <c r="B145" s="5" t="s">
        <v>88</v>
      </c>
      <c r="C145" s="5" t="s">
        <v>40</v>
      </c>
      <c r="D145" s="5" t="s">
        <v>1083</v>
      </c>
      <c r="E145" s="5">
        <v>1</v>
      </c>
      <c r="F145" s="5" t="s">
        <v>511</v>
      </c>
      <c r="G145" s="5" t="s">
        <v>799</v>
      </c>
      <c r="H145" s="6">
        <v>40771</v>
      </c>
      <c r="I145" s="5">
        <v>15</v>
      </c>
      <c r="J145" s="5">
        <v>0</v>
      </c>
      <c r="K145" s="5">
        <v>0</v>
      </c>
      <c r="L145" s="5">
        <v>100</v>
      </c>
      <c r="M145" s="6">
        <v>40955</v>
      </c>
      <c r="N145" s="33">
        <v>466.1</v>
      </c>
      <c r="O145" s="34">
        <f t="shared" si="69"/>
        <v>0.5499980000000001</v>
      </c>
      <c r="P145" s="8">
        <v>0.5499980000000001</v>
      </c>
      <c r="Q145" s="8">
        <v>0.5499980000000001</v>
      </c>
      <c r="R145" s="6">
        <v>40742</v>
      </c>
      <c r="S145" s="8">
        <f t="shared" si="64"/>
        <v>1</v>
      </c>
      <c r="T145" s="8">
        <v>0</v>
      </c>
      <c r="U145" s="35">
        <v>0.5499980000000001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9">
        <f t="shared" si="65"/>
        <v>1</v>
      </c>
      <c r="AC145" s="13">
        <v>133</v>
      </c>
      <c r="AD145" s="37" t="s">
        <v>1348</v>
      </c>
      <c r="AE145" s="37" t="s">
        <v>1525</v>
      </c>
      <c r="AF145" s="3"/>
      <c r="AG145" s="3"/>
      <c r="AH145" s="3"/>
      <c r="AI145" s="3"/>
      <c r="AJ145" s="3"/>
      <c r="AK145" s="3"/>
      <c r="AL145" s="13">
        <v>133</v>
      </c>
      <c r="AM145" s="5" t="s">
        <v>43</v>
      </c>
      <c r="AN145" s="3"/>
      <c r="AO145" s="3"/>
      <c r="AP145" s="3"/>
      <c r="AQ145" s="3"/>
      <c r="AR145" s="39"/>
      <c r="AS145" s="39"/>
      <c r="AT145" s="64" t="s">
        <v>1348</v>
      </c>
      <c r="AU145" s="55" t="s">
        <v>1525</v>
      </c>
      <c r="BE145" s="20">
        <v>0</v>
      </c>
      <c r="BF145" s="20">
        <v>0</v>
      </c>
      <c r="BG145" s="20">
        <v>0</v>
      </c>
      <c r="BH145" s="20">
        <f t="shared" si="50"/>
        <v>0</v>
      </c>
      <c r="BI145" s="20">
        <v>0</v>
      </c>
      <c r="BJ145" s="20">
        <v>0</v>
      </c>
      <c r="BK145" s="20">
        <v>0</v>
      </c>
      <c r="BL145" s="20">
        <f t="shared" si="51"/>
        <v>0</v>
      </c>
      <c r="BM145" s="20">
        <v>0</v>
      </c>
      <c r="BN145" s="20">
        <v>0.1</v>
      </c>
      <c r="BO145" s="20">
        <v>0</v>
      </c>
      <c r="BP145" s="20">
        <f t="shared" si="52"/>
        <v>94.990000000000009</v>
      </c>
      <c r="BQ145" s="20">
        <v>0</v>
      </c>
      <c r="BR145" s="20">
        <v>0</v>
      </c>
      <c r="BS145" s="20">
        <v>0</v>
      </c>
      <c r="BT145" s="20">
        <f t="shared" si="53"/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f t="shared" si="66"/>
        <v>0</v>
      </c>
      <c r="CX145" s="20">
        <f t="shared" si="37"/>
        <v>94.990000000000009</v>
      </c>
      <c r="CY145" s="30">
        <v>0</v>
      </c>
      <c r="CZ145" s="30">
        <v>0</v>
      </c>
      <c r="DA145" s="30">
        <v>0</v>
      </c>
      <c r="DB145" s="30">
        <f t="shared" si="54"/>
        <v>0</v>
      </c>
      <c r="DC145" s="30">
        <v>0</v>
      </c>
      <c r="DD145" s="30">
        <v>0</v>
      </c>
      <c r="DE145" s="30">
        <v>0</v>
      </c>
      <c r="DF145" s="30">
        <f t="shared" si="55"/>
        <v>0</v>
      </c>
      <c r="DG145" s="30">
        <v>0</v>
      </c>
      <c r="DH145" s="30">
        <v>0</v>
      </c>
      <c r="DI145" s="30">
        <v>0</v>
      </c>
      <c r="DJ145" s="30">
        <f t="shared" si="56"/>
        <v>0</v>
      </c>
      <c r="DK145" s="30">
        <v>0</v>
      </c>
      <c r="DL145" s="30">
        <v>0</v>
      </c>
      <c r="DM145" s="30">
        <v>0</v>
      </c>
      <c r="DN145" s="30">
        <f t="shared" si="57"/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v>0</v>
      </c>
      <c r="EP145" s="30">
        <v>0</v>
      </c>
      <c r="EQ145" s="30">
        <f t="shared" si="42"/>
        <v>0</v>
      </c>
      <c r="ER145" s="30">
        <f t="shared" si="42"/>
        <v>0</v>
      </c>
      <c r="ES145" s="16">
        <f t="shared" si="38"/>
        <v>94.990000000000009</v>
      </c>
      <c r="ET145" s="17">
        <f t="shared" si="39"/>
        <v>80.500000000000014</v>
      </c>
      <c r="EU145" s="2"/>
      <c r="EV145" s="20">
        <f t="shared" si="40"/>
        <v>0</v>
      </c>
      <c r="EW145" s="20">
        <f t="shared" si="67"/>
        <v>0</v>
      </c>
      <c r="EX145" s="20">
        <f t="shared" si="41"/>
        <v>80.500000000000014</v>
      </c>
      <c r="EY145" s="20">
        <f t="shared" si="68"/>
        <v>0</v>
      </c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79"/>
      <c r="FX145" s="79"/>
      <c r="FY145" s="83"/>
      <c r="FZ145" s="81">
        <f t="shared" si="63"/>
        <v>94.990000000000009</v>
      </c>
      <c r="GA145" s="85">
        <v>4</v>
      </c>
    </row>
    <row r="146" spans="1:183" ht="99.75">
      <c r="A146" s="52">
        <v>134</v>
      </c>
      <c r="B146" s="5" t="s">
        <v>173</v>
      </c>
      <c r="C146" s="5" t="s">
        <v>338</v>
      </c>
      <c r="D146" s="5" t="s">
        <v>1084</v>
      </c>
      <c r="E146" s="5">
        <v>1</v>
      </c>
      <c r="F146" s="5" t="s">
        <v>501</v>
      </c>
      <c r="G146" s="5" t="s">
        <v>789</v>
      </c>
      <c r="H146" s="6">
        <v>40771</v>
      </c>
      <c r="I146" s="5">
        <v>8.93</v>
      </c>
      <c r="J146" s="5">
        <v>0</v>
      </c>
      <c r="K146" s="5">
        <v>0</v>
      </c>
      <c r="L146" s="5">
        <v>100</v>
      </c>
      <c r="M146" s="6">
        <v>40955</v>
      </c>
      <c r="N146" s="33">
        <v>466.1</v>
      </c>
      <c r="O146" s="34">
        <f t="shared" si="69"/>
        <v>0.5499980000000001</v>
      </c>
      <c r="P146" s="8">
        <v>0.5499980000000001</v>
      </c>
      <c r="Q146" s="8">
        <v>0.5499980000000001</v>
      </c>
      <c r="R146" s="6">
        <v>40771</v>
      </c>
      <c r="S146" s="8">
        <f t="shared" si="64"/>
        <v>1</v>
      </c>
      <c r="T146" s="8">
        <v>0</v>
      </c>
      <c r="U146" s="35">
        <v>0.5499980000000001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9">
        <f t="shared" si="65"/>
        <v>1</v>
      </c>
      <c r="AC146" s="13">
        <v>134</v>
      </c>
      <c r="AD146" s="37" t="s">
        <v>1338</v>
      </c>
      <c r="AE146" s="37" t="s">
        <v>568</v>
      </c>
      <c r="AF146" s="3"/>
      <c r="AG146" s="3"/>
      <c r="AH146" s="3"/>
      <c r="AI146" s="3"/>
      <c r="AJ146" s="3"/>
      <c r="AK146" s="3"/>
      <c r="AL146" s="13">
        <v>134</v>
      </c>
      <c r="AM146" s="5" t="s">
        <v>43</v>
      </c>
      <c r="AN146" s="3"/>
      <c r="AO146" s="3"/>
      <c r="AP146" s="3"/>
      <c r="AQ146" s="3"/>
      <c r="AR146" s="39"/>
      <c r="AS146" s="39"/>
      <c r="AT146" s="64" t="s">
        <v>1338</v>
      </c>
      <c r="AU146" s="55" t="s">
        <v>568</v>
      </c>
      <c r="BE146" s="20">
        <v>0</v>
      </c>
      <c r="BF146" s="20">
        <v>0</v>
      </c>
      <c r="BG146" s="20">
        <v>0</v>
      </c>
      <c r="BH146" s="20">
        <f t="shared" si="50"/>
        <v>0</v>
      </c>
      <c r="BI146" s="20">
        <v>0</v>
      </c>
      <c r="BJ146" s="20">
        <v>0</v>
      </c>
      <c r="BK146" s="20">
        <v>0</v>
      </c>
      <c r="BL146" s="20">
        <f t="shared" si="51"/>
        <v>0</v>
      </c>
      <c r="BM146" s="20">
        <v>0</v>
      </c>
      <c r="BN146" s="20">
        <v>7.0000000000000007E-2</v>
      </c>
      <c r="BO146" s="20">
        <v>0</v>
      </c>
      <c r="BP146" s="20">
        <f t="shared" si="52"/>
        <v>66.493000000000009</v>
      </c>
      <c r="BQ146" s="20">
        <v>0</v>
      </c>
      <c r="BR146" s="20">
        <v>0</v>
      </c>
      <c r="BS146" s="20">
        <v>0</v>
      </c>
      <c r="BT146" s="20">
        <f t="shared" si="53"/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f t="shared" si="66"/>
        <v>0</v>
      </c>
      <c r="CX146" s="20">
        <f t="shared" si="37"/>
        <v>66.493000000000009</v>
      </c>
      <c r="CY146" s="30">
        <v>0</v>
      </c>
      <c r="CZ146" s="30">
        <v>0</v>
      </c>
      <c r="DA146" s="30">
        <v>0</v>
      </c>
      <c r="DB146" s="30">
        <f t="shared" si="54"/>
        <v>0</v>
      </c>
      <c r="DC146" s="30">
        <v>0</v>
      </c>
      <c r="DD146" s="30">
        <v>0</v>
      </c>
      <c r="DE146" s="30">
        <v>0</v>
      </c>
      <c r="DF146" s="30">
        <f t="shared" si="55"/>
        <v>0</v>
      </c>
      <c r="DG146" s="30">
        <v>0</v>
      </c>
      <c r="DH146" s="30">
        <v>0</v>
      </c>
      <c r="DI146" s="30">
        <v>0</v>
      </c>
      <c r="DJ146" s="30">
        <f t="shared" si="56"/>
        <v>0</v>
      </c>
      <c r="DK146" s="30">
        <v>0</v>
      </c>
      <c r="DL146" s="30">
        <v>0</v>
      </c>
      <c r="DM146" s="30">
        <v>0</v>
      </c>
      <c r="DN146" s="30">
        <f t="shared" si="57"/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v>0</v>
      </c>
      <c r="EP146" s="30">
        <v>0</v>
      </c>
      <c r="EQ146" s="30">
        <f t="shared" si="42"/>
        <v>0</v>
      </c>
      <c r="ER146" s="30">
        <f t="shared" si="42"/>
        <v>0</v>
      </c>
      <c r="ES146" s="16">
        <f t="shared" si="38"/>
        <v>66.493000000000009</v>
      </c>
      <c r="ET146" s="17">
        <f t="shared" si="39"/>
        <v>56.350000000000009</v>
      </c>
      <c r="EU146" s="2"/>
      <c r="EV146" s="20">
        <f t="shared" si="40"/>
        <v>0</v>
      </c>
      <c r="EW146" s="20">
        <f t="shared" si="67"/>
        <v>0</v>
      </c>
      <c r="EX146" s="20">
        <f t="shared" si="41"/>
        <v>56.350000000000009</v>
      </c>
      <c r="EY146" s="20">
        <f t="shared" si="68"/>
        <v>0</v>
      </c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79"/>
      <c r="FX146" s="79"/>
      <c r="FY146" s="81">
        <f t="shared" ref="FY146:FY150" si="70">BH146+BL146+BP146+BX146+DB146+DF146+DJ146+DR146</f>
        <v>66.493000000000009</v>
      </c>
      <c r="FZ146" s="83"/>
      <c r="GA146" s="85">
        <v>3</v>
      </c>
    </row>
    <row r="147" spans="1:183" ht="120">
      <c r="A147" s="52">
        <v>135</v>
      </c>
      <c r="B147" s="5" t="s">
        <v>174</v>
      </c>
      <c r="C147" s="5" t="s">
        <v>339</v>
      </c>
      <c r="D147" s="5" t="s">
        <v>1085</v>
      </c>
      <c r="E147" s="5">
        <v>1</v>
      </c>
      <c r="F147" s="5" t="s">
        <v>504</v>
      </c>
      <c r="G147" s="5" t="s">
        <v>792</v>
      </c>
      <c r="H147" s="6">
        <v>40771</v>
      </c>
      <c r="I147" s="5">
        <v>10</v>
      </c>
      <c r="J147" s="5">
        <v>0</v>
      </c>
      <c r="K147" s="5">
        <v>0</v>
      </c>
      <c r="L147" s="5">
        <v>100</v>
      </c>
      <c r="M147" s="6">
        <v>40955</v>
      </c>
      <c r="N147" s="33">
        <v>466.1</v>
      </c>
      <c r="O147" s="34">
        <f t="shared" si="69"/>
        <v>0.5499980000000001</v>
      </c>
      <c r="P147" s="8">
        <v>0.5499980000000001</v>
      </c>
      <c r="Q147" s="8">
        <v>0.5499980000000001</v>
      </c>
      <c r="R147" s="6">
        <v>40772</v>
      </c>
      <c r="S147" s="8">
        <f t="shared" si="64"/>
        <v>1</v>
      </c>
      <c r="T147" s="8">
        <v>0</v>
      </c>
      <c r="U147" s="35">
        <v>0.5499980000000001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9">
        <f t="shared" si="65"/>
        <v>1</v>
      </c>
      <c r="AC147" s="13">
        <v>135</v>
      </c>
      <c r="AD147" s="37" t="s">
        <v>1241</v>
      </c>
      <c r="AE147" s="37" t="s">
        <v>1526</v>
      </c>
      <c r="AF147" s="3"/>
      <c r="AG147" s="3"/>
      <c r="AH147" s="3"/>
      <c r="AI147" s="3"/>
      <c r="AJ147" s="3"/>
      <c r="AK147" s="3"/>
      <c r="AL147" s="13">
        <v>135</v>
      </c>
      <c r="AM147" s="5" t="s">
        <v>43</v>
      </c>
      <c r="AN147" s="3"/>
      <c r="AO147" s="3"/>
      <c r="AP147" s="3"/>
      <c r="AQ147" s="3"/>
      <c r="AR147" s="39"/>
      <c r="AS147" s="39"/>
      <c r="AT147" s="64" t="s">
        <v>1241</v>
      </c>
      <c r="AU147" s="55" t="s">
        <v>1526</v>
      </c>
      <c r="BE147" s="20">
        <v>0</v>
      </c>
      <c r="BF147" s="20">
        <v>0</v>
      </c>
      <c r="BG147" s="20">
        <v>0</v>
      </c>
      <c r="BH147" s="20">
        <f t="shared" si="50"/>
        <v>0</v>
      </c>
      <c r="BI147" s="20">
        <v>0</v>
      </c>
      <c r="BJ147" s="20">
        <v>0</v>
      </c>
      <c r="BK147" s="20">
        <v>0</v>
      </c>
      <c r="BL147" s="20">
        <f t="shared" si="51"/>
        <v>0</v>
      </c>
      <c r="BM147" s="20">
        <v>0</v>
      </c>
      <c r="BN147" s="20">
        <v>0</v>
      </c>
      <c r="BO147" s="20">
        <v>0</v>
      </c>
      <c r="BP147" s="20">
        <f t="shared" si="52"/>
        <v>0</v>
      </c>
      <c r="BQ147" s="20">
        <v>0</v>
      </c>
      <c r="BR147" s="20">
        <v>0</v>
      </c>
      <c r="BS147" s="20">
        <v>0</v>
      </c>
      <c r="BT147" s="20">
        <f t="shared" si="53"/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f t="shared" si="66"/>
        <v>0</v>
      </c>
      <c r="CX147" s="20">
        <f t="shared" ref="CX147:CX210" si="71">BH147+BL147+BL147+BP147+BT147+BX147+CB147+CF147+CJ147+CN147+CR147+CV147</f>
        <v>0</v>
      </c>
      <c r="CY147" s="30">
        <v>0</v>
      </c>
      <c r="CZ147" s="30">
        <v>0</v>
      </c>
      <c r="DA147" s="30">
        <v>0</v>
      </c>
      <c r="DB147" s="30">
        <f t="shared" si="54"/>
        <v>0</v>
      </c>
      <c r="DC147" s="30">
        <v>0</v>
      </c>
      <c r="DD147" s="30">
        <v>0</v>
      </c>
      <c r="DE147" s="30">
        <v>0</v>
      </c>
      <c r="DF147" s="30">
        <f t="shared" si="55"/>
        <v>0</v>
      </c>
      <c r="DG147" s="30">
        <v>0</v>
      </c>
      <c r="DH147" s="30">
        <v>0</v>
      </c>
      <c r="DI147" s="30">
        <v>0</v>
      </c>
      <c r="DJ147" s="30">
        <f t="shared" si="56"/>
        <v>0</v>
      </c>
      <c r="DK147" s="30">
        <v>0</v>
      </c>
      <c r="DL147" s="30">
        <v>0.4</v>
      </c>
      <c r="DM147" s="30">
        <v>0</v>
      </c>
      <c r="DN147" s="30">
        <f>1.18*140*DL147</f>
        <v>66.08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v>0</v>
      </c>
      <c r="EP147" s="30">
        <v>0</v>
      </c>
      <c r="EQ147" s="30">
        <f t="shared" si="42"/>
        <v>0</v>
      </c>
      <c r="ER147" s="30">
        <f t="shared" si="42"/>
        <v>66.08</v>
      </c>
      <c r="ES147" s="16">
        <f t="shared" ref="ES147:ES210" si="72">CX147+ER147</f>
        <v>66.08</v>
      </c>
      <c r="ET147" s="17">
        <f t="shared" ref="ET147:ET210" si="73">ES147/1.18</f>
        <v>56</v>
      </c>
      <c r="EU147" s="2"/>
      <c r="EV147" s="20">
        <f t="shared" ref="EV147:EV210" si="74">CW147/1.18</f>
        <v>0</v>
      </c>
      <c r="EW147" s="20">
        <f t="shared" si="67"/>
        <v>0</v>
      </c>
      <c r="EX147" s="20">
        <f t="shared" ref="EX147:EX210" si="75">CX147/1.18</f>
        <v>0</v>
      </c>
      <c r="EY147" s="20">
        <f t="shared" si="68"/>
        <v>56</v>
      </c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82"/>
      <c r="FX147" s="82"/>
      <c r="FY147" s="82"/>
      <c r="FZ147" s="82"/>
      <c r="GA147" s="85">
        <v>0</v>
      </c>
    </row>
    <row r="148" spans="1:183" ht="75">
      <c r="A148" s="52">
        <v>136</v>
      </c>
      <c r="B148" s="5" t="s">
        <v>171</v>
      </c>
      <c r="C148" s="5" t="s">
        <v>40</v>
      </c>
      <c r="D148" s="5" t="s">
        <v>1086</v>
      </c>
      <c r="E148" s="5">
        <v>1</v>
      </c>
      <c r="F148" s="5" t="s">
        <v>499</v>
      </c>
      <c r="G148" s="5" t="s">
        <v>787</v>
      </c>
      <c r="H148" s="6">
        <v>40771</v>
      </c>
      <c r="I148" s="5">
        <v>50</v>
      </c>
      <c r="J148" s="5">
        <v>0</v>
      </c>
      <c r="K148" s="5">
        <v>0</v>
      </c>
      <c r="L148" s="5">
        <v>100</v>
      </c>
      <c r="M148" s="6">
        <v>40955</v>
      </c>
      <c r="N148" s="33">
        <v>131416</v>
      </c>
      <c r="O148" s="34">
        <f t="shared" si="69"/>
        <v>155.07088000000002</v>
      </c>
      <c r="P148" s="8">
        <v>155.07088000000002</v>
      </c>
      <c r="Q148" s="8">
        <v>155.07088000000002</v>
      </c>
      <c r="R148" s="6"/>
      <c r="S148" s="8">
        <f t="shared" si="64"/>
        <v>1</v>
      </c>
      <c r="T148" s="8">
        <v>0</v>
      </c>
      <c r="U148" s="35">
        <v>155.07088000000002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9">
        <f t="shared" si="65"/>
        <v>1</v>
      </c>
      <c r="AC148" s="13">
        <v>136</v>
      </c>
      <c r="AD148" s="37" t="s">
        <v>1349</v>
      </c>
      <c r="AE148" s="37" t="s">
        <v>568</v>
      </c>
      <c r="AF148" s="3"/>
      <c r="AG148" s="3"/>
      <c r="AH148" s="3"/>
      <c r="AI148" s="3"/>
      <c r="AJ148" s="3"/>
      <c r="AK148" s="3"/>
      <c r="AL148" s="13">
        <v>136</v>
      </c>
      <c r="AM148" s="5" t="s">
        <v>43</v>
      </c>
      <c r="AN148" s="3"/>
      <c r="AO148" s="3"/>
      <c r="AP148" s="3"/>
      <c r="AQ148" s="3"/>
      <c r="AR148" s="39"/>
      <c r="AS148" s="39"/>
      <c r="AT148" s="64" t="s">
        <v>1349</v>
      </c>
      <c r="AU148" s="55" t="s">
        <v>568</v>
      </c>
      <c r="BE148" s="20">
        <v>0</v>
      </c>
      <c r="BF148" s="20">
        <v>0</v>
      </c>
      <c r="BG148" s="20">
        <v>0</v>
      </c>
      <c r="BH148" s="20">
        <f t="shared" si="50"/>
        <v>0</v>
      </c>
      <c r="BI148" s="20">
        <v>0</v>
      </c>
      <c r="BJ148" s="20">
        <v>0</v>
      </c>
      <c r="BK148" s="20">
        <v>0</v>
      </c>
      <c r="BL148" s="20">
        <f t="shared" si="51"/>
        <v>0</v>
      </c>
      <c r="BM148" s="20">
        <v>0</v>
      </c>
      <c r="BN148" s="20">
        <v>0.16</v>
      </c>
      <c r="BO148" s="20">
        <v>0</v>
      </c>
      <c r="BP148" s="20">
        <f t="shared" si="52"/>
        <v>151.98400000000001</v>
      </c>
      <c r="BQ148" s="20">
        <v>0</v>
      </c>
      <c r="BR148" s="20">
        <v>0</v>
      </c>
      <c r="BS148" s="20">
        <v>0</v>
      </c>
      <c r="BT148" s="20">
        <f t="shared" si="53"/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f t="shared" si="66"/>
        <v>0</v>
      </c>
      <c r="CX148" s="20">
        <f t="shared" si="71"/>
        <v>151.98400000000001</v>
      </c>
      <c r="CY148" s="30">
        <v>0</v>
      </c>
      <c r="CZ148" s="30">
        <v>0</v>
      </c>
      <c r="DA148" s="30">
        <v>0</v>
      </c>
      <c r="DB148" s="30">
        <f t="shared" si="54"/>
        <v>0</v>
      </c>
      <c r="DC148" s="30">
        <v>0</v>
      </c>
      <c r="DD148" s="30">
        <v>0</v>
      </c>
      <c r="DE148" s="30">
        <v>0</v>
      </c>
      <c r="DF148" s="30">
        <f t="shared" si="55"/>
        <v>0</v>
      </c>
      <c r="DG148" s="30">
        <v>0</v>
      </c>
      <c r="DH148" s="30">
        <v>0</v>
      </c>
      <c r="DI148" s="30">
        <v>0</v>
      </c>
      <c r="DJ148" s="30">
        <f t="shared" si="56"/>
        <v>0</v>
      </c>
      <c r="DK148" s="30">
        <v>0</v>
      </c>
      <c r="DL148" s="30">
        <v>0</v>
      </c>
      <c r="DM148" s="30">
        <v>0</v>
      </c>
      <c r="DN148" s="30">
        <f t="shared" si="57"/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v>0</v>
      </c>
      <c r="EP148" s="30">
        <v>0</v>
      </c>
      <c r="EQ148" s="30">
        <f t="shared" si="42"/>
        <v>0</v>
      </c>
      <c r="ER148" s="30">
        <f t="shared" si="42"/>
        <v>0</v>
      </c>
      <c r="ES148" s="16">
        <f t="shared" si="72"/>
        <v>151.98400000000001</v>
      </c>
      <c r="ET148" s="17">
        <f t="shared" si="73"/>
        <v>128.80000000000001</v>
      </c>
      <c r="EU148" s="2"/>
      <c r="EV148" s="20">
        <f t="shared" si="74"/>
        <v>0</v>
      </c>
      <c r="EW148" s="20">
        <f t="shared" si="67"/>
        <v>0</v>
      </c>
      <c r="EX148" s="20">
        <f t="shared" si="75"/>
        <v>128.80000000000001</v>
      </c>
      <c r="EY148" s="20">
        <f t="shared" si="68"/>
        <v>0</v>
      </c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79"/>
      <c r="FX148" s="79"/>
      <c r="FY148" s="81">
        <f t="shared" si="70"/>
        <v>151.98400000000001</v>
      </c>
      <c r="FZ148" s="83"/>
      <c r="GA148" s="85">
        <v>3</v>
      </c>
    </row>
    <row r="149" spans="1:183" ht="105">
      <c r="A149" s="52">
        <v>137</v>
      </c>
      <c r="B149" s="5" t="s">
        <v>175</v>
      </c>
      <c r="C149" s="5" t="s">
        <v>40</v>
      </c>
      <c r="D149" s="5" t="s">
        <v>1087</v>
      </c>
      <c r="E149" s="5">
        <v>1</v>
      </c>
      <c r="F149" s="5" t="s">
        <v>505</v>
      </c>
      <c r="G149" s="5" t="s">
        <v>793</v>
      </c>
      <c r="H149" s="6">
        <v>40771</v>
      </c>
      <c r="I149" s="5">
        <v>8</v>
      </c>
      <c r="J149" s="5">
        <v>0</v>
      </c>
      <c r="K149" s="5">
        <v>0</v>
      </c>
      <c r="L149" s="5">
        <v>100</v>
      </c>
      <c r="M149" s="6">
        <v>40955</v>
      </c>
      <c r="N149" s="33">
        <v>466.1</v>
      </c>
      <c r="O149" s="34">
        <f t="shared" si="69"/>
        <v>0.5499980000000001</v>
      </c>
      <c r="P149" s="8">
        <v>0.5499980000000001</v>
      </c>
      <c r="Q149" s="8">
        <v>0.5499980000000001</v>
      </c>
      <c r="R149" s="6">
        <v>40771</v>
      </c>
      <c r="S149" s="8">
        <f t="shared" si="64"/>
        <v>1</v>
      </c>
      <c r="T149" s="8">
        <v>0</v>
      </c>
      <c r="U149" s="35">
        <v>0.5499980000000001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9">
        <f t="shared" si="65"/>
        <v>1</v>
      </c>
      <c r="AC149" s="13">
        <v>137</v>
      </c>
      <c r="AD149" s="37" t="s">
        <v>1241</v>
      </c>
      <c r="AE149" s="37" t="s">
        <v>1527</v>
      </c>
      <c r="AF149" s="3"/>
      <c r="AG149" s="3"/>
      <c r="AH149" s="3"/>
      <c r="AI149" s="3"/>
      <c r="AJ149" s="3"/>
      <c r="AK149" s="3"/>
      <c r="AL149" s="13">
        <v>137</v>
      </c>
      <c r="AM149" s="5" t="s">
        <v>43</v>
      </c>
      <c r="AN149" s="3"/>
      <c r="AO149" s="3"/>
      <c r="AP149" s="3"/>
      <c r="AQ149" s="3"/>
      <c r="AR149" s="39"/>
      <c r="AS149" s="39"/>
      <c r="AT149" s="64" t="s">
        <v>1241</v>
      </c>
      <c r="AU149" s="55" t="s">
        <v>1527</v>
      </c>
      <c r="BE149" s="20">
        <v>0</v>
      </c>
      <c r="BF149" s="20">
        <v>0</v>
      </c>
      <c r="BG149" s="20">
        <v>0</v>
      </c>
      <c r="BH149" s="20">
        <f t="shared" si="50"/>
        <v>0</v>
      </c>
      <c r="BI149" s="20">
        <v>0</v>
      </c>
      <c r="BJ149" s="20">
        <v>0</v>
      </c>
      <c r="BK149" s="20">
        <v>0</v>
      </c>
      <c r="BL149" s="20">
        <f t="shared" si="51"/>
        <v>0</v>
      </c>
      <c r="BM149" s="20">
        <v>0</v>
      </c>
      <c r="BN149" s="20">
        <v>0</v>
      </c>
      <c r="BO149" s="20">
        <v>0</v>
      </c>
      <c r="BP149" s="20">
        <f t="shared" si="52"/>
        <v>0</v>
      </c>
      <c r="BQ149" s="20">
        <v>0</v>
      </c>
      <c r="BR149" s="20">
        <v>0</v>
      </c>
      <c r="BS149" s="20">
        <v>0</v>
      </c>
      <c r="BT149" s="20">
        <f t="shared" si="53"/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f t="shared" si="66"/>
        <v>0</v>
      </c>
      <c r="CX149" s="20">
        <f t="shared" si="71"/>
        <v>0</v>
      </c>
      <c r="CY149" s="30">
        <v>0</v>
      </c>
      <c r="CZ149" s="30">
        <v>0</v>
      </c>
      <c r="DA149" s="30">
        <v>0</v>
      </c>
      <c r="DB149" s="30">
        <f t="shared" si="54"/>
        <v>0</v>
      </c>
      <c r="DC149" s="30">
        <v>0</v>
      </c>
      <c r="DD149" s="30">
        <v>0</v>
      </c>
      <c r="DE149" s="30">
        <v>0</v>
      </c>
      <c r="DF149" s="30">
        <f t="shared" si="55"/>
        <v>0</v>
      </c>
      <c r="DG149" s="30">
        <v>0</v>
      </c>
      <c r="DH149" s="30">
        <v>0</v>
      </c>
      <c r="DI149" s="30">
        <v>0</v>
      </c>
      <c r="DJ149" s="30">
        <f t="shared" si="56"/>
        <v>0</v>
      </c>
      <c r="DK149" s="30">
        <v>0</v>
      </c>
      <c r="DL149" s="30">
        <v>0.18</v>
      </c>
      <c r="DM149" s="30">
        <v>0</v>
      </c>
      <c r="DN149" s="30">
        <f>1.18*140*DL149</f>
        <v>29.735999999999997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v>0</v>
      </c>
      <c r="EP149" s="30">
        <v>0</v>
      </c>
      <c r="EQ149" s="30">
        <f t="shared" si="42"/>
        <v>0</v>
      </c>
      <c r="ER149" s="30">
        <f t="shared" si="42"/>
        <v>29.735999999999997</v>
      </c>
      <c r="ES149" s="16">
        <f t="shared" si="72"/>
        <v>29.735999999999997</v>
      </c>
      <c r="ET149" s="17">
        <f t="shared" si="73"/>
        <v>25.2</v>
      </c>
      <c r="EU149" s="2"/>
      <c r="EV149" s="20">
        <f t="shared" si="74"/>
        <v>0</v>
      </c>
      <c r="EW149" s="20">
        <f t="shared" si="67"/>
        <v>0</v>
      </c>
      <c r="EX149" s="20">
        <f t="shared" si="75"/>
        <v>0</v>
      </c>
      <c r="EY149" s="20">
        <f t="shared" si="68"/>
        <v>25.2</v>
      </c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82"/>
      <c r="FX149" s="82"/>
      <c r="FY149" s="82"/>
      <c r="FZ149" s="82"/>
      <c r="GA149" s="85">
        <v>0</v>
      </c>
    </row>
    <row r="150" spans="1:183" ht="75">
      <c r="A150" s="52">
        <v>138</v>
      </c>
      <c r="B150" s="5" t="s">
        <v>170</v>
      </c>
      <c r="C150" s="5" t="s">
        <v>337</v>
      </c>
      <c r="D150" s="5" t="s">
        <v>1088</v>
      </c>
      <c r="E150" s="5">
        <v>1</v>
      </c>
      <c r="F150" s="5" t="s">
        <v>498</v>
      </c>
      <c r="G150" s="5" t="s">
        <v>786</v>
      </c>
      <c r="H150" s="6">
        <v>40771</v>
      </c>
      <c r="I150" s="5">
        <v>15</v>
      </c>
      <c r="J150" s="5">
        <v>0</v>
      </c>
      <c r="K150" s="5">
        <v>0</v>
      </c>
      <c r="L150" s="5">
        <v>100</v>
      </c>
      <c r="M150" s="6">
        <v>40955</v>
      </c>
      <c r="N150" s="33">
        <v>466.1</v>
      </c>
      <c r="O150" s="34">
        <f t="shared" si="69"/>
        <v>0.5499980000000001</v>
      </c>
      <c r="P150" s="8">
        <v>0.5499980000000001</v>
      </c>
      <c r="Q150" s="8">
        <v>0.5499980000000001</v>
      </c>
      <c r="R150" s="6">
        <v>40764</v>
      </c>
      <c r="S150" s="8">
        <f t="shared" si="64"/>
        <v>1</v>
      </c>
      <c r="T150" s="8">
        <v>0</v>
      </c>
      <c r="U150" s="35">
        <v>0.5499980000000001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9">
        <f t="shared" si="65"/>
        <v>1</v>
      </c>
      <c r="AC150" s="13">
        <v>138</v>
      </c>
      <c r="AD150" s="37" t="s">
        <v>1350</v>
      </c>
      <c r="AE150" s="37" t="s">
        <v>568</v>
      </c>
      <c r="AF150" s="3"/>
      <c r="AG150" s="3"/>
      <c r="AH150" s="3"/>
      <c r="AI150" s="3"/>
      <c r="AJ150" s="3"/>
      <c r="AK150" s="3"/>
      <c r="AL150" s="13">
        <v>138</v>
      </c>
      <c r="AM150" s="5" t="s">
        <v>43</v>
      </c>
      <c r="AN150" s="3"/>
      <c r="AO150" s="3"/>
      <c r="AP150" s="3"/>
      <c r="AQ150" s="3"/>
      <c r="AR150" s="39"/>
      <c r="AS150" s="39"/>
      <c r="AT150" s="64" t="s">
        <v>1350</v>
      </c>
      <c r="AU150" s="55" t="s">
        <v>568</v>
      </c>
      <c r="BE150" s="20">
        <v>0</v>
      </c>
      <c r="BF150" s="20">
        <v>0</v>
      </c>
      <c r="BG150" s="20">
        <v>0</v>
      </c>
      <c r="BH150" s="20">
        <f t="shared" si="50"/>
        <v>0</v>
      </c>
      <c r="BI150" s="20">
        <v>0</v>
      </c>
      <c r="BJ150" s="20">
        <v>0</v>
      </c>
      <c r="BK150" s="20">
        <v>0</v>
      </c>
      <c r="BL150" s="20">
        <f t="shared" si="51"/>
        <v>0</v>
      </c>
      <c r="BM150" s="20">
        <v>0</v>
      </c>
      <c r="BN150" s="20">
        <v>7.0000000000000007E-2</v>
      </c>
      <c r="BO150" s="20">
        <v>0</v>
      </c>
      <c r="BP150" s="20">
        <f t="shared" si="52"/>
        <v>66.493000000000009</v>
      </c>
      <c r="BQ150" s="20">
        <v>0</v>
      </c>
      <c r="BR150" s="20">
        <v>0</v>
      </c>
      <c r="BS150" s="20">
        <v>0</v>
      </c>
      <c r="BT150" s="20">
        <f t="shared" si="53"/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f t="shared" si="66"/>
        <v>0</v>
      </c>
      <c r="CX150" s="20">
        <f t="shared" si="71"/>
        <v>66.493000000000009</v>
      </c>
      <c r="CY150" s="30">
        <v>0</v>
      </c>
      <c r="CZ150" s="30">
        <v>0</v>
      </c>
      <c r="DA150" s="30">
        <v>0</v>
      </c>
      <c r="DB150" s="30">
        <f t="shared" si="54"/>
        <v>0</v>
      </c>
      <c r="DC150" s="30">
        <v>0</v>
      </c>
      <c r="DD150" s="30">
        <v>0</v>
      </c>
      <c r="DE150" s="30">
        <v>0</v>
      </c>
      <c r="DF150" s="30">
        <f t="shared" si="55"/>
        <v>0</v>
      </c>
      <c r="DG150" s="30">
        <v>0</v>
      </c>
      <c r="DH150" s="30">
        <v>0</v>
      </c>
      <c r="DI150" s="30">
        <v>0</v>
      </c>
      <c r="DJ150" s="30">
        <f t="shared" si="56"/>
        <v>0</v>
      </c>
      <c r="DK150" s="30">
        <v>0</v>
      </c>
      <c r="DL150" s="30">
        <v>0</v>
      </c>
      <c r="DM150" s="30">
        <v>0</v>
      </c>
      <c r="DN150" s="30">
        <f t="shared" si="57"/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v>0</v>
      </c>
      <c r="EP150" s="30">
        <v>0</v>
      </c>
      <c r="EQ150" s="30">
        <f t="shared" si="42"/>
        <v>0</v>
      </c>
      <c r="ER150" s="30">
        <f t="shared" si="42"/>
        <v>0</v>
      </c>
      <c r="ES150" s="16">
        <f t="shared" si="72"/>
        <v>66.493000000000009</v>
      </c>
      <c r="ET150" s="17">
        <f t="shared" si="73"/>
        <v>56.350000000000009</v>
      </c>
      <c r="EU150" s="2"/>
      <c r="EV150" s="20">
        <f t="shared" si="74"/>
        <v>0</v>
      </c>
      <c r="EW150" s="20">
        <f t="shared" si="67"/>
        <v>0</v>
      </c>
      <c r="EX150" s="20">
        <f t="shared" si="75"/>
        <v>56.350000000000009</v>
      </c>
      <c r="EY150" s="20">
        <f t="shared" si="68"/>
        <v>0</v>
      </c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79"/>
      <c r="FX150" s="79"/>
      <c r="FY150" s="81">
        <f t="shared" si="70"/>
        <v>66.493000000000009</v>
      </c>
      <c r="FZ150" s="83"/>
      <c r="GA150" s="85">
        <v>3</v>
      </c>
    </row>
    <row r="151" spans="1:183" ht="285">
      <c r="A151" s="52">
        <v>139</v>
      </c>
      <c r="B151" s="5" t="s">
        <v>88</v>
      </c>
      <c r="C151" s="5" t="s">
        <v>40</v>
      </c>
      <c r="D151" s="5" t="s">
        <v>1089</v>
      </c>
      <c r="E151" s="5">
        <v>1</v>
      </c>
      <c r="F151" s="5" t="s">
        <v>506</v>
      </c>
      <c r="G151" s="5" t="s">
        <v>794</v>
      </c>
      <c r="H151" s="6">
        <v>40771</v>
      </c>
      <c r="I151" s="5">
        <v>15</v>
      </c>
      <c r="J151" s="5">
        <v>0</v>
      </c>
      <c r="K151" s="5">
        <v>0</v>
      </c>
      <c r="L151" s="5">
        <v>100</v>
      </c>
      <c r="M151" s="6">
        <v>40955</v>
      </c>
      <c r="N151" s="33">
        <v>466.1</v>
      </c>
      <c r="O151" s="34">
        <f t="shared" si="69"/>
        <v>0.5499980000000001</v>
      </c>
      <c r="P151" s="8">
        <v>0.5499980000000001</v>
      </c>
      <c r="Q151" s="8">
        <v>0.5499980000000001</v>
      </c>
      <c r="R151" s="6">
        <v>40742</v>
      </c>
      <c r="S151" s="8">
        <f t="shared" si="64"/>
        <v>1</v>
      </c>
      <c r="T151" s="8">
        <v>0</v>
      </c>
      <c r="U151" s="35">
        <v>0.5499980000000001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9">
        <f t="shared" si="65"/>
        <v>1</v>
      </c>
      <c r="AC151" s="13">
        <v>139</v>
      </c>
      <c r="AD151" s="37" t="s">
        <v>1351</v>
      </c>
      <c r="AE151" s="37" t="s">
        <v>1528</v>
      </c>
      <c r="AF151" s="3"/>
      <c r="AG151" s="3"/>
      <c r="AH151" s="3"/>
      <c r="AI151" s="3"/>
      <c r="AJ151" s="3"/>
      <c r="AK151" s="3"/>
      <c r="AL151" s="13">
        <v>139</v>
      </c>
      <c r="AM151" s="5" t="s">
        <v>43</v>
      </c>
      <c r="AN151" s="3"/>
      <c r="AO151" s="3"/>
      <c r="AP151" s="3"/>
      <c r="AQ151" s="3"/>
      <c r="AR151" s="39"/>
      <c r="AS151" s="39"/>
      <c r="AT151" s="64" t="s">
        <v>1351</v>
      </c>
      <c r="AU151" s="55" t="s">
        <v>1528</v>
      </c>
      <c r="BE151" s="20">
        <v>0</v>
      </c>
      <c r="BF151" s="20">
        <v>0</v>
      </c>
      <c r="BG151" s="20">
        <v>0</v>
      </c>
      <c r="BH151" s="20">
        <f t="shared" si="50"/>
        <v>0</v>
      </c>
      <c r="BI151" s="20">
        <v>0</v>
      </c>
      <c r="BJ151" s="20">
        <v>0</v>
      </c>
      <c r="BK151" s="20">
        <v>0</v>
      </c>
      <c r="BL151" s="20">
        <f t="shared" si="51"/>
        <v>0</v>
      </c>
      <c r="BM151" s="20">
        <v>0</v>
      </c>
      <c r="BN151" s="20">
        <v>0.1</v>
      </c>
      <c r="BO151" s="20">
        <v>0</v>
      </c>
      <c r="BP151" s="20">
        <f t="shared" si="52"/>
        <v>94.990000000000009</v>
      </c>
      <c r="BQ151" s="20">
        <v>0</v>
      </c>
      <c r="BR151" s="20">
        <v>0</v>
      </c>
      <c r="BS151" s="20">
        <v>0</v>
      </c>
      <c r="BT151" s="20">
        <f t="shared" si="53"/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f t="shared" si="66"/>
        <v>0</v>
      </c>
      <c r="CX151" s="20">
        <f t="shared" si="71"/>
        <v>94.990000000000009</v>
      </c>
      <c r="CY151" s="30">
        <v>0</v>
      </c>
      <c r="CZ151" s="30">
        <v>0</v>
      </c>
      <c r="DA151" s="30">
        <v>0</v>
      </c>
      <c r="DB151" s="30">
        <f t="shared" si="54"/>
        <v>0</v>
      </c>
      <c r="DC151" s="30">
        <v>0</v>
      </c>
      <c r="DD151" s="30">
        <v>0</v>
      </c>
      <c r="DE151" s="30">
        <v>0</v>
      </c>
      <c r="DF151" s="30">
        <f t="shared" si="55"/>
        <v>0</v>
      </c>
      <c r="DG151" s="30">
        <v>0</v>
      </c>
      <c r="DH151" s="30">
        <v>0</v>
      </c>
      <c r="DI151" s="30">
        <v>0</v>
      </c>
      <c r="DJ151" s="30">
        <f t="shared" si="56"/>
        <v>0</v>
      </c>
      <c r="DK151" s="30">
        <v>0</v>
      </c>
      <c r="DL151" s="30">
        <v>0</v>
      </c>
      <c r="DM151" s="30">
        <v>0</v>
      </c>
      <c r="DN151" s="30">
        <f t="shared" si="57"/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v>0</v>
      </c>
      <c r="EP151" s="30">
        <v>0</v>
      </c>
      <c r="EQ151" s="30">
        <f t="shared" si="42"/>
        <v>0</v>
      </c>
      <c r="ER151" s="30">
        <f t="shared" si="42"/>
        <v>0</v>
      </c>
      <c r="ES151" s="16">
        <f t="shared" si="72"/>
        <v>94.990000000000009</v>
      </c>
      <c r="ET151" s="17">
        <f t="shared" si="73"/>
        <v>80.500000000000014</v>
      </c>
      <c r="EU151" s="2"/>
      <c r="EV151" s="20">
        <f t="shared" si="74"/>
        <v>0</v>
      </c>
      <c r="EW151" s="20">
        <f t="shared" si="67"/>
        <v>0</v>
      </c>
      <c r="EX151" s="20">
        <f t="shared" si="75"/>
        <v>80.500000000000014</v>
      </c>
      <c r="EY151" s="20">
        <f t="shared" si="68"/>
        <v>0</v>
      </c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79"/>
      <c r="FX151" s="79"/>
      <c r="FY151" s="83"/>
      <c r="FZ151" s="81">
        <f t="shared" ref="FZ151:FZ154" si="76">BH151+BL151+BP151+BX151+DB151+DF151+DJ151+DR151</f>
        <v>94.990000000000009</v>
      </c>
      <c r="GA151" s="85">
        <v>4</v>
      </c>
    </row>
    <row r="152" spans="1:183" ht="105">
      <c r="A152" s="52">
        <v>140</v>
      </c>
      <c r="B152" s="5" t="s">
        <v>176</v>
      </c>
      <c r="C152" s="5" t="s">
        <v>40</v>
      </c>
      <c r="D152" s="5" t="s">
        <v>1090</v>
      </c>
      <c r="E152" s="5">
        <v>1</v>
      </c>
      <c r="F152" s="5" t="s">
        <v>512</v>
      </c>
      <c r="G152" s="5" t="s">
        <v>800</v>
      </c>
      <c r="H152" s="6">
        <v>40774</v>
      </c>
      <c r="I152" s="5">
        <v>12</v>
      </c>
      <c r="J152" s="5">
        <v>0</v>
      </c>
      <c r="K152" s="5">
        <v>0</v>
      </c>
      <c r="L152" s="5">
        <v>100</v>
      </c>
      <c r="M152" s="6">
        <v>40958</v>
      </c>
      <c r="N152" s="33">
        <v>466.1</v>
      </c>
      <c r="O152" s="34">
        <f t="shared" si="69"/>
        <v>0.5499980000000001</v>
      </c>
      <c r="P152" s="8">
        <v>0.5499980000000001</v>
      </c>
      <c r="Q152" s="8">
        <v>0.5499980000000001</v>
      </c>
      <c r="R152" s="6">
        <v>40773</v>
      </c>
      <c r="S152" s="8">
        <f t="shared" si="64"/>
        <v>1</v>
      </c>
      <c r="T152" s="8">
        <v>0</v>
      </c>
      <c r="U152" s="35">
        <v>0.5499980000000001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9">
        <f t="shared" si="65"/>
        <v>1</v>
      </c>
      <c r="AC152" s="13">
        <v>140</v>
      </c>
      <c r="AD152" s="37" t="s">
        <v>1241</v>
      </c>
      <c r="AE152" s="37" t="s">
        <v>1529</v>
      </c>
      <c r="AF152" s="3"/>
      <c r="AG152" s="3"/>
      <c r="AH152" s="3"/>
      <c r="AI152" s="3"/>
      <c r="AJ152" s="3"/>
      <c r="AK152" s="3"/>
      <c r="AL152" s="13">
        <v>140</v>
      </c>
      <c r="AM152" s="5" t="s">
        <v>43</v>
      </c>
      <c r="AN152" s="3"/>
      <c r="AO152" s="3"/>
      <c r="AP152" s="3"/>
      <c r="AQ152" s="3"/>
      <c r="AR152" s="39"/>
      <c r="AS152" s="39"/>
      <c r="AT152" s="64" t="s">
        <v>1241</v>
      </c>
      <c r="AU152" s="55" t="s">
        <v>1529</v>
      </c>
      <c r="BE152" s="20">
        <v>0</v>
      </c>
      <c r="BF152" s="20">
        <v>0</v>
      </c>
      <c r="BG152" s="20">
        <v>0</v>
      </c>
      <c r="BH152" s="20">
        <f t="shared" si="50"/>
        <v>0</v>
      </c>
      <c r="BI152" s="20">
        <v>0</v>
      </c>
      <c r="BJ152" s="20">
        <v>0</v>
      </c>
      <c r="BK152" s="20">
        <v>0</v>
      </c>
      <c r="BL152" s="20">
        <f t="shared" si="51"/>
        <v>0</v>
      </c>
      <c r="BM152" s="20">
        <v>0</v>
      </c>
      <c r="BN152" s="20">
        <v>0</v>
      </c>
      <c r="BO152" s="20">
        <v>0</v>
      </c>
      <c r="BP152" s="20">
        <f t="shared" si="52"/>
        <v>0</v>
      </c>
      <c r="BQ152" s="20">
        <v>0</v>
      </c>
      <c r="BR152" s="20">
        <v>0</v>
      </c>
      <c r="BS152" s="20">
        <v>0</v>
      </c>
      <c r="BT152" s="20">
        <f t="shared" si="53"/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f t="shared" si="66"/>
        <v>0</v>
      </c>
      <c r="CX152" s="20">
        <f t="shared" si="71"/>
        <v>0</v>
      </c>
      <c r="CY152" s="30">
        <v>0</v>
      </c>
      <c r="CZ152" s="30">
        <v>0</v>
      </c>
      <c r="DA152" s="30">
        <v>0</v>
      </c>
      <c r="DB152" s="30">
        <f t="shared" si="54"/>
        <v>0</v>
      </c>
      <c r="DC152" s="30">
        <v>0</v>
      </c>
      <c r="DD152" s="30">
        <v>0</v>
      </c>
      <c r="DE152" s="30">
        <v>0</v>
      </c>
      <c r="DF152" s="30">
        <f t="shared" si="55"/>
        <v>0</v>
      </c>
      <c r="DG152" s="30">
        <v>0</v>
      </c>
      <c r="DH152" s="30">
        <v>0</v>
      </c>
      <c r="DI152" s="30">
        <v>0</v>
      </c>
      <c r="DJ152" s="30">
        <f t="shared" si="56"/>
        <v>0</v>
      </c>
      <c r="DK152" s="30">
        <v>0</v>
      </c>
      <c r="DL152" s="30">
        <v>0.2</v>
      </c>
      <c r="DM152" s="30">
        <v>0</v>
      </c>
      <c r="DN152" s="30">
        <f t="shared" si="57"/>
        <v>189.98000000000002</v>
      </c>
      <c r="DO152" s="30">
        <v>0</v>
      </c>
      <c r="DP152" s="30">
        <v>0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v>0</v>
      </c>
      <c r="EP152" s="30">
        <v>0</v>
      </c>
      <c r="EQ152" s="30">
        <f t="shared" si="42"/>
        <v>0</v>
      </c>
      <c r="ER152" s="30">
        <f t="shared" si="42"/>
        <v>189.98000000000002</v>
      </c>
      <c r="ES152" s="16">
        <f t="shared" si="72"/>
        <v>189.98000000000002</v>
      </c>
      <c r="ET152" s="17">
        <f t="shared" si="73"/>
        <v>161.00000000000003</v>
      </c>
      <c r="EU152" s="2"/>
      <c r="EV152" s="20">
        <f t="shared" si="74"/>
        <v>0</v>
      </c>
      <c r="EW152" s="20">
        <f t="shared" si="67"/>
        <v>0</v>
      </c>
      <c r="EX152" s="20">
        <f t="shared" si="75"/>
        <v>0</v>
      </c>
      <c r="EY152" s="20">
        <f t="shared" si="68"/>
        <v>161.00000000000003</v>
      </c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82"/>
      <c r="FX152" s="82"/>
      <c r="FY152" s="82"/>
      <c r="FZ152" s="82"/>
      <c r="GA152" s="85">
        <v>0</v>
      </c>
    </row>
    <row r="153" spans="1:183" ht="240">
      <c r="A153" s="52">
        <v>141</v>
      </c>
      <c r="B153" s="5" t="s">
        <v>177</v>
      </c>
      <c r="C153" s="5" t="s">
        <v>340</v>
      </c>
      <c r="D153" s="5" t="s">
        <v>1091</v>
      </c>
      <c r="E153" s="5">
        <v>1</v>
      </c>
      <c r="F153" s="5" t="s">
        <v>513</v>
      </c>
      <c r="G153" s="5" t="s">
        <v>801</v>
      </c>
      <c r="H153" s="6">
        <v>40774</v>
      </c>
      <c r="I153" s="5">
        <v>15</v>
      </c>
      <c r="J153" s="5">
        <v>0</v>
      </c>
      <c r="K153" s="5">
        <v>0</v>
      </c>
      <c r="L153" s="5">
        <v>100</v>
      </c>
      <c r="M153" s="6">
        <v>41140</v>
      </c>
      <c r="N153" s="33">
        <v>39424.800000000003</v>
      </c>
      <c r="O153" s="34">
        <f t="shared" si="69"/>
        <v>46.521264000000002</v>
      </c>
      <c r="P153" s="8">
        <v>46.521264000000002</v>
      </c>
      <c r="Q153" s="8">
        <v>46.521264000000002</v>
      </c>
      <c r="R153" s="6">
        <v>40780</v>
      </c>
      <c r="S153" s="8">
        <f t="shared" si="64"/>
        <v>1</v>
      </c>
      <c r="T153" s="8">
        <v>0</v>
      </c>
      <c r="U153" s="35">
        <v>46.521264000000002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9">
        <f t="shared" si="65"/>
        <v>1</v>
      </c>
      <c r="AC153" s="13">
        <v>141</v>
      </c>
      <c r="AD153" s="37" t="s">
        <v>1352</v>
      </c>
      <c r="AE153" s="37" t="s">
        <v>1530</v>
      </c>
      <c r="AF153" s="3"/>
      <c r="AG153" s="3"/>
      <c r="AH153" s="3"/>
      <c r="AI153" s="3"/>
      <c r="AJ153" s="3"/>
      <c r="AK153" s="3"/>
      <c r="AL153" s="13">
        <v>141</v>
      </c>
      <c r="AM153" s="5" t="s">
        <v>43</v>
      </c>
      <c r="AN153" s="3"/>
      <c r="AO153" s="3"/>
      <c r="AP153" s="3"/>
      <c r="AQ153" s="3"/>
      <c r="AR153" s="39"/>
      <c r="AS153" s="39"/>
      <c r="AT153" s="64" t="s">
        <v>1352</v>
      </c>
      <c r="AU153" s="55" t="s">
        <v>1530</v>
      </c>
      <c r="BE153" s="20">
        <v>0</v>
      </c>
      <c r="BF153" s="20">
        <v>0</v>
      </c>
      <c r="BG153" s="20">
        <v>0</v>
      </c>
      <c r="BH153" s="20">
        <f t="shared" si="50"/>
        <v>0</v>
      </c>
      <c r="BI153" s="20">
        <v>0</v>
      </c>
      <c r="BJ153" s="20">
        <v>0</v>
      </c>
      <c r="BK153" s="20">
        <v>0</v>
      </c>
      <c r="BL153" s="20">
        <f t="shared" si="51"/>
        <v>0</v>
      </c>
      <c r="BM153" s="20">
        <v>0</v>
      </c>
      <c r="BN153" s="20">
        <v>0.02</v>
      </c>
      <c r="BO153" s="20">
        <v>0</v>
      </c>
      <c r="BP153" s="20">
        <f t="shared" si="52"/>
        <v>18.998000000000001</v>
      </c>
      <c r="BQ153" s="20">
        <v>0</v>
      </c>
      <c r="BR153" s="20">
        <v>0</v>
      </c>
      <c r="BS153" s="20">
        <v>0</v>
      </c>
      <c r="BT153" s="20">
        <f t="shared" si="53"/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f t="shared" si="66"/>
        <v>0</v>
      </c>
      <c r="CX153" s="20">
        <f t="shared" si="71"/>
        <v>18.998000000000001</v>
      </c>
      <c r="CY153" s="30">
        <v>0</v>
      </c>
      <c r="CZ153" s="30">
        <v>1.3</v>
      </c>
      <c r="DA153" s="30">
        <v>0</v>
      </c>
      <c r="DB153" s="30">
        <f t="shared" si="54"/>
        <v>1040.0519999999999</v>
      </c>
      <c r="DC153" s="30">
        <v>0</v>
      </c>
      <c r="DD153" s="30">
        <v>0</v>
      </c>
      <c r="DE153" s="30">
        <v>0</v>
      </c>
      <c r="DF153" s="30">
        <f t="shared" si="55"/>
        <v>0</v>
      </c>
      <c r="DG153" s="30">
        <v>0</v>
      </c>
      <c r="DH153" s="30">
        <v>0</v>
      </c>
      <c r="DI153" s="30">
        <v>0</v>
      </c>
      <c r="DJ153" s="30">
        <f t="shared" si="56"/>
        <v>0</v>
      </c>
      <c r="DK153" s="30">
        <v>0</v>
      </c>
      <c r="DL153" s="30">
        <v>0</v>
      </c>
      <c r="DM153" s="30">
        <v>0</v>
      </c>
      <c r="DN153" s="30">
        <f t="shared" si="57"/>
        <v>0</v>
      </c>
      <c r="DO153" s="30">
        <v>0</v>
      </c>
      <c r="DP153" s="30">
        <v>16</v>
      </c>
      <c r="DQ153" s="30">
        <v>0</v>
      </c>
      <c r="DR153" s="30">
        <f>1.18*160</f>
        <v>188.79999999999998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v>0</v>
      </c>
      <c r="EP153" s="30">
        <v>0</v>
      </c>
      <c r="EQ153" s="30">
        <f t="shared" ref="EQ153:ER216" si="77">DA153+DE153+DI153+DM153+DQ153+DU153+DY153+EC153+EG153+EK153+EO153</f>
        <v>0</v>
      </c>
      <c r="ER153" s="30">
        <f t="shared" si="77"/>
        <v>1228.8519999999999</v>
      </c>
      <c r="ES153" s="16">
        <f t="shared" si="72"/>
        <v>1247.8499999999999</v>
      </c>
      <c r="ET153" s="17">
        <f t="shared" si="73"/>
        <v>1057.5</v>
      </c>
      <c r="EU153" s="2"/>
      <c r="EV153" s="20">
        <f t="shared" si="74"/>
        <v>0</v>
      </c>
      <c r="EW153" s="20">
        <f t="shared" si="67"/>
        <v>0</v>
      </c>
      <c r="EX153" s="20">
        <f t="shared" si="75"/>
        <v>16.100000000000001</v>
      </c>
      <c r="EY153" s="20">
        <f t="shared" si="68"/>
        <v>1041.3999999999999</v>
      </c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79"/>
      <c r="FX153" s="79"/>
      <c r="FY153" s="83"/>
      <c r="FZ153" s="81">
        <f t="shared" si="76"/>
        <v>1247.8499999999999</v>
      </c>
      <c r="GA153" s="85">
        <v>4</v>
      </c>
    </row>
    <row r="154" spans="1:183" ht="168.75">
      <c r="A154" s="52">
        <v>142</v>
      </c>
      <c r="B154" s="5" t="s">
        <v>178</v>
      </c>
      <c r="C154" s="5" t="s">
        <v>341</v>
      </c>
      <c r="D154" s="5" t="s">
        <v>1092</v>
      </c>
      <c r="E154" s="5">
        <v>1</v>
      </c>
      <c r="F154" s="5" t="s">
        <v>514</v>
      </c>
      <c r="G154" s="5" t="s">
        <v>802</v>
      </c>
      <c r="H154" s="6">
        <v>40774</v>
      </c>
      <c r="I154" s="5">
        <v>17</v>
      </c>
      <c r="J154" s="5">
        <v>0</v>
      </c>
      <c r="K154" s="5">
        <v>0</v>
      </c>
      <c r="L154" s="5">
        <v>100</v>
      </c>
      <c r="M154" s="6">
        <v>41140</v>
      </c>
      <c r="N154" s="33">
        <v>44681.440000000002</v>
      </c>
      <c r="O154" s="34">
        <f t="shared" si="69"/>
        <v>52.724099199999998</v>
      </c>
      <c r="P154" s="8">
        <v>52.724099199999998</v>
      </c>
      <c r="Q154" s="8">
        <v>52.724099199999998</v>
      </c>
      <c r="R154" s="6"/>
      <c r="S154" s="8">
        <f t="shared" si="64"/>
        <v>1</v>
      </c>
      <c r="T154" s="8">
        <v>0</v>
      </c>
      <c r="U154" s="36">
        <v>0</v>
      </c>
      <c r="V154" s="8">
        <v>52.724099199999998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9">
        <f t="shared" si="65"/>
        <v>1</v>
      </c>
      <c r="AC154" s="13">
        <v>142</v>
      </c>
      <c r="AD154" s="37" t="s">
        <v>1353</v>
      </c>
      <c r="AE154" s="37" t="s">
        <v>568</v>
      </c>
      <c r="AF154" s="3"/>
      <c r="AG154" s="3"/>
      <c r="AH154" s="3"/>
      <c r="AI154" s="3"/>
      <c r="AJ154" s="3"/>
      <c r="AK154" s="3"/>
      <c r="AL154" s="13">
        <v>142</v>
      </c>
      <c r="AM154" s="5" t="s">
        <v>43</v>
      </c>
      <c r="AN154" s="3"/>
      <c r="AO154" s="3"/>
      <c r="AP154" s="3"/>
      <c r="AQ154" s="3"/>
      <c r="AR154" s="39"/>
      <c r="AS154" s="39"/>
      <c r="AT154" s="64" t="s">
        <v>1353</v>
      </c>
      <c r="AU154" s="55" t="s">
        <v>568</v>
      </c>
      <c r="BE154" s="20">
        <v>0</v>
      </c>
      <c r="BF154" s="20">
        <v>0.02</v>
      </c>
      <c r="BG154" s="20">
        <v>0</v>
      </c>
      <c r="BH154" s="20">
        <f>1.18*(678*BF154+47)</f>
        <v>71.460799999999992</v>
      </c>
      <c r="BI154" s="20">
        <v>0</v>
      </c>
      <c r="BJ154" s="20">
        <v>0</v>
      </c>
      <c r="BK154" s="20">
        <v>0</v>
      </c>
      <c r="BL154" s="20">
        <f t="shared" si="51"/>
        <v>0</v>
      </c>
      <c r="BM154" s="20">
        <v>0</v>
      </c>
      <c r="BN154" s="20">
        <v>0</v>
      </c>
      <c r="BO154" s="20">
        <v>0</v>
      </c>
      <c r="BP154" s="20">
        <f t="shared" si="52"/>
        <v>0</v>
      </c>
      <c r="BQ154" s="20">
        <v>0</v>
      </c>
      <c r="BR154" s="20">
        <v>0</v>
      </c>
      <c r="BS154" s="20">
        <v>0</v>
      </c>
      <c r="BT154" s="20">
        <f t="shared" si="53"/>
        <v>0</v>
      </c>
      <c r="BU154" s="20">
        <v>0</v>
      </c>
      <c r="BV154" s="20">
        <v>25</v>
      </c>
      <c r="BW154" s="20">
        <f>1.18*160</f>
        <v>188.79999999999998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f t="shared" si="66"/>
        <v>188.79999999999998</v>
      </c>
      <c r="CX154" s="20">
        <f t="shared" si="71"/>
        <v>71.460799999999992</v>
      </c>
      <c r="CY154" s="30">
        <v>0</v>
      </c>
      <c r="CZ154" s="30">
        <v>0</v>
      </c>
      <c r="DA154" s="30">
        <v>0</v>
      </c>
      <c r="DB154" s="30">
        <f t="shared" si="54"/>
        <v>0</v>
      </c>
      <c r="DC154" s="30">
        <v>0</v>
      </c>
      <c r="DD154" s="30">
        <v>0</v>
      </c>
      <c r="DE154" s="30">
        <v>0</v>
      </c>
      <c r="DF154" s="30">
        <f t="shared" si="55"/>
        <v>0</v>
      </c>
      <c r="DG154" s="30">
        <v>0</v>
      </c>
      <c r="DH154" s="30">
        <v>0</v>
      </c>
      <c r="DI154" s="30">
        <v>0</v>
      </c>
      <c r="DJ154" s="30">
        <f t="shared" si="56"/>
        <v>0</v>
      </c>
      <c r="DK154" s="30">
        <v>0</v>
      </c>
      <c r="DL154" s="30">
        <v>0</v>
      </c>
      <c r="DM154" s="30">
        <v>0</v>
      </c>
      <c r="DN154" s="30">
        <f t="shared" si="57"/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v>0</v>
      </c>
      <c r="EP154" s="30">
        <v>0</v>
      </c>
      <c r="EQ154" s="30">
        <f t="shared" si="77"/>
        <v>0</v>
      </c>
      <c r="ER154" s="30">
        <f t="shared" si="77"/>
        <v>0</v>
      </c>
      <c r="ES154" s="16">
        <f t="shared" si="72"/>
        <v>71.460799999999992</v>
      </c>
      <c r="ET154" s="17">
        <f t="shared" si="73"/>
        <v>60.559999999999995</v>
      </c>
      <c r="EU154" s="2"/>
      <c r="EV154" s="20">
        <f t="shared" si="74"/>
        <v>160</v>
      </c>
      <c r="EW154" s="20">
        <f t="shared" si="67"/>
        <v>0</v>
      </c>
      <c r="EX154" s="20">
        <f t="shared" si="75"/>
        <v>60.559999999999995</v>
      </c>
      <c r="EY154" s="20">
        <f t="shared" si="68"/>
        <v>0</v>
      </c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79"/>
      <c r="FX154" s="79"/>
      <c r="FY154" s="83"/>
      <c r="FZ154" s="81">
        <f t="shared" si="76"/>
        <v>71.460799999999992</v>
      </c>
      <c r="GA154" s="85">
        <v>4</v>
      </c>
    </row>
    <row r="155" spans="1:183" ht="90" customHeight="1">
      <c r="A155" s="52">
        <v>143</v>
      </c>
      <c r="B155" s="5" t="s">
        <v>103</v>
      </c>
      <c r="C155" s="5" t="s">
        <v>274</v>
      </c>
      <c r="D155" s="5" t="s">
        <v>1093</v>
      </c>
      <c r="E155" s="5">
        <v>1</v>
      </c>
      <c r="F155" s="5" t="s">
        <v>516</v>
      </c>
      <c r="G155" s="5" t="s">
        <v>804</v>
      </c>
      <c r="H155" s="6">
        <v>40777</v>
      </c>
      <c r="I155" s="5">
        <v>8</v>
      </c>
      <c r="J155" s="5">
        <v>0</v>
      </c>
      <c r="K155" s="5">
        <v>0</v>
      </c>
      <c r="L155" s="5">
        <v>100</v>
      </c>
      <c r="M155" s="6">
        <v>40961</v>
      </c>
      <c r="N155" s="33">
        <v>466.1</v>
      </c>
      <c r="O155" s="34">
        <f t="shared" si="69"/>
        <v>0.5499980000000001</v>
      </c>
      <c r="P155" s="8">
        <v>0.5499980000000001</v>
      </c>
      <c r="Q155" s="8">
        <v>0.5499980000000001</v>
      </c>
      <c r="R155" s="6">
        <v>40786</v>
      </c>
      <c r="S155" s="8">
        <f t="shared" si="64"/>
        <v>1</v>
      </c>
      <c r="T155" s="8">
        <v>0</v>
      </c>
      <c r="U155" s="35">
        <v>0.5499980000000001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9">
        <f t="shared" si="65"/>
        <v>1</v>
      </c>
      <c r="AC155" s="13">
        <v>143</v>
      </c>
      <c r="AD155" s="37" t="s">
        <v>1354</v>
      </c>
      <c r="AE155" s="37" t="s">
        <v>568</v>
      </c>
      <c r="AF155" s="3"/>
      <c r="AG155" s="3"/>
      <c r="AH155" s="3"/>
      <c r="AI155" s="3"/>
      <c r="AJ155" s="3"/>
      <c r="AK155" s="3"/>
      <c r="AL155" s="13">
        <v>143</v>
      </c>
      <c r="AM155" s="5" t="s">
        <v>43</v>
      </c>
      <c r="AN155" s="3"/>
      <c r="AO155" s="3"/>
      <c r="AP155" s="3"/>
      <c r="AQ155" s="3"/>
      <c r="AR155" s="39"/>
      <c r="AS155" s="39"/>
      <c r="AT155" s="64" t="s">
        <v>1354</v>
      </c>
      <c r="AU155" s="55" t="s">
        <v>568</v>
      </c>
      <c r="BE155" s="20">
        <v>0</v>
      </c>
      <c r="BF155" s="20">
        <v>7.0000000000000007E-2</v>
      </c>
      <c r="BG155" s="20">
        <v>0</v>
      </c>
      <c r="BH155" s="20">
        <f>1.18*(678*BF155+47)</f>
        <v>111.4628</v>
      </c>
      <c r="BI155" s="20">
        <v>0</v>
      </c>
      <c r="BJ155" s="20">
        <v>0</v>
      </c>
      <c r="BK155" s="20">
        <v>0</v>
      </c>
      <c r="BL155" s="20">
        <f t="shared" si="51"/>
        <v>0</v>
      </c>
      <c r="BM155" s="20">
        <v>0</v>
      </c>
      <c r="BN155" s="20">
        <v>0</v>
      </c>
      <c r="BO155" s="20">
        <v>0</v>
      </c>
      <c r="BP155" s="20">
        <f t="shared" si="52"/>
        <v>0</v>
      </c>
      <c r="BQ155" s="20">
        <v>0</v>
      </c>
      <c r="BR155" s="20">
        <v>0</v>
      </c>
      <c r="BS155" s="20">
        <v>0</v>
      </c>
      <c r="BT155" s="20">
        <f t="shared" si="53"/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f t="shared" si="66"/>
        <v>0</v>
      </c>
      <c r="CX155" s="20">
        <f t="shared" si="71"/>
        <v>111.4628</v>
      </c>
      <c r="CY155" s="30">
        <v>0</v>
      </c>
      <c r="CZ155" s="30">
        <v>0</v>
      </c>
      <c r="DA155" s="30">
        <v>0</v>
      </c>
      <c r="DB155" s="30">
        <f t="shared" si="54"/>
        <v>0</v>
      </c>
      <c r="DC155" s="30">
        <v>0</v>
      </c>
      <c r="DD155" s="30">
        <v>0</v>
      </c>
      <c r="DE155" s="30">
        <v>0</v>
      </c>
      <c r="DF155" s="30">
        <f t="shared" si="55"/>
        <v>0</v>
      </c>
      <c r="DG155" s="30">
        <v>0</v>
      </c>
      <c r="DH155" s="30">
        <v>0</v>
      </c>
      <c r="DI155" s="30">
        <v>0</v>
      </c>
      <c r="DJ155" s="30">
        <f t="shared" si="56"/>
        <v>0</v>
      </c>
      <c r="DK155" s="30">
        <v>0</v>
      </c>
      <c r="DL155" s="30">
        <v>0</v>
      </c>
      <c r="DM155" s="30">
        <v>0</v>
      </c>
      <c r="DN155" s="30">
        <f t="shared" si="57"/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v>0</v>
      </c>
      <c r="EP155" s="30">
        <v>0</v>
      </c>
      <c r="EQ155" s="30">
        <f t="shared" si="77"/>
        <v>0</v>
      </c>
      <c r="ER155" s="30">
        <f t="shared" si="77"/>
        <v>0</v>
      </c>
      <c r="ES155" s="16">
        <f t="shared" si="72"/>
        <v>111.4628</v>
      </c>
      <c r="ET155" s="17">
        <f t="shared" si="73"/>
        <v>94.460000000000008</v>
      </c>
      <c r="EU155" s="2"/>
      <c r="EV155" s="20">
        <f t="shared" si="74"/>
        <v>0</v>
      </c>
      <c r="EW155" s="20">
        <f t="shared" si="67"/>
        <v>0</v>
      </c>
      <c r="EX155" s="20">
        <f t="shared" si="75"/>
        <v>94.460000000000008</v>
      </c>
      <c r="EY155" s="20">
        <f t="shared" si="68"/>
        <v>0</v>
      </c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79"/>
      <c r="FX155" s="79"/>
      <c r="FY155" s="81">
        <f t="shared" ref="FY155:FY163" si="78">BH155+BL155+BP155+BX155+DB155+DF155+DJ155+DR155</f>
        <v>111.4628</v>
      </c>
      <c r="FZ155" s="83"/>
      <c r="GA155" s="85">
        <v>3</v>
      </c>
    </row>
    <row r="156" spans="1:183" ht="91.5" customHeight="1">
      <c r="A156" s="52">
        <v>144</v>
      </c>
      <c r="B156" s="5" t="s">
        <v>103</v>
      </c>
      <c r="C156" s="5" t="s">
        <v>274</v>
      </c>
      <c r="D156" s="5" t="s">
        <v>1094</v>
      </c>
      <c r="E156" s="5">
        <v>1</v>
      </c>
      <c r="F156" s="5" t="s">
        <v>518</v>
      </c>
      <c r="G156" s="5" t="s">
        <v>806</v>
      </c>
      <c r="H156" s="6">
        <v>40777</v>
      </c>
      <c r="I156" s="5">
        <v>8</v>
      </c>
      <c r="J156" s="5">
        <v>0</v>
      </c>
      <c r="K156" s="5">
        <v>0</v>
      </c>
      <c r="L156" s="5">
        <v>100</v>
      </c>
      <c r="M156" s="6">
        <v>40961</v>
      </c>
      <c r="N156" s="33">
        <v>466.1</v>
      </c>
      <c r="O156" s="34">
        <f t="shared" si="69"/>
        <v>0.5499980000000001</v>
      </c>
      <c r="P156" s="8">
        <v>0.5499980000000001</v>
      </c>
      <c r="Q156" s="8">
        <v>0.5499980000000001</v>
      </c>
      <c r="R156" s="6">
        <v>40786</v>
      </c>
      <c r="S156" s="8">
        <f t="shared" si="64"/>
        <v>1</v>
      </c>
      <c r="T156" s="8">
        <v>0</v>
      </c>
      <c r="U156" s="35">
        <v>0.5499980000000001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9">
        <f t="shared" si="65"/>
        <v>1</v>
      </c>
      <c r="AC156" s="13">
        <v>144</v>
      </c>
      <c r="AD156" s="37" t="s">
        <v>1355</v>
      </c>
      <c r="AE156" s="37" t="s">
        <v>568</v>
      </c>
      <c r="AF156" s="3"/>
      <c r="AG156" s="3"/>
      <c r="AH156" s="3"/>
      <c r="AI156" s="3"/>
      <c r="AJ156" s="3"/>
      <c r="AK156" s="3"/>
      <c r="AL156" s="13">
        <v>144</v>
      </c>
      <c r="AM156" s="5" t="s">
        <v>43</v>
      </c>
      <c r="AN156" s="3"/>
      <c r="AO156" s="3"/>
      <c r="AP156" s="3"/>
      <c r="AQ156" s="3"/>
      <c r="AR156" s="39"/>
      <c r="AS156" s="39"/>
      <c r="AT156" s="64" t="s">
        <v>1355</v>
      </c>
      <c r="AU156" s="55" t="s">
        <v>568</v>
      </c>
      <c r="BE156" s="20">
        <v>0</v>
      </c>
      <c r="BF156" s="20">
        <v>0.09</v>
      </c>
      <c r="BG156" s="20">
        <v>0</v>
      </c>
      <c r="BH156" s="20">
        <f>1.18*(678*BF156+47)</f>
        <v>127.46359999999999</v>
      </c>
      <c r="BI156" s="20">
        <v>0</v>
      </c>
      <c r="BJ156" s="20">
        <v>0</v>
      </c>
      <c r="BK156" s="20">
        <v>0</v>
      </c>
      <c r="BL156" s="20">
        <f t="shared" si="51"/>
        <v>0</v>
      </c>
      <c r="BM156" s="20">
        <v>0</v>
      </c>
      <c r="BN156" s="20">
        <v>0</v>
      </c>
      <c r="BO156" s="20">
        <v>0</v>
      </c>
      <c r="BP156" s="20">
        <f t="shared" si="52"/>
        <v>0</v>
      </c>
      <c r="BQ156" s="20">
        <v>0</v>
      </c>
      <c r="BR156" s="20">
        <v>0</v>
      </c>
      <c r="BS156" s="20">
        <v>0</v>
      </c>
      <c r="BT156" s="20">
        <f t="shared" si="53"/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f t="shared" si="66"/>
        <v>0</v>
      </c>
      <c r="CX156" s="20">
        <f t="shared" si="71"/>
        <v>127.46359999999999</v>
      </c>
      <c r="CY156" s="30">
        <v>0</v>
      </c>
      <c r="CZ156" s="30">
        <v>0</v>
      </c>
      <c r="DA156" s="30">
        <v>0</v>
      </c>
      <c r="DB156" s="30">
        <f t="shared" si="54"/>
        <v>0</v>
      </c>
      <c r="DC156" s="30">
        <v>0</v>
      </c>
      <c r="DD156" s="30">
        <v>0</v>
      </c>
      <c r="DE156" s="30">
        <v>0</v>
      </c>
      <c r="DF156" s="30">
        <f t="shared" si="55"/>
        <v>0</v>
      </c>
      <c r="DG156" s="30">
        <v>0</v>
      </c>
      <c r="DH156" s="30">
        <v>0</v>
      </c>
      <c r="DI156" s="30">
        <v>0</v>
      </c>
      <c r="DJ156" s="30">
        <f t="shared" si="56"/>
        <v>0</v>
      </c>
      <c r="DK156" s="30">
        <v>0</v>
      </c>
      <c r="DL156" s="30">
        <v>0</v>
      </c>
      <c r="DM156" s="30">
        <v>0</v>
      </c>
      <c r="DN156" s="30">
        <f t="shared" si="57"/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v>0</v>
      </c>
      <c r="EP156" s="30">
        <v>0</v>
      </c>
      <c r="EQ156" s="30">
        <f t="shared" si="77"/>
        <v>0</v>
      </c>
      <c r="ER156" s="30">
        <f t="shared" si="77"/>
        <v>0</v>
      </c>
      <c r="ES156" s="16">
        <f t="shared" si="72"/>
        <v>127.46359999999999</v>
      </c>
      <c r="ET156" s="17">
        <f t="shared" si="73"/>
        <v>108.02</v>
      </c>
      <c r="EU156" s="2"/>
      <c r="EV156" s="20">
        <f t="shared" si="74"/>
        <v>0</v>
      </c>
      <c r="EW156" s="20">
        <f t="shared" si="67"/>
        <v>0</v>
      </c>
      <c r="EX156" s="20">
        <f t="shared" si="75"/>
        <v>108.02</v>
      </c>
      <c r="EY156" s="20">
        <f t="shared" si="68"/>
        <v>0</v>
      </c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79"/>
      <c r="FX156" s="79"/>
      <c r="FY156" s="81">
        <f t="shared" si="78"/>
        <v>127.46359999999999</v>
      </c>
      <c r="FZ156" s="83"/>
      <c r="GA156" s="85">
        <v>3</v>
      </c>
    </row>
    <row r="157" spans="1:183" ht="97.5" customHeight="1">
      <c r="A157" s="52">
        <v>145</v>
      </c>
      <c r="B157" s="5" t="s">
        <v>103</v>
      </c>
      <c r="C157" s="5" t="s">
        <v>274</v>
      </c>
      <c r="D157" s="5" t="s">
        <v>1095</v>
      </c>
      <c r="E157" s="5">
        <v>1</v>
      </c>
      <c r="F157" s="5" t="s">
        <v>515</v>
      </c>
      <c r="G157" s="5" t="s">
        <v>803</v>
      </c>
      <c r="H157" s="6">
        <v>40777</v>
      </c>
      <c r="I157" s="5">
        <v>8</v>
      </c>
      <c r="J157" s="5">
        <v>0</v>
      </c>
      <c r="K157" s="5">
        <v>0</v>
      </c>
      <c r="L157" s="5">
        <v>100</v>
      </c>
      <c r="M157" s="6">
        <v>40961</v>
      </c>
      <c r="N157" s="33">
        <v>466.1</v>
      </c>
      <c r="O157" s="34">
        <f t="shared" si="69"/>
        <v>0.5499980000000001</v>
      </c>
      <c r="P157" s="8">
        <v>0.5499980000000001</v>
      </c>
      <c r="Q157" s="8">
        <v>0.5499980000000001</v>
      </c>
      <c r="R157" s="6">
        <v>40786</v>
      </c>
      <c r="S157" s="8">
        <f t="shared" si="64"/>
        <v>1</v>
      </c>
      <c r="T157" s="8">
        <v>0</v>
      </c>
      <c r="U157" s="35">
        <v>0.5499980000000001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9">
        <f t="shared" si="65"/>
        <v>1</v>
      </c>
      <c r="AC157" s="13">
        <v>145</v>
      </c>
      <c r="AD157" s="37" t="s">
        <v>1356</v>
      </c>
      <c r="AE157" s="37" t="s">
        <v>568</v>
      </c>
      <c r="AF157" s="3"/>
      <c r="AG157" s="3"/>
      <c r="AH157" s="3"/>
      <c r="AI157" s="3"/>
      <c r="AJ157" s="3"/>
      <c r="AK157" s="3"/>
      <c r="AL157" s="13">
        <v>145</v>
      </c>
      <c r="AM157" s="5" t="s">
        <v>43</v>
      </c>
      <c r="AN157" s="3"/>
      <c r="AO157" s="3"/>
      <c r="AP157" s="3"/>
      <c r="AQ157" s="3"/>
      <c r="AR157" s="39"/>
      <c r="AS157" s="39"/>
      <c r="AT157" s="64" t="s">
        <v>1356</v>
      </c>
      <c r="AU157" s="55" t="s">
        <v>568</v>
      </c>
      <c r="BE157" s="20">
        <v>0</v>
      </c>
      <c r="BF157" s="20">
        <v>0.04</v>
      </c>
      <c r="BG157" s="20">
        <v>0</v>
      </c>
      <c r="BH157" s="20">
        <f t="shared" ref="BH157:BH159" si="79">1.18*(678*BF157+47)</f>
        <v>87.461600000000004</v>
      </c>
      <c r="BI157" s="20">
        <v>0</v>
      </c>
      <c r="BJ157" s="20">
        <v>0</v>
      </c>
      <c r="BK157" s="20">
        <v>0</v>
      </c>
      <c r="BL157" s="20">
        <f t="shared" si="51"/>
        <v>0</v>
      </c>
      <c r="BM157" s="20">
        <v>0</v>
      </c>
      <c r="BN157" s="20">
        <v>0</v>
      </c>
      <c r="BO157" s="20">
        <v>0</v>
      </c>
      <c r="BP157" s="20">
        <f t="shared" si="52"/>
        <v>0</v>
      </c>
      <c r="BQ157" s="20">
        <v>0</v>
      </c>
      <c r="BR157" s="20">
        <v>0</v>
      </c>
      <c r="BS157" s="20">
        <v>0</v>
      </c>
      <c r="BT157" s="20">
        <f t="shared" si="53"/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f t="shared" si="66"/>
        <v>0</v>
      </c>
      <c r="CX157" s="20">
        <f t="shared" si="71"/>
        <v>87.461600000000004</v>
      </c>
      <c r="CY157" s="30">
        <v>0</v>
      </c>
      <c r="CZ157" s="30">
        <v>0</v>
      </c>
      <c r="DA157" s="30">
        <v>0</v>
      </c>
      <c r="DB157" s="30">
        <f t="shared" si="54"/>
        <v>0</v>
      </c>
      <c r="DC157" s="30">
        <v>0</v>
      </c>
      <c r="DD157" s="30">
        <v>0</v>
      </c>
      <c r="DE157" s="30">
        <v>0</v>
      </c>
      <c r="DF157" s="30">
        <f t="shared" si="55"/>
        <v>0</v>
      </c>
      <c r="DG157" s="30">
        <v>0</v>
      </c>
      <c r="DH157" s="30">
        <v>0</v>
      </c>
      <c r="DI157" s="30">
        <v>0</v>
      </c>
      <c r="DJ157" s="30">
        <f t="shared" si="56"/>
        <v>0</v>
      </c>
      <c r="DK157" s="30">
        <v>0</v>
      </c>
      <c r="DL157" s="30">
        <v>0</v>
      </c>
      <c r="DM157" s="30">
        <v>0</v>
      </c>
      <c r="DN157" s="30">
        <f t="shared" si="57"/>
        <v>0</v>
      </c>
      <c r="DO157" s="30">
        <v>0</v>
      </c>
      <c r="DP157" s="30">
        <v>0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v>0</v>
      </c>
      <c r="EP157" s="30">
        <v>0</v>
      </c>
      <c r="EQ157" s="30">
        <f t="shared" si="77"/>
        <v>0</v>
      </c>
      <c r="ER157" s="30">
        <f t="shared" si="77"/>
        <v>0</v>
      </c>
      <c r="ES157" s="16">
        <f t="shared" si="72"/>
        <v>87.461600000000004</v>
      </c>
      <c r="ET157" s="17">
        <f t="shared" si="73"/>
        <v>74.12</v>
      </c>
      <c r="EU157" s="2"/>
      <c r="EV157" s="20">
        <f t="shared" si="74"/>
        <v>0</v>
      </c>
      <c r="EW157" s="20">
        <f t="shared" si="67"/>
        <v>0</v>
      </c>
      <c r="EX157" s="20">
        <f t="shared" si="75"/>
        <v>74.12</v>
      </c>
      <c r="EY157" s="20">
        <f t="shared" si="68"/>
        <v>0</v>
      </c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79"/>
      <c r="FX157" s="79"/>
      <c r="FY157" s="81">
        <f t="shared" si="78"/>
        <v>87.461600000000004</v>
      </c>
      <c r="FZ157" s="83"/>
      <c r="GA157" s="85">
        <v>3</v>
      </c>
    </row>
    <row r="158" spans="1:183" ht="105" customHeight="1">
      <c r="A158" s="52">
        <v>146</v>
      </c>
      <c r="B158" s="5" t="s">
        <v>103</v>
      </c>
      <c r="C158" s="5" t="s">
        <v>274</v>
      </c>
      <c r="D158" s="5" t="s">
        <v>1096</v>
      </c>
      <c r="E158" s="5">
        <v>1</v>
      </c>
      <c r="F158" s="5" t="s">
        <v>517</v>
      </c>
      <c r="G158" s="5" t="s">
        <v>805</v>
      </c>
      <c r="H158" s="6">
        <v>40777</v>
      </c>
      <c r="I158" s="5">
        <v>8</v>
      </c>
      <c r="J158" s="5">
        <v>0</v>
      </c>
      <c r="K158" s="5">
        <v>0</v>
      </c>
      <c r="L158" s="5">
        <v>100</v>
      </c>
      <c r="M158" s="6">
        <v>40961</v>
      </c>
      <c r="N158" s="33">
        <v>466.1</v>
      </c>
      <c r="O158" s="34">
        <f t="shared" si="69"/>
        <v>0.5499980000000001</v>
      </c>
      <c r="P158" s="8">
        <v>0.5499980000000001</v>
      </c>
      <c r="Q158" s="8">
        <v>0.5499980000000001</v>
      </c>
      <c r="R158" s="6">
        <v>40786</v>
      </c>
      <c r="S158" s="8">
        <f t="shared" si="64"/>
        <v>1</v>
      </c>
      <c r="T158" s="8">
        <v>0</v>
      </c>
      <c r="U158" s="35">
        <v>0.5499980000000001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9">
        <f t="shared" si="65"/>
        <v>1</v>
      </c>
      <c r="AC158" s="13">
        <v>146</v>
      </c>
      <c r="AD158" s="37" t="s">
        <v>1357</v>
      </c>
      <c r="AE158" s="37" t="s">
        <v>568</v>
      </c>
      <c r="AF158" s="3"/>
      <c r="AG158" s="3"/>
      <c r="AH158" s="3"/>
      <c r="AI158" s="3"/>
      <c r="AJ158" s="3"/>
      <c r="AK158" s="3"/>
      <c r="AL158" s="13">
        <v>146</v>
      </c>
      <c r="AM158" s="5" t="s">
        <v>43</v>
      </c>
      <c r="AN158" s="3"/>
      <c r="AO158" s="3"/>
      <c r="AP158" s="3"/>
      <c r="AQ158" s="3"/>
      <c r="AR158" s="39"/>
      <c r="AS158" s="39"/>
      <c r="AT158" s="64" t="s">
        <v>1357</v>
      </c>
      <c r="AU158" s="55" t="s">
        <v>568</v>
      </c>
      <c r="BE158" s="20">
        <v>0</v>
      </c>
      <c r="BF158" s="20">
        <v>0.15</v>
      </c>
      <c r="BG158" s="20">
        <v>0</v>
      </c>
      <c r="BH158" s="20">
        <f t="shared" si="79"/>
        <v>175.46599999999998</v>
      </c>
      <c r="BI158" s="20">
        <v>0</v>
      </c>
      <c r="BJ158" s="20">
        <v>0</v>
      </c>
      <c r="BK158" s="20">
        <v>0</v>
      </c>
      <c r="BL158" s="20">
        <f t="shared" si="51"/>
        <v>0</v>
      </c>
      <c r="BM158" s="20">
        <v>0</v>
      </c>
      <c r="BN158" s="20">
        <v>0</v>
      </c>
      <c r="BO158" s="20">
        <v>0</v>
      </c>
      <c r="BP158" s="20">
        <f t="shared" si="52"/>
        <v>0</v>
      </c>
      <c r="BQ158" s="20">
        <v>0</v>
      </c>
      <c r="BR158" s="20">
        <v>0</v>
      </c>
      <c r="BS158" s="20">
        <v>0</v>
      </c>
      <c r="BT158" s="20">
        <f t="shared" si="53"/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f t="shared" si="66"/>
        <v>0</v>
      </c>
      <c r="CX158" s="20">
        <f t="shared" si="71"/>
        <v>175.46599999999998</v>
      </c>
      <c r="CY158" s="30">
        <v>0</v>
      </c>
      <c r="CZ158" s="30">
        <v>0</v>
      </c>
      <c r="DA158" s="30">
        <v>0</v>
      </c>
      <c r="DB158" s="30">
        <f t="shared" si="54"/>
        <v>0</v>
      </c>
      <c r="DC158" s="30">
        <v>0</v>
      </c>
      <c r="DD158" s="30">
        <v>0</v>
      </c>
      <c r="DE158" s="30">
        <v>0</v>
      </c>
      <c r="DF158" s="30">
        <f t="shared" si="55"/>
        <v>0</v>
      </c>
      <c r="DG158" s="30">
        <v>0</v>
      </c>
      <c r="DH158" s="30">
        <v>0</v>
      </c>
      <c r="DI158" s="30">
        <v>0</v>
      </c>
      <c r="DJ158" s="30">
        <f t="shared" si="56"/>
        <v>0</v>
      </c>
      <c r="DK158" s="30">
        <v>0</v>
      </c>
      <c r="DL158" s="30">
        <v>0</v>
      </c>
      <c r="DM158" s="30">
        <v>0</v>
      </c>
      <c r="DN158" s="30">
        <f t="shared" si="57"/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v>0</v>
      </c>
      <c r="EP158" s="30">
        <v>0</v>
      </c>
      <c r="EQ158" s="30">
        <f t="shared" si="77"/>
        <v>0</v>
      </c>
      <c r="ER158" s="30">
        <f t="shared" si="77"/>
        <v>0</v>
      </c>
      <c r="ES158" s="16">
        <f t="shared" si="72"/>
        <v>175.46599999999998</v>
      </c>
      <c r="ET158" s="17">
        <f t="shared" si="73"/>
        <v>148.69999999999999</v>
      </c>
      <c r="EU158" s="2"/>
      <c r="EV158" s="20">
        <f t="shared" si="74"/>
        <v>0</v>
      </c>
      <c r="EW158" s="20">
        <f t="shared" si="67"/>
        <v>0</v>
      </c>
      <c r="EX158" s="20">
        <f t="shared" si="75"/>
        <v>148.69999999999999</v>
      </c>
      <c r="EY158" s="20">
        <f t="shared" si="68"/>
        <v>0</v>
      </c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79"/>
      <c r="FX158" s="79"/>
      <c r="FY158" s="81">
        <f t="shared" si="78"/>
        <v>175.46599999999998</v>
      </c>
      <c r="FZ158" s="83"/>
      <c r="GA158" s="85">
        <v>3</v>
      </c>
    </row>
    <row r="159" spans="1:183" ht="93.75">
      <c r="A159" s="52">
        <v>147</v>
      </c>
      <c r="B159" s="5" t="s">
        <v>179</v>
      </c>
      <c r="C159" s="5" t="s">
        <v>342</v>
      </c>
      <c r="D159" s="5" t="s">
        <v>1097</v>
      </c>
      <c r="E159" s="5">
        <v>1</v>
      </c>
      <c r="F159" s="5" t="s">
        <v>519</v>
      </c>
      <c r="G159" s="5" t="s">
        <v>807</v>
      </c>
      <c r="H159" s="6">
        <v>40778</v>
      </c>
      <c r="I159" s="5">
        <v>700</v>
      </c>
      <c r="J159" s="5">
        <v>0</v>
      </c>
      <c r="K159" s="5">
        <v>0</v>
      </c>
      <c r="L159" s="5">
        <v>100</v>
      </c>
      <c r="M159" s="6">
        <v>41144</v>
      </c>
      <c r="N159" s="33">
        <v>240387</v>
      </c>
      <c r="O159" s="34">
        <f t="shared" si="69"/>
        <v>283.65665999999999</v>
      </c>
      <c r="P159" s="8">
        <v>283.65665999999999</v>
      </c>
      <c r="Q159" s="8">
        <v>283.65665999999999</v>
      </c>
      <c r="R159" s="6">
        <v>40780</v>
      </c>
      <c r="S159" s="8">
        <f t="shared" si="64"/>
        <v>1</v>
      </c>
      <c r="T159" s="8">
        <v>0</v>
      </c>
      <c r="U159" s="35">
        <v>283.65665999999999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9">
        <f t="shared" si="65"/>
        <v>1</v>
      </c>
      <c r="AC159" s="13">
        <v>147</v>
      </c>
      <c r="AD159" s="37" t="s">
        <v>1358</v>
      </c>
      <c r="AE159" s="37" t="s">
        <v>1531</v>
      </c>
      <c r="AF159" s="3"/>
      <c r="AG159" s="3"/>
      <c r="AH159" s="3"/>
      <c r="AI159" s="3"/>
      <c r="AJ159" s="3"/>
      <c r="AK159" s="3"/>
      <c r="AL159" s="13">
        <v>147</v>
      </c>
      <c r="AM159" s="5" t="s">
        <v>43</v>
      </c>
      <c r="AN159" s="3"/>
      <c r="AO159" s="3"/>
      <c r="AP159" s="3"/>
      <c r="AQ159" s="3"/>
      <c r="AR159" s="39"/>
      <c r="AS159" s="39"/>
      <c r="AT159" s="64" t="s">
        <v>1358</v>
      </c>
      <c r="AU159" s="55" t="s">
        <v>1531</v>
      </c>
      <c r="BE159" s="20">
        <v>0</v>
      </c>
      <c r="BF159" s="20">
        <v>0.05</v>
      </c>
      <c r="BG159" s="20">
        <v>0</v>
      </c>
      <c r="BH159" s="20">
        <f t="shared" si="79"/>
        <v>95.462000000000003</v>
      </c>
      <c r="BI159" s="20">
        <v>0</v>
      </c>
      <c r="BJ159" s="20">
        <v>0</v>
      </c>
      <c r="BK159" s="20">
        <v>0</v>
      </c>
      <c r="BL159" s="20">
        <f t="shared" si="51"/>
        <v>0</v>
      </c>
      <c r="BM159" s="20">
        <v>0</v>
      </c>
      <c r="BN159" s="20">
        <v>0</v>
      </c>
      <c r="BO159" s="20">
        <v>0</v>
      </c>
      <c r="BP159" s="20">
        <f t="shared" si="52"/>
        <v>0</v>
      </c>
      <c r="BQ159" s="20">
        <v>0</v>
      </c>
      <c r="BR159" s="20">
        <v>0</v>
      </c>
      <c r="BS159" s="20">
        <v>0</v>
      </c>
      <c r="BT159" s="20">
        <f t="shared" si="53"/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f t="shared" si="66"/>
        <v>0</v>
      </c>
      <c r="CX159" s="20">
        <f t="shared" si="71"/>
        <v>95.462000000000003</v>
      </c>
      <c r="CY159" s="30">
        <v>0</v>
      </c>
      <c r="CZ159" s="30">
        <v>0.15</v>
      </c>
      <c r="DA159" s="30">
        <v>0</v>
      </c>
      <c r="DB159" s="30">
        <f t="shared" si="54"/>
        <v>120.00599999999999</v>
      </c>
      <c r="DC159" s="30">
        <v>0</v>
      </c>
      <c r="DD159" s="30">
        <v>0</v>
      </c>
      <c r="DE159" s="30">
        <v>0</v>
      </c>
      <c r="DF159" s="30">
        <f t="shared" si="55"/>
        <v>0</v>
      </c>
      <c r="DG159" s="30">
        <v>0</v>
      </c>
      <c r="DH159" s="30">
        <v>0</v>
      </c>
      <c r="DI159" s="30">
        <v>0</v>
      </c>
      <c r="DJ159" s="30">
        <f t="shared" si="56"/>
        <v>0</v>
      </c>
      <c r="DK159" s="30">
        <v>0</v>
      </c>
      <c r="DL159" s="30">
        <v>0</v>
      </c>
      <c r="DM159" s="30">
        <v>0</v>
      </c>
      <c r="DN159" s="30">
        <f t="shared" si="57"/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v>0</v>
      </c>
      <c r="EP159" s="30">
        <v>0</v>
      </c>
      <c r="EQ159" s="30">
        <f t="shared" si="77"/>
        <v>0</v>
      </c>
      <c r="ER159" s="30">
        <f t="shared" si="77"/>
        <v>120.00599999999999</v>
      </c>
      <c r="ES159" s="16">
        <f t="shared" si="72"/>
        <v>215.46799999999999</v>
      </c>
      <c r="ET159" s="17">
        <f t="shared" si="73"/>
        <v>182.6</v>
      </c>
      <c r="EU159" s="2"/>
      <c r="EV159" s="20">
        <f t="shared" si="74"/>
        <v>0</v>
      </c>
      <c r="EW159" s="20">
        <f t="shared" si="67"/>
        <v>0</v>
      </c>
      <c r="EX159" s="20">
        <f t="shared" si="75"/>
        <v>80.900000000000006</v>
      </c>
      <c r="EY159" s="20">
        <f t="shared" si="68"/>
        <v>101.69999999999999</v>
      </c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79"/>
      <c r="FX159" s="79"/>
      <c r="FY159" s="81">
        <f t="shared" si="78"/>
        <v>215.46799999999999</v>
      </c>
      <c r="FZ159" s="83"/>
      <c r="GA159" s="85">
        <v>3</v>
      </c>
    </row>
    <row r="160" spans="1:183" ht="300">
      <c r="A160" s="52">
        <v>148</v>
      </c>
      <c r="B160" s="5" t="s">
        <v>180</v>
      </c>
      <c r="C160" s="5" t="s">
        <v>343</v>
      </c>
      <c r="D160" s="5" t="s">
        <v>1098</v>
      </c>
      <c r="E160" s="5">
        <v>1</v>
      </c>
      <c r="F160" s="5" t="s">
        <v>524</v>
      </c>
      <c r="G160" s="5" t="s">
        <v>812</v>
      </c>
      <c r="H160" s="6">
        <v>40780</v>
      </c>
      <c r="I160" s="5">
        <v>15</v>
      </c>
      <c r="J160" s="5">
        <v>0</v>
      </c>
      <c r="K160" s="5">
        <v>0</v>
      </c>
      <c r="L160" s="5">
        <v>100</v>
      </c>
      <c r="M160" s="6">
        <v>40964</v>
      </c>
      <c r="N160" s="33">
        <v>466.1</v>
      </c>
      <c r="O160" s="34">
        <f t="shared" si="69"/>
        <v>0.5499980000000001</v>
      </c>
      <c r="P160" s="8">
        <v>0.5499980000000001</v>
      </c>
      <c r="Q160" s="8">
        <v>0.5499980000000001</v>
      </c>
      <c r="R160" s="6">
        <v>40784</v>
      </c>
      <c r="S160" s="8">
        <f t="shared" si="64"/>
        <v>1</v>
      </c>
      <c r="T160" s="8">
        <v>0</v>
      </c>
      <c r="U160" s="35">
        <v>0.5499980000000001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9">
        <f t="shared" si="65"/>
        <v>1</v>
      </c>
      <c r="AC160" s="13">
        <v>148</v>
      </c>
      <c r="AD160" s="37" t="s">
        <v>1359</v>
      </c>
      <c r="AE160" s="37" t="s">
        <v>1532</v>
      </c>
      <c r="AF160" s="3"/>
      <c r="AG160" s="3"/>
      <c r="AH160" s="3"/>
      <c r="AI160" s="3"/>
      <c r="AJ160" s="3"/>
      <c r="AK160" s="3"/>
      <c r="AL160" s="13">
        <v>148</v>
      </c>
      <c r="AM160" s="5" t="s">
        <v>43</v>
      </c>
      <c r="AN160" s="3"/>
      <c r="AO160" s="3"/>
      <c r="AP160" s="3"/>
      <c r="AQ160" s="3"/>
      <c r="AR160" s="39"/>
      <c r="AS160" s="39"/>
      <c r="AT160" s="64" t="s">
        <v>1359</v>
      </c>
      <c r="AU160" s="55" t="s">
        <v>1532</v>
      </c>
      <c r="BE160" s="20">
        <v>0</v>
      </c>
      <c r="BF160" s="20">
        <v>0</v>
      </c>
      <c r="BG160" s="20">
        <v>0</v>
      </c>
      <c r="BH160" s="20">
        <f t="shared" si="50"/>
        <v>0</v>
      </c>
      <c r="BI160" s="20">
        <v>0</v>
      </c>
      <c r="BJ160" s="20">
        <v>0</v>
      </c>
      <c r="BK160" s="20">
        <v>0</v>
      </c>
      <c r="BL160" s="20">
        <f t="shared" si="51"/>
        <v>0</v>
      </c>
      <c r="BM160" s="20">
        <v>0</v>
      </c>
      <c r="BN160" s="20">
        <v>0</v>
      </c>
      <c r="BO160" s="20">
        <v>0</v>
      </c>
      <c r="BP160" s="20">
        <f t="shared" si="52"/>
        <v>0</v>
      </c>
      <c r="BQ160" s="20">
        <v>0</v>
      </c>
      <c r="BR160" s="20">
        <v>0</v>
      </c>
      <c r="BS160" s="20">
        <v>0</v>
      </c>
      <c r="BT160" s="20">
        <f t="shared" si="53"/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f t="shared" si="66"/>
        <v>0</v>
      </c>
      <c r="CX160" s="20">
        <f t="shared" si="71"/>
        <v>0</v>
      </c>
      <c r="CY160" s="30">
        <v>0</v>
      </c>
      <c r="CZ160" s="30">
        <v>0</v>
      </c>
      <c r="DA160" s="30">
        <v>0</v>
      </c>
      <c r="DB160" s="30">
        <f t="shared" si="54"/>
        <v>0</v>
      </c>
      <c r="DC160" s="30">
        <v>0</v>
      </c>
      <c r="DD160" s="30">
        <v>0</v>
      </c>
      <c r="DE160" s="30">
        <v>0</v>
      </c>
      <c r="DF160" s="30">
        <f t="shared" si="55"/>
        <v>0</v>
      </c>
      <c r="DG160" s="30">
        <v>0</v>
      </c>
      <c r="DH160" s="30">
        <v>0</v>
      </c>
      <c r="DI160" s="30">
        <v>0</v>
      </c>
      <c r="DJ160" s="30">
        <f t="shared" si="56"/>
        <v>0</v>
      </c>
      <c r="DK160" s="30">
        <v>0</v>
      </c>
      <c r="DL160" s="30">
        <v>0</v>
      </c>
      <c r="DM160" s="30">
        <v>0</v>
      </c>
      <c r="DN160" s="30">
        <f t="shared" si="57"/>
        <v>0</v>
      </c>
      <c r="DO160" s="30">
        <v>0</v>
      </c>
      <c r="DP160" s="30">
        <v>0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v>0</v>
      </c>
      <c r="EP160" s="30">
        <v>0</v>
      </c>
      <c r="EQ160" s="30">
        <f t="shared" si="77"/>
        <v>0</v>
      </c>
      <c r="ER160" s="30">
        <f t="shared" si="77"/>
        <v>0</v>
      </c>
      <c r="ES160" s="16">
        <f t="shared" si="72"/>
        <v>0</v>
      </c>
      <c r="ET160" s="17">
        <f t="shared" si="73"/>
        <v>0</v>
      </c>
      <c r="EU160" s="2"/>
      <c r="EV160" s="20">
        <f t="shared" si="74"/>
        <v>0</v>
      </c>
      <c r="EW160" s="20">
        <f t="shared" si="67"/>
        <v>0</v>
      </c>
      <c r="EX160" s="20">
        <f t="shared" si="75"/>
        <v>0</v>
      </c>
      <c r="EY160" s="20">
        <f t="shared" si="68"/>
        <v>0</v>
      </c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79"/>
      <c r="FX160" s="79"/>
      <c r="FY160" s="83"/>
      <c r="FZ160" s="81">
        <f t="shared" ref="FZ160:FZ166" si="80">BH160+BL160+BP160+BX160+DB160+DF160+DJ160+DR160</f>
        <v>0</v>
      </c>
      <c r="GA160" s="85">
        <v>4</v>
      </c>
    </row>
    <row r="161" spans="1:183" ht="112.5">
      <c r="A161" s="52">
        <v>149</v>
      </c>
      <c r="B161" s="5" t="s">
        <v>185</v>
      </c>
      <c r="C161" s="5" t="s">
        <v>345</v>
      </c>
      <c r="D161" s="5" t="s">
        <v>1099</v>
      </c>
      <c r="E161" s="5">
        <v>1</v>
      </c>
      <c r="F161" s="5" t="s">
        <v>532</v>
      </c>
      <c r="G161" s="5" t="s">
        <v>820</v>
      </c>
      <c r="H161" s="6">
        <v>40780</v>
      </c>
      <c r="I161" s="5">
        <v>5</v>
      </c>
      <c r="J161" s="5">
        <v>0</v>
      </c>
      <c r="K161" s="5">
        <v>0</v>
      </c>
      <c r="L161" s="5">
        <v>100</v>
      </c>
      <c r="M161" s="6">
        <v>40964</v>
      </c>
      <c r="N161" s="33">
        <v>466.1</v>
      </c>
      <c r="O161" s="34">
        <f t="shared" si="69"/>
        <v>0.5499980000000001</v>
      </c>
      <c r="P161" s="8">
        <v>0.5499980000000001</v>
      </c>
      <c r="Q161" s="8">
        <v>0.5499980000000001</v>
      </c>
      <c r="R161" s="6">
        <v>40777</v>
      </c>
      <c r="S161" s="8">
        <f t="shared" si="64"/>
        <v>1</v>
      </c>
      <c r="T161" s="8">
        <v>0</v>
      </c>
      <c r="U161" s="35">
        <v>0.5499980000000001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9">
        <f t="shared" si="65"/>
        <v>1</v>
      </c>
      <c r="AC161" s="13">
        <v>149</v>
      </c>
      <c r="AD161" s="37" t="s">
        <v>1360</v>
      </c>
      <c r="AE161" s="37" t="s">
        <v>568</v>
      </c>
      <c r="AF161" s="3"/>
      <c r="AG161" s="3"/>
      <c r="AH161" s="3"/>
      <c r="AI161" s="3"/>
      <c r="AJ161" s="3"/>
      <c r="AK161" s="3"/>
      <c r="AL161" s="13">
        <v>149</v>
      </c>
      <c r="AM161" s="5" t="s">
        <v>43</v>
      </c>
      <c r="AN161" s="3"/>
      <c r="AO161" s="3"/>
      <c r="AP161" s="3"/>
      <c r="AQ161" s="3"/>
      <c r="AR161" s="39"/>
      <c r="AS161" s="39"/>
      <c r="AT161" s="64" t="s">
        <v>1360</v>
      </c>
      <c r="AU161" s="55" t="s">
        <v>568</v>
      </c>
      <c r="BE161" s="20">
        <v>0</v>
      </c>
      <c r="BF161" s="20">
        <v>0</v>
      </c>
      <c r="BG161" s="20">
        <v>0</v>
      </c>
      <c r="BH161" s="20">
        <f t="shared" si="50"/>
        <v>0</v>
      </c>
      <c r="BI161" s="20">
        <v>0</v>
      </c>
      <c r="BJ161" s="20">
        <v>0</v>
      </c>
      <c r="BK161" s="20">
        <v>0</v>
      </c>
      <c r="BL161" s="20">
        <f t="shared" si="51"/>
        <v>0</v>
      </c>
      <c r="BM161" s="20">
        <v>0</v>
      </c>
      <c r="BN161" s="20">
        <v>0.2</v>
      </c>
      <c r="BO161" s="20">
        <v>0</v>
      </c>
      <c r="BP161" s="20">
        <f t="shared" si="52"/>
        <v>189.98000000000002</v>
      </c>
      <c r="BQ161" s="20">
        <v>0</v>
      </c>
      <c r="BR161" s="20">
        <v>0</v>
      </c>
      <c r="BS161" s="20">
        <v>0</v>
      </c>
      <c r="BT161" s="20">
        <f t="shared" si="53"/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f t="shared" si="66"/>
        <v>0</v>
      </c>
      <c r="CX161" s="20">
        <f t="shared" si="71"/>
        <v>189.98000000000002</v>
      </c>
      <c r="CY161" s="30">
        <v>0</v>
      </c>
      <c r="CZ161" s="30">
        <v>0</v>
      </c>
      <c r="DA161" s="30">
        <v>0</v>
      </c>
      <c r="DB161" s="30">
        <f t="shared" si="54"/>
        <v>0</v>
      </c>
      <c r="DC161" s="30">
        <v>0</v>
      </c>
      <c r="DD161" s="30">
        <v>0</v>
      </c>
      <c r="DE161" s="30">
        <v>0</v>
      </c>
      <c r="DF161" s="30">
        <f t="shared" si="55"/>
        <v>0</v>
      </c>
      <c r="DG161" s="30">
        <v>0</v>
      </c>
      <c r="DH161" s="30">
        <v>0</v>
      </c>
      <c r="DI161" s="30">
        <v>0</v>
      </c>
      <c r="DJ161" s="30">
        <f t="shared" si="56"/>
        <v>0</v>
      </c>
      <c r="DK161" s="30">
        <v>0</v>
      </c>
      <c r="DL161" s="30">
        <v>0</v>
      </c>
      <c r="DM161" s="30">
        <v>0</v>
      </c>
      <c r="DN161" s="30">
        <f t="shared" si="57"/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v>0</v>
      </c>
      <c r="EP161" s="30">
        <v>0</v>
      </c>
      <c r="EQ161" s="30">
        <f t="shared" si="77"/>
        <v>0</v>
      </c>
      <c r="ER161" s="30">
        <f t="shared" si="77"/>
        <v>0</v>
      </c>
      <c r="ES161" s="16">
        <f t="shared" si="72"/>
        <v>189.98000000000002</v>
      </c>
      <c r="ET161" s="17">
        <f t="shared" si="73"/>
        <v>161.00000000000003</v>
      </c>
      <c r="EU161" s="2"/>
      <c r="EV161" s="20">
        <f t="shared" si="74"/>
        <v>0</v>
      </c>
      <c r="EW161" s="20">
        <f t="shared" si="67"/>
        <v>0</v>
      </c>
      <c r="EX161" s="20">
        <f t="shared" si="75"/>
        <v>161.00000000000003</v>
      </c>
      <c r="EY161" s="20">
        <f t="shared" si="68"/>
        <v>0</v>
      </c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79"/>
      <c r="FX161" s="79"/>
      <c r="FY161" s="81">
        <f t="shared" si="78"/>
        <v>189.98000000000002</v>
      </c>
      <c r="FZ161" s="83"/>
      <c r="GA161" s="85">
        <v>3</v>
      </c>
    </row>
    <row r="162" spans="1:183" ht="330">
      <c r="A162" s="52">
        <v>150</v>
      </c>
      <c r="B162" s="5" t="s">
        <v>184</v>
      </c>
      <c r="C162" s="5" t="s">
        <v>269</v>
      </c>
      <c r="D162" s="5" t="s">
        <v>982</v>
      </c>
      <c r="E162" s="5">
        <v>1</v>
      </c>
      <c r="F162" s="5" t="s">
        <v>536</v>
      </c>
      <c r="G162" s="5" t="s">
        <v>824</v>
      </c>
      <c r="H162" s="6">
        <v>40780</v>
      </c>
      <c r="I162" s="5">
        <v>15</v>
      </c>
      <c r="J162" s="5">
        <v>0</v>
      </c>
      <c r="K162" s="5">
        <v>0</v>
      </c>
      <c r="L162" s="5">
        <v>100</v>
      </c>
      <c r="M162" s="6">
        <v>40964</v>
      </c>
      <c r="N162" s="33">
        <v>466.1</v>
      </c>
      <c r="O162" s="34">
        <f t="shared" si="69"/>
        <v>0.5499980000000001</v>
      </c>
      <c r="P162" s="8">
        <v>0.5499980000000001</v>
      </c>
      <c r="Q162" s="8">
        <v>0.5499980000000001</v>
      </c>
      <c r="R162" s="6">
        <v>40786</v>
      </c>
      <c r="S162" s="8">
        <f t="shared" si="64"/>
        <v>1</v>
      </c>
      <c r="T162" s="8">
        <v>0</v>
      </c>
      <c r="U162" s="35">
        <v>0.5499980000000001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9">
        <f t="shared" si="65"/>
        <v>1</v>
      </c>
      <c r="AC162" s="13">
        <v>150</v>
      </c>
      <c r="AD162" s="37" t="s">
        <v>1361</v>
      </c>
      <c r="AE162" s="37" t="s">
        <v>1493</v>
      </c>
      <c r="AF162" s="3"/>
      <c r="AG162" s="3"/>
      <c r="AH162" s="3"/>
      <c r="AI162" s="3"/>
      <c r="AJ162" s="3"/>
      <c r="AK162" s="3"/>
      <c r="AL162" s="13">
        <v>150</v>
      </c>
      <c r="AM162" s="5" t="s">
        <v>43</v>
      </c>
      <c r="AN162" s="3"/>
      <c r="AO162" s="3"/>
      <c r="AP162" s="3"/>
      <c r="AQ162" s="3"/>
      <c r="AR162" s="39"/>
      <c r="AS162" s="39"/>
      <c r="AT162" s="64" t="s">
        <v>1361</v>
      </c>
      <c r="AU162" s="55" t="s">
        <v>1493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f t="shared" si="66"/>
        <v>0</v>
      </c>
      <c r="CX162" s="20">
        <f t="shared" si="71"/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v>0</v>
      </c>
      <c r="EP162" s="30">
        <v>0</v>
      </c>
      <c r="EQ162" s="30">
        <f t="shared" si="77"/>
        <v>0</v>
      </c>
      <c r="ER162" s="30">
        <f t="shared" si="77"/>
        <v>0</v>
      </c>
      <c r="ES162" s="16">
        <f t="shared" si="72"/>
        <v>0</v>
      </c>
      <c r="ET162" s="17">
        <f t="shared" si="73"/>
        <v>0</v>
      </c>
      <c r="EU162" s="2"/>
      <c r="EV162" s="20">
        <f t="shared" si="74"/>
        <v>0</v>
      </c>
      <c r="EW162" s="20">
        <f t="shared" si="67"/>
        <v>0</v>
      </c>
      <c r="EX162" s="20">
        <f t="shared" si="75"/>
        <v>0</v>
      </c>
      <c r="EY162" s="20">
        <f t="shared" si="68"/>
        <v>0</v>
      </c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79"/>
      <c r="FX162" s="79"/>
      <c r="FY162" s="83"/>
      <c r="FZ162" s="81">
        <f t="shared" si="80"/>
        <v>0</v>
      </c>
      <c r="GA162" s="85">
        <v>4</v>
      </c>
    </row>
    <row r="163" spans="1:183" ht="75">
      <c r="A163" s="52">
        <v>151</v>
      </c>
      <c r="B163" s="5" t="s">
        <v>71</v>
      </c>
      <c r="C163" s="5" t="s">
        <v>344</v>
      </c>
      <c r="D163" s="5" t="s">
        <v>1100</v>
      </c>
      <c r="E163" s="5">
        <v>1</v>
      </c>
      <c r="F163" s="5" t="s">
        <v>529</v>
      </c>
      <c r="G163" s="5" t="s">
        <v>817</v>
      </c>
      <c r="H163" s="6">
        <v>40780</v>
      </c>
      <c r="I163" s="5">
        <v>95</v>
      </c>
      <c r="J163" s="5">
        <v>0</v>
      </c>
      <c r="K163" s="5">
        <v>0</v>
      </c>
      <c r="L163" s="5">
        <v>100</v>
      </c>
      <c r="M163" s="6">
        <v>40964</v>
      </c>
      <c r="N163" s="33">
        <v>249690.4</v>
      </c>
      <c r="O163" s="34">
        <f t="shared" si="69"/>
        <v>294.63467199999997</v>
      </c>
      <c r="P163" s="8">
        <v>294.63467199999997</v>
      </c>
      <c r="Q163" s="8">
        <v>294.63467199999997</v>
      </c>
      <c r="R163" s="6">
        <v>40799</v>
      </c>
      <c r="S163" s="8">
        <f t="shared" si="64"/>
        <v>1</v>
      </c>
      <c r="T163" s="8">
        <v>0</v>
      </c>
      <c r="U163" s="35">
        <v>294.63467199999997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9">
        <f t="shared" si="65"/>
        <v>1</v>
      </c>
      <c r="AC163" s="13">
        <v>151</v>
      </c>
      <c r="AD163" s="37" t="s">
        <v>1362</v>
      </c>
      <c r="AE163" s="37" t="s">
        <v>568</v>
      </c>
      <c r="AF163" s="3"/>
      <c r="AG163" s="3"/>
      <c r="AH163" s="3"/>
      <c r="AI163" s="3"/>
      <c r="AJ163" s="3"/>
      <c r="AK163" s="3"/>
      <c r="AL163" s="13">
        <v>151</v>
      </c>
      <c r="AM163" s="5" t="s">
        <v>43</v>
      </c>
      <c r="AN163" s="3"/>
      <c r="AO163" s="3"/>
      <c r="AP163" s="3"/>
      <c r="AQ163" s="3"/>
      <c r="AR163" s="39"/>
      <c r="AS163" s="39"/>
      <c r="AT163" s="64" t="s">
        <v>1362</v>
      </c>
      <c r="AU163" s="55" t="s">
        <v>568</v>
      </c>
      <c r="BE163" s="20">
        <v>0</v>
      </c>
      <c r="BF163" s="20">
        <v>0.05</v>
      </c>
      <c r="BG163" s="20">
        <v>0</v>
      </c>
      <c r="BH163" s="20">
        <v>95.462000000000003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f t="shared" si="66"/>
        <v>0</v>
      </c>
      <c r="CX163" s="20">
        <f t="shared" si="71"/>
        <v>95.462000000000003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v>0</v>
      </c>
      <c r="EP163" s="30">
        <v>0</v>
      </c>
      <c r="EQ163" s="30">
        <f t="shared" si="77"/>
        <v>0</v>
      </c>
      <c r="ER163" s="30">
        <f t="shared" si="77"/>
        <v>0</v>
      </c>
      <c r="ES163" s="16">
        <f t="shared" si="72"/>
        <v>95.462000000000003</v>
      </c>
      <c r="ET163" s="17">
        <f t="shared" si="73"/>
        <v>80.900000000000006</v>
      </c>
      <c r="EU163" s="2"/>
      <c r="EV163" s="20">
        <f t="shared" si="74"/>
        <v>0</v>
      </c>
      <c r="EW163" s="20">
        <f t="shared" si="67"/>
        <v>0</v>
      </c>
      <c r="EX163" s="20">
        <f t="shared" si="75"/>
        <v>80.900000000000006</v>
      </c>
      <c r="EY163" s="20">
        <f t="shared" si="68"/>
        <v>0</v>
      </c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79"/>
      <c r="FX163" s="79"/>
      <c r="FY163" s="81">
        <f t="shared" si="78"/>
        <v>95.462000000000003</v>
      </c>
      <c r="FZ163" s="83"/>
      <c r="GA163" s="85">
        <v>3</v>
      </c>
    </row>
    <row r="164" spans="1:183" ht="315">
      <c r="A164" s="52">
        <v>152</v>
      </c>
      <c r="B164" s="5" t="s">
        <v>184</v>
      </c>
      <c r="C164" s="5" t="s">
        <v>269</v>
      </c>
      <c r="D164" s="5" t="s">
        <v>982</v>
      </c>
      <c r="E164" s="5">
        <v>1</v>
      </c>
      <c r="F164" s="5" t="s">
        <v>531</v>
      </c>
      <c r="G164" s="5" t="s">
        <v>819</v>
      </c>
      <c r="H164" s="6">
        <v>40780</v>
      </c>
      <c r="I164" s="5">
        <v>15</v>
      </c>
      <c r="J164" s="5">
        <v>0</v>
      </c>
      <c r="K164" s="5">
        <v>0</v>
      </c>
      <c r="L164" s="5">
        <v>100</v>
      </c>
      <c r="M164" s="6">
        <v>40964</v>
      </c>
      <c r="N164" s="33">
        <v>466.1</v>
      </c>
      <c r="O164" s="34">
        <f t="shared" si="69"/>
        <v>0.5499980000000001</v>
      </c>
      <c r="P164" s="8">
        <v>0.5499980000000001</v>
      </c>
      <c r="Q164" s="8">
        <v>0.5499980000000001</v>
      </c>
      <c r="R164" s="6">
        <v>40786</v>
      </c>
      <c r="S164" s="8">
        <f t="shared" si="64"/>
        <v>1</v>
      </c>
      <c r="T164" s="8">
        <v>0</v>
      </c>
      <c r="U164" s="35">
        <v>0.5499980000000001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9">
        <f t="shared" si="65"/>
        <v>1</v>
      </c>
      <c r="AC164" s="13">
        <v>152</v>
      </c>
      <c r="AD164" s="37" t="s">
        <v>1363</v>
      </c>
      <c r="AE164" s="37" t="s">
        <v>1533</v>
      </c>
      <c r="AF164" s="3"/>
      <c r="AG164" s="3"/>
      <c r="AH164" s="3"/>
      <c r="AI164" s="3"/>
      <c r="AJ164" s="3"/>
      <c r="AK164" s="3"/>
      <c r="AL164" s="13">
        <v>152</v>
      </c>
      <c r="AM164" s="5" t="s">
        <v>43</v>
      </c>
      <c r="AN164" s="3"/>
      <c r="AO164" s="3"/>
      <c r="AP164" s="3"/>
      <c r="AQ164" s="3"/>
      <c r="AR164" s="39"/>
      <c r="AS164" s="39"/>
      <c r="AT164" s="64" t="s">
        <v>1363</v>
      </c>
      <c r="AU164" s="55" t="s">
        <v>1533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f t="shared" si="66"/>
        <v>0</v>
      </c>
      <c r="CX164" s="20">
        <f t="shared" si="71"/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v>0</v>
      </c>
      <c r="EP164" s="30">
        <v>0</v>
      </c>
      <c r="EQ164" s="30">
        <f t="shared" si="77"/>
        <v>0</v>
      </c>
      <c r="ER164" s="30">
        <f t="shared" si="77"/>
        <v>0</v>
      </c>
      <c r="ES164" s="16">
        <f t="shared" si="72"/>
        <v>0</v>
      </c>
      <c r="ET164" s="17">
        <f t="shared" si="73"/>
        <v>0</v>
      </c>
      <c r="EU164" s="2"/>
      <c r="EV164" s="20">
        <f t="shared" si="74"/>
        <v>0</v>
      </c>
      <c r="EW164" s="20">
        <f t="shared" si="67"/>
        <v>0</v>
      </c>
      <c r="EX164" s="20">
        <f t="shared" si="75"/>
        <v>0</v>
      </c>
      <c r="EY164" s="20">
        <f t="shared" si="68"/>
        <v>0</v>
      </c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79"/>
      <c r="FX164" s="79"/>
      <c r="FY164" s="83"/>
      <c r="FZ164" s="81">
        <f t="shared" si="80"/>
        <v>0</v>
      </c>
      <c r="GA164" s="85">
        <v>4</v>
      </c>
    </row>
    <row r="165" spans="1:183" ht="90">
      <c r="A165" s="52">
        <v>153</v>
      </c>
      <c r="B165" s="5" t="s">
        <v>187</v>
      </c>
      <c r="C165" s="5" t="s">
        <v>286</v>
      </c>
      <c r="D165" s="5" t="s">
        <v>1101</v>
      </c>
      <c r="E165" s="5">
        <v>1</v>
      </c>
      <c r="F165" s="5" t="s">
        <v>534</v>
      </c>
      <c r="G165" s="5" t="s">
        <v>822</v>
      </c>
      <c r="H165" s="6">
        <v>40780</v>
      </c>
      <c r="I165" s="5">
        <v>15</v>
      </c>
      <c r="J165" s="5">
        <v>0</v>
      </c>
      <c r="K165" s="5">
        <v>0</v>
      </c>
      <c r="L165" s="5">
        <v>100</v>
      </c>
      <c r="M165" s="6">
        <v>40964</v>
      </c>
      <c r="N165" s="33">
        <v>466.1</v>
      </c>
      <c r="O165" s="34">
        <f t="shared" si="69"/>
        <v>0.5499980000000001</v>
      </c>
      <c r="P165" s="8">
        <v>0.5499980000000001</v>
      </c>
      <c r="Q165" s="8">
        <v>0.5499980000000001</v>
      </c>
      <c r="R165" s="6">
        <v>40791</v>
      </c>
      <c r="S165" s="8">
        <f t="shared" si="64"/>
        <v>1</v>
      </c>
      <c r="T165" s="8">
        <v>0</v>
      </c>
      <c r="U165" s="35">
        <v>0.5499980000000001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9">
        <f t="shared" si="65"/>
        <v>1</v>
      </c>
      <c r="AC165" s="13">
        <v>153</v>
      </c>
      <c r="AD165" s="37" t="s">
        <v>1241</v>
      </c>
      <c r="AE165" s="37" t="s">
        <v>1534</v>
      </c>
      <c r="AF165" s="3"/>
      <c r="AG165" s="3"/>
      <c r="AH165" s="3"/>
      <c r="AI165" s="3"/>
      <c r="AJ165" s="3"/>
      <c r="AK165" s="3"/>
      <c r="AL165" s="13">
        <v>153</v>
      </c>
      <c r="AM165" s="5" t="s">
        <v>43</v>
      </c>
      <c r="AN165" s="3"/>
      <c r="AO165" s="3"/>
      <c r="AP165" s="3"/>
      <c r="AQ165" s="3"/>
      <c r="AR165" s="39"/>
      <c r="AS165" s="39"/>
      <c r="AT165" s="64" t="s">
        <v>1241</v>
      </c>
      <c r="AU165" s="55" t="s">
        <v>1534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f t="shared" si="66"/>
        <v>0</v>
      </c>
      <c r="CX165" s="20">
        <f t="shared" si="71"/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40</v>
      </c>
      <c r="DU165" s="30">
        <v>0</v>
      </c>
      <c r="DV165" s="30">
        <v>218.3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v>0</v>
      </c>
      <c r="EP165" s="30">
        <v>0</v>
      </c>
      <c r="EQ165" s="30">
        <f t="shared" si="77"/>
        <v>0</v>
      </c>
      <c r="ER165" s="30">
        <f t="shared" si="77"/>
        <v>218.3</v>
      </c>
      <c r="ES165" s="16">
        <f t="shared" si="72"/>
        <v>218.3</v>
      </c>
      <c r="ET165" s="17">
        <f t="shared" si="73"/>
        <v>185.00000000000003</v>
      </c>
      <c r="EU165" s="2"/>
      <c r="EV165" s="20">
        <f t="shared" si="74"/>
        <v>0</v>
      </c>
      <c r="EW165" s="20">
        <f t="shared" si="67"/>
        <v>0</v>
      </c>
      <c r="EX165" s="20">
        <f t="shared" si="75"/>
        <v>0</v>
      </c>
      <c r="EY165" s="20">
        <f t="shared" si="68"/>
        <v>185.00000000000003</v>
      </c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82"/>
      <c r="FX165" s="82"/>
      <c r="FY165" s="82"/>
      <c r="FZ165" s="82"/>
      <c r="GA165" s="85">
        <v>0</v>
      </c>
    </row>
    <row r="166" spans="1:183" ht="315">
      <c r="A166" s="52">
        <v>154</v>
      </c>
      <c r="B166" s="5" t="s">
        <v>180</v>
      </c>
      <c r="C166" s="5" t="s">
        <v>343</v>
      </c>
      <c r="D166" s="5" t="s">
        <v>1102</v>
      </c>
      <c r="E166" s="5">
        <v>1</v>
      </c>
      <c r="F166" s="5" t="s">
        <v>521</v>
      </c>
      <c r="G166" s="5" t="s">
        <v>809</v>
      </c>
      <c r="H166" s="6">
        <v>40780</v>
      </c>
      <c r="I166" s="5">
        <v>15</v>
      </c>
      <c r="J166" s="5">
        <v>0</v>
      </c>
      <c r="K166" s="5">
        <v>0</v>
      </c>
      <c r="L166" s="5">
        <v>100</v>
      </c>
      <c r="M166" s="6">
        <v>40964</v>
      </c>
      <c r="N166" s="33">
        <v>466.1</v>
      </c>
      <c r="O166" s="34">
        <f t="shared" si="69"/>
        <v>0.5499980000000001</v>
      </c>
      <c r="P166" s="8">
        <v>0.5499980000000001</v>
      </c>
      <c r="Q166" s="8">
        <v>0.5499980000000001</v>
      </c>
      <c r="R166" s="6">
        <v>40784</v>
      </c>
      <c r="S166" s="8">
        <f t="shared" si="64"/>
        <v>1</v>
      </c>
      <c r="T166" s="8">
        <v>0</v>
      </c>
      <c r="U166" s="35">
        <v>0.5499980000000001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9">
        <f t="shared" si="65"/>
        <v>1</v>
      </c>
      <c r="AC166" s="13">
        <v>154</v>
      </c>
      <c r="AD166" s="37" t="s">
        <v>1364</v>
      </c>
      <c r="AE166" s="37" t="s">
        <v>1535</v>
      </c>
      <c r="AF166" s="3"/>
      <c r="AG166" s="3"/>
      <c r="AH166" s="3"/>
      <c r="AI166" s="3"/>
      <c r="AJ166" s="3"/>
      <c r="AK166" s="3"/>
      <c r="AL166" s="13">
        <v>154</v>
      </c>
      <c r="AM166" s="5" t="s">
        <v>43</v>
      </c>
      <c r="AN166" s="3"/>
      <c r="AO166" s="3"/>
      <c r="AP166" s="3"/>
      <c r="AQ166" s="3"/>
      <c r="AR166" s="39"/>
      <c r="AS166" s="39"/>
      <c r="AT166" s="64" t="s">
        <v>1364</v>
      </c>
      <c r="AU166" s="55" t="s">
        <v>1535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f t="shared" si="66"/>
        <v>0</v>
      </c>
      <c r="CX166" s="20">
        <f t="shared" si="71"/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v>0</v>
      </c>
      <c r="EP166" s="30">
        <v>0</v>
      </c>
      <c r="EQ166" s="30">
        <f t="shared" si="77"/>
        <v>0</v>
      </c>
      <c r="ER166" s="30">
        <f t="shared" si="77"/>
        <v>0</v>
      </c>
      <c r="ES166" s="16">
        <f t="shared" si="72"/>
        <v>0</v>
      </c>
      <c r="ET166" s="17">
        <f t="shared" si="73"/>
        <v>0</v>
      </c>
      <c r="EU166" s="2"/>
      <c r="EV166" s="20">
        <f t="shared" si="74"/>
        <v>0</v>
      </c>
      <c r="EW166" s="20">
        <f t="shared" si="67"/>
        <v>0</v>
      </c>
      <c r="EX166" s="20">
        <f t="shared" si="75"/>
        <v>0</v>
      </c>
      <c r="EY166" s="20">
        <f t="shared" si="68"/>
        <v>0</v>
      </c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79"/>
      <c r="FX166" s="79"/>
      <c r="FY166" s="83"/>
      <c r="FZ166" s="81">
        <f t="shared" si="80"/>
        <v>0</v>
      </c>
      <c r="GA166" s="85">
        <v>4</v>
      </c>
    </row>
    <row r="167" spans="1:183" ht="105">
      <c r="A167" s="52">
        <v>155</v>
      </c>
      <c r="B167" s="5" t="s">
        <v>182</v>
      </c>
      <c r="C167" s="5" t="s">
        <v>287</v>
      </c>
      <c r="D167" s="5" t="s">
        <v>1103</v>
      </c>
      <c r="E167" s="5">
        <v>1</v>
      </c>
      <c r="F167" s="5" t="s">
        <v>525</v>
      </c>
      <c r="G167" s="5" t="s">
        <v>813</v>
      </c>
      <c r="H167" s="6">
        <v>40780</v>
      </c>
      <c r="I167" s="5">
        <v>15</v>
      </c>
      <c r="J167" s="5">
        <v>0</v>
      </c>
      <c r="K167" s="5">
        <v>0</v>
      </c>
      <c r="L167" s="5">
        <v>100</v>
      </c>
      <c r="M167" s="6">
        <v>40964</v>
      </c>
      <c r="N167" s="33">
        <v>466.1</v>
      </c>
      <c r="O167" s="34">
        <f t="shared" si="69"/>
        <v>0.5499980000000001</v>
      </c>
      <c r="P167" s="8">
        <v>0.5499980000000001</v>
      </c>
      <c r="Q167" s="8">
        <v>0.5499980000000001</v>
      </c>
      <c r="R167" s="6">
        <v>40771</v>
      </c>
      <c r="S167" s="8">
        <f t="shared" si="64"/>
        <v>1</v>
      </c>
      <c r="T167" s="8">
        <v>0</v>
      </c>
      <c r="U167" s="35">
        <v>0.5499980000000001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9">
        <f t="shared" si="65"/>
        <v>1</v>
      </c>
      <c r="AC167" s="13">
        <v>155</v>
      </c>
      <c r="AD167" s="37" t="s">
        <v>1241</v>
      </c>
      <c r="AE167" s="37" t="s">
        <v>1536</v>
      </c>
      <c r="AF167" s="3"/>
      <c r="AG167" s="3"/>
      <c r="AH167" s="3"/>
      <c r="AI167" s="3"/>
      <c r="AJ167" s="3"/>
      <c r="AK167" s="3"/>
      <c r="AL167" s="13">
        <v>155</v>
      </c>
      <c r="AM167" s="5" t="s">
        <v>43</v>
      </c>
      <c r="AN167" s="3"/>
      <c r="AO167" s="3"/>
      <c r="AP167" s="3"/>
      <c r="AQ167" s="3"/>
      <c r="AR167" s="39"/>
      <c r="AS167" s="39"/>
      <c r="AT167" s="64" t="s">
        <v>1241</v>
      </c>
      <c r="AU167" s="55" t="s">
        <v>1536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f t="shared" si="66"/>
        <v>0</v>
      </c>
      <c r="CX167" s="20">
        <f t="shared" si="71"/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0.3</v>
      </c>
      <c r="DM167" s="30">
        <v>0</v>
      </c>
      <c r="DN167" s="30">
        <v>49.56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v>0</v>
      </c>
      <c r="EP167" s="30">
        <v>0</v>
      </c>
      <c r="EQ167" s="30">
        <f t="shared" si="77"/>
        <v>0</v>
      </c>
      <c r="ER167" s="30">
        <f t="shared" si="77"/>
        <v>49.56</v>
      </c>
      <c r="ES167" s="16">
        <f t="shared" si="72"/>
        <v>49.56</v>
      </c>
      <c r="ET167" s="17">
        <f t="shared" si="73"/>
        <v>42.000000000000007</v>
      </c>
      <c r="EU167" s="2"/>
      <c r="EV167" s="20">
        <f t="shared" si="74"/>
        <v>0</v>
      </c>
      <c r="EW167" s="20">
        <f t="shared" si="67"/>
        <v>0</v>
      </c>
      <c r="EX167" s="20">
        <f t="shared" si="75"/>
        <v>0</v>
      </c>
      <c r="EY167" s="20">
        <f t="shared" si="68"/>
        <v>42.000000000000007</v>
      </c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82"/>
      <c r="FX167" s="82"/>
      <c r="FY167" s="82"/>
      <c r="FZ167" s="82"/>
      <c r="GA167" s="85">
        <v>0</v>
      </c>
    </row>
    <row r="168" spans="1:183" ht="120">
      <c r="A168" s="52">
        <v>156</v>
      </c>
      <c r="B168" s="5" t="s">
        <v>181</v>
      </c>
      <c r="C168" s="5" t="s">
        <v>40</v>
      </c>
      <c r="D168" s="5" t="s">
        <v>1104</v>
      </c>
      <c r="E168" s="5">
        <v>1</v>
      </c>
      <c r="F168" s="5" t="s">
        <v>522</v>
      </c>
      <c r="G168" s="5" t="s">
        <v>810</v>
      </c>
      <c r="H168" s="6">
        <v>40780</v>
      </c>
      <c r="I168" s="5">
        <v>14</v>
      </c>
      <c r="J168" s="5">
        <v>0</v>
      </c>
      <c r="K168" s="5">
        <v>0</v>
      </c>
      <c r="L168" s="5">
        <v>100</v>
      </c>
      <c r="M168" s="6">
        <v>40964</v>
      </c>
      <c r="N168" s="33">
        <v>466.1</v>
      </c>
      <c r="O168" s="34">
        <f t="shared" si="69"/>
        <v>0.5499980000000001</v>
      </c>
      <c r="P168" s="8">
        <v>0.5499980000000001</v>
      </c>
      <c r="Q168" s="8">
        <v>0.5499980000000001</v>
      </c>
      <c r="R168" s="6">
        <v>40778</v>
      </c>
      <c r="S168" s="8">
        <f t="shared" si="64"/>
        <v>1</v>
      </c>
      <c r="T168" s="8">
        <v>0</v>
      </c>
      <c r="U168" s="35">
        <v>0.5499980000000001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9">
        <f t="shared" si="65"/>
        <v>1</v>
      </c>
      <c r="AC168" s="13">
        <v>156</v>
      </c>
      <c r="AD168" s="37" t="s">
        <v>1241</v>
      </c>
      <c r="AE168" s="37" t="s">
        <v>1537</v>
      </c>
      <c r="AF168" s="3"/>
      <c r="AG168" s="3"/>
      <c r="AH168" s="3"/>
      <c r="AI168" s="3"/>
      <c r="AJ168" s="3"/>
      <c r="AK168" s="3"/>
      <c r="AL168" s="13">
        <v>156</v>
      </c>
      <c r="AM168" s="5" t="s">
        <v>43</v>
      </c>
      <c r="AN168" s="3"/>
      <c r="AO168" s="3"/>
      <c r="AP168" s="3"/>
      <c r="AQ168" s="3"/>
      <c r="AR168" s="39"/>
      <c r="AS168" s="39"/>
      <c r="AT168" s="64" t="s">
        <v>1241</v>
      </c>
      <c r="AU168" s="55" t="s">
        <v>1537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f t="shared" si="66"/>
        <v>0</v>
      </c>
      <c r="CX168" s="20">
        <f t="shared" si="71"/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v>0</v>
      </c>
      <c r="EP168" s="30">
        <v>0</v>
      </c>
      <c r="EQ168" s="30">
        <f t="shared" si="77"/>
        <v>0</v>
      </c>
      <c r="ER168" s="30">
        <f t="shared" si="77"/>
        <v>0</v>
      </c>
      <c r="ES168" s="16">
        <f t="shared" si="72"/>
        <v>0</v>
      </c>
      <c r="ET168" s="17">
        <f t="shared" si="73"/>
        <v>0</v>
      </c>
      <c r="EU168" s="2"/>
      <c r="EV168" s="20">
        <f t="shared" si="74"/>
        <v>0</v>
      </c>
      <c r="EW168" s="20">
        <f t="shared" si="67"/>
        <v>0</v>
      </c>
      <c r="EX168" s="20">
        <f t="shared" si="75"/>
        <v>0</v>
      </c>
      <c r="EY168" s="20">
        <f t="shared" si="68"/>
        <v>0</v>
      </c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82"/>
      <c r="FX168" s="82"/>
      <c r="FY168" s="82"/>
      <c r="FZ168" s="82"/>
      <c r="GA168" s="85">
        <v>0</v>
      </c>
    </row>
    <row r="169" spans="1:183" ht="105">
      <c r="A169" s="52">
        <v>157</v>
      </c>
      <c r="B169" s="5" t="s">
        <v>183</v>
      </c>
      <c r="C169" s="5" t="s">
        <v>285</v>
      </c>
      <c r="D169" s="5" t="s">
        <v>1105</v>
      </c>
      <c r="E169" s="5">
        <v>1</v>
      </c>
      <c r="F169" s="5" t="s">
        <v>530</v>
      </c>
      <c r="G169" s="5" t="s">
        <v>818</v>
      </c>
      <c r="H169" s="6">
        <v>40780</v>
      </c>
      <c r="I169" s="5">
        <v>10</v>
      </c>
      <c r="J169" s="5">
        <v>0</v>
      </c>
      <c r="K169" s="5">
        <v>0</v>
      </c>
      <c r="L169" s="5">
        <v>100</v>
      </c>
      <c r="M169" s="6">
        <v>40964</v>
      </c>
      <c r="N169" s="33">
        <v>466.1</v>
      </c>
      <c r="O169" s="34">
        <f t="shared" si="69"/>
        <v>0.5499980000000001</v>
      </c>
      <c r="P169" s="8">
        <v>0.5499980000000001</v>
      </c>
      <c r="Q169" s="8">
        <v>0.5499980000000001</v>
      </c>
      <c r="R169" s="6">
        <v>40791</v>
      </c>
      <c r="S169" s="8">
        <f t="shared" si="64"/>
        <v>1</v>
      </c>
      <c r="T169" s="8">
        <v>0</v>
      </c>
      <c r="U169" s="35">
        <v>0.5499980000000001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9">
        <f t="shared" si="65"/>
        <v>1</v>
      </c>
      <c r="AC169" s="13">
        <v>157</v>
      </c>
      <c r="AD169" s="37" t="s">
        <v>1365</v>
      </c>
      <c r="AE169" s="37" t="s">
        <v>1538</v>
      </c>
      <c r="AF169" s="3"/>
      <c r="AG169" s="3"/>
      <c r="AH169" s="3"/>
      <c r="AI169" s="3"/>
      <c r="AJ169" s="3"/>
      <c r="AK169" s="3"/>
      <c r="AL169" s="13">
        <v>157</v>
      </c>
      <c r="AM169" s="5" t="s">
        <v>43</v>
      </c>
      <c r="AN169" s="3"/>
      <c r="AO169" s="3"/>
      <c r="AP169" s="3"/>
      <c r="AQ169" s="3"/>
      <c r="AR169" s="39"/>
      <c r="AS169" s="39"/>
      <c r="AT169" s="64" t="s">
        <v>1365</v>
      </c>
      <c r="AU169" s="55" t="s">
        <v>1538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0.2</v>
      </c>
      <c r="BO169" s="20">
        <v>0</v>
      </c>
      <c r="BP169" s="20">
        <v>189.98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f t="shared" si="66"/>
        <v>0</v>
      </c>
      <c r="CX169" s="20">
        <f t="shared" si="71"/>
        <v>189.98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0.12</v>
      </c>
      <c r="DM169" s="30">
        <v>0</v>
      </c>
      <c r="DN169" s="30">
        <v>9.9120000000000008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v>0</v>
      </c>
      <c r="EP169" s="30">
        <v>0</v>
      </c>
      <c r="EQ169" s="30">
        <f t="shared" si="77"/>
        <v>0</v>
      </c>
      <c r="ER169" s="30">
        <f t="shared" si="77"/>
        <v>9.9120000000000008</v>
      </c>
      <c r="ES169" s="16">
        <f t="shared" si="72"/>
        <v>199.892</v>
      </c>
      <c r="ET169" s="17">
        <f t="shared" si="73"/>
        <v>169.4</v>
      </c>
      <c r="EU169" s="2"/>
      <c r="EV169" s="20">
        <f t="shared" si="74"/>
        <v>0</v>
      </c>
      <c r="EW169" s="20">
        <f t="shared" si="67"/>
        <v>0</v>
      </c>
      <c r="EX169" s="20">
        <f t="shared" si="75"/>
        <v>161</v>
      </c>
      <c r="EY169" s="20">
        <f t="shared" si="68"/>
        <v>8.4</v>
      </c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79"/>
      <c r="FX169" s="79"/>
      <c r="FY169" s="81">
        <f t="shared" ref="FY169" si="81">BH169+BL169+BP169+BX169+DB169+DF169+DJ169+DR169</f>
        <v>189.98</v>
      </c>
      <c r="FZ169" s="83"/>
      <c r="GA169" s="85">
        <v>3</v>
      </c>
    </row>
    <row r="170" spans="1:183" ht="229.5" customHeight="1">
      <c r="A170" s="52">
        <v>158</v>
      </c>
      <c r="B170" s="5" t="s">
        <v>180</v>
      </c>
      <c r="C170" s="5" t="s">
        <v>343</v>
      </c>
      <c r="D170" s="5" t="s">
        <v>1106</v>
      </c>
      <c r="E170" s="5">
        <v>1</v>
      </c>
      <c r="F170" s="5" t="s">
        <v>527</v>
      </c>
      <c r="G170" s="5" t="s">
        <v>815</v>
      </c>
      <c r="H170" s="6">
        <v>40780</v>
      </c>
      <c r="I170" s="5">
        <v>15</v>
      </c>
      <c r="J170" s="5">
        <v>0</v>
      </c>
      <c r="K170" s="5">
        <v>0</v>
      </c>
      <c r="L170" s="5">
        <v>100</v>
      </c>
      <c r="M170" s="6">
        <v>40964</v>
      </c>
      <c r="N170" s="33">
        <v>466.1</v>
      </c>
      <c r="O170" s="34">
        <f t="shared" si="69"/>
        <v>0.5499980000000001</v>
      </c>
      <c r="P170" s="8">
        <v>0.5499980000000001</v>
      </c>
      <c r="Q170" s="8">
        <v>0.5499980000000001</v>
      </c>
      <c r="R170" s="6">
        <v>40784</v>
      </c>
      <c r="S170" s="8">
        <f t="shared" si="64"/>
        <v>1</v>
      </c>
      <c r="T170" s="8">
        <v>0</v>
      </c>
      <c r="U170" s="35">
        <v>0.5499980000000001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9">
        <f t="shared" si="65"/>
        <v>1</v>
      </c>
      <c r="AC170" s="13">
        <v>158</v>
      </c>
      <c r="AD170" s="37" t="s">
        <v>1366</v>
      </c>
      <c r="AE170" s="37" t="s">
        <v>1539</v>
      </c>
      <c r="AF170" s="3"/>
      <c r="AG170" s="3"/>
      <c r="AH170" s="3"/>
      <c r="AI170" s="3"/>
      <c r="AJ170" s="3"/>
      <c r="AK170" s="3"/>
      <c r="AL170" s="13">
        <v>158</v>
      </c>
      <c r="AM170" s="5" t="s">
        <v>43</v>
      </c>
      <c r="AN170" s="3"/>
      <c r="AO170" s="3"/>
      <c r="AP170" s="3"/>
      <c r="AQ170" s="3"/>
      <c r="AR170" s="39"/>
      <c r="AS170" s="39"/>
      <c r="AT170" s="64" t="s">
        <v>1366</v>
      </c>
      <c r="AU170" s="55" t="s">
        <v>1539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f t="shared" si="66"/>
        <v>0</v>
      </c>
      <c r="CX170" s="20">
        <f t="shared" si="71"/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v>0</v>
      </c>
      <c r="EP170" s="30">
        <v>0</v>
      </c>
      <c r="EQ170" s="30">
        <f t="shared" si="77"/>
        <v>0</v>
      </c>
      <c r="ER170" s="30">
        <f t="shared" si="77"/>
        <v>0</v>
      </c>
      <c r="ES170" s="16">
        <f t="shared" si="72"/>
        <v>0</v>
      </c>
      <c r="ET170" s="17">
        <f t="shared" si="73"/>
        <v>0</v>
      </c>
      <c r="EU170" s="2"/>
      <c r="EV170" s="20">
        <f t="shared" si="74"/>
        <v>0</v>
      </c>
      <c r="EW170" s="20">
        <f t="shared" si="67"/>
        <v>0</v>
      </c>
      <c r="EX170" s="20">
        <f t="shared" si="75"/>
        <v>0</v>
      </c>
      <c r="EY170" s="20">
        <f t="shared" si="68"/>
        <v>0</v>
      </c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79"/>
      <c r="FX170" s="79"/>
      <c r="FY170" s="83"/>
      <c r="FZ170" s="81">
        <f t="shared" ref="FZ170:FZ174" si="82">BH170+BL170+BP170+BX170+DB170+DF170+DJ170+DR170</f>
        <v>0</v>
      </c>
      <c r="GA170" s="85">
        <v>4</v>
      </c>
    </row>
    <row r="171" spans="1:183" ht="285">
      <c r="A171" s="52">
        <v>159</v>
      </c>
      <c r="B171" s="5" t="s">
        <v>180</v>
      </c>
      <c r="C171" s="5" t="s">
        <v>343</v>
      </c>
      <c r="D171" s="5" t="s">
        <v>1107</v>
      </c>
      <c r="E171" s="5">
        <v>1</v>
      </c>
      <c r="F171" s="5" t="s">
        <v>526</v>
      </c>
      <c r="G171" s="5" t="s">
        <v>814</v>
      </c>
      <c r="H171" s="6">
        <v>40780</v>
      </c>
      <c r="I171" s="5">
        <v>15</v>
      </c>
      <c r="J171" s="5">
        <v>0</v>
      </c>
      <c r="K171" s="5">
        <v>0</v>
      </c>
      <c r="L171" s="5">
        <v>100</v>
      </c>
      <c r="M171" s="6">
        <v>40964</v>
      </c>
      <c r="N171" s="33">
        <v>466.1</v>
      </c>
      <c r="O171" s="34">
        <f t="shared" si="69"/>
        <v>0.5499980000000001</v>
      </c>
      <c r="P171" s="8">
        <v>0.5499980000000001</v>
      </c>
      <c r="Q171" s="8">
        <v>0.5499980000000001</v>
      </c>
      <c r="R171" s="6">
        <v>40784</v>
      </c>
      <c r="S171" s="8">
        <f t="shared" si="64"/>
        <v>1</v>
      </c>
      <c r="T171" s="8">
        <v>0</v>
      </c>
      <c r="U171" s="35">
        <v>0.5499980000000001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9">
        <f t="shared" si="65"/>
        <v>1</v>
      </c>
      <c r="AC171" s="13">
        <v>159</v>
      </c>
      <c r="AD171" s="37" t="s">
        <v>1367</v>
      </c>
      <c r="AE171" s="37" t="s">
        <v>1540</v>
      </c>
      <c r="AF171" s="3"/>
      <c r="AG171" s="3"/>
      <c r="AH171" s="3"/>
      <c r="AI171" s="3"/>
      <c r="AJ171" s="3"/>
      <c r="AK171" s="3"/>
      <c r="AL171" s="13">
        <v>159</v>
      </c>
      <c r="AM171" s="5" t="s">
        <v>43</v>
      </c>
      <c r="AN171" s="3"/>
      <c r="AO171" s="3"/>
      <c r="AP171" s="3"/>
      <c r="AQ171" s="3"/>
      <c r="AR171" s="39"/>
      <c r="AS171" s="39"/>
      <c r="AT171" s="64" t="s">
        <v>1367</v>
      </c>
      <c r="AU171" s="55" t="s">
        <v>1540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f t="shared" si="66"/>
        <v>0</v>
      </c>
      <c r="CX171" s="20">
        <f t="shared" si="71"/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v>0</v>
      </c>
      <c r="EP171" s="30">
        <v>0</v>
      </c>
      <c r="EQ171" s="30">
        <f t="shared" si="77"/>
        <v>0</v>
      </c>
      <c r="ER171" s="30">
        <f t="shared" si="77"/>
        <v>0</v>
      </c>
      <c r="ES171" s="16">
        <f t="shared" si="72"/>
        <v>0</v>
      </c>
      <c r="ET171" s="17">
        <f t="shared" si="73"/>
        <v>0</v>
      </c>
      <c r="EU171" s="2"/>
      <c r="EV171" s="20">
        <f t="shared" si="74"/>
        <v>0</v>
      </c>
      <c r="EW171" s="20">
        <f t="shared" si="67"/>
        <v>0</v>
      </c>
      <c r="EX171" s="20">
        <f t="shared" si="75"/>
        <v>0</v>
      </c>
      <c r="EY171" s="20">
        <f t="shared" si="68"/>
        <v>0</v>
      </c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79"/>
      <c r="FX171" s="79"/>
      <c r="FY171" s="83"/>
      <c r="FZ171" s="81">
        <f t="shared" si="82"/>
        <v>0</v>
      </c>
      <c r="GA171" s="85">
        <v>4</v>
      </c>
    </row>
    <row r="172" spans="1:183" ht="255">
      <c r="A172" s="52">
        <v>160</v>
      </c>
      <c r="B172" s="5" t="s">
        <v>180</v>
      </c>
      <c r="C172" s="5" t="s">
        <v>343</v>
      </c>
      <c r="D172" s="5" t="s">
        <v>1108</v>
      </c>
      <c r="E172" s="5">
        <v>1</v>
      </c>
      <c r="F172" s="5" t="s">
        <v>520</v>
      </c>
      <c r="G172" s="5" t="s">
        <v>808</v>
      </c>
      <c r="H172" s="6">
        <v>40780</v>
      </c>
      <c r="I172" s="5">
        <v>15</v>
      </c>
      <c r="J172" s="5">
        <v>0</v>
      </c>
      <c r="K172" s="5">
        <v>0</v>
      </c>
      <c r="L172" s="5">
        <v>100</v>
      </c>
      <c r="M172" s="6">
        <v>40964</v>
      </c>
      <c r="N172" s="33">
        <v>466.1</v>
      </c>
      <c r="O172" s="34">
        <f t="shared" si="69"/>
        <v>0.5499980000000001</v>
      </c>
      <c r="P172" s="8">
        <v>0.5499980000000001</v>
      </c>
      <c r="Q172" s="8">
        <v>0.5499980000000001</v>
      </c>
      <c r="R172" s="6">
        <v>40784</v>
      </c>
      <c r="S172" s="8">
        <f t="shared" si="64"/>
        <v>1</v>
      </c>
      <c r="T172" s="8">
        <v>0</v>
      </c>
      <c r="U172" s="35">
        <v>0.5499980000000001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9">
        <f t="shared" si="65"/>
        <v>1</v>
      </c>
      <c r="AC172" s="13">
        <v>160</v>
      </c>
      <c r="AD172" s="37" t="s">
        <v>1368</v>
      </c>
      <c r="AE172" s="37" t="s">
        <v>1541</v>
      </c>
      <c r="AF172" s="3"/>
      <c r="AG172" s="3"/>
      <c r="AH172" s="3"/>
      <c r="AI172" s="3"/>
      <c r="AJ172" s="3"/>
      <c r="AK172" s="3"/>
      <c r="AL172" s="13">
        <v>160</v>
      </c>
      <c r="AM172" s="5" t="s">
        <v>43</v>
      </c>
      <c r="AN172" s="3"/>
      <c r="AO172" s="3"/>
      <c r="AP172" s="3"/>
      <c r="AQ172" s="3"/>
      <c r="AR172" s="39"/>
      <c r="AS172" s="39"/>
      <c r="AT172" s="64" t="s">
        <v>1368</v>
      </c>
      <c r="AU172" s="55" t="s">
        <v>1541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0.2</v>
      </c>
      <c r="BO172" s="20">
        <v>0</v>
      </c>
      <c r="BP172" s="20">
        <v>189.98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f t="shared" si="66"/>
        <v>0</v>
      </c>
      <c r="CX172" s="20">
        <f t="shared" si="71"/>
        <v>189.98</v>
      </c>
      <c r="CY172" s="30">
        <v>0</v>
      </c>
      <c r="CZ172" s="30">
        <v>0.02</v>
      </c>
      <c r="DA172" s="30">
        <v>0</v>
      </c>
      <c r="DB172" s="30">
        <v>16.000800000000002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160</v>
      </c>
      <c r="DQ172" s="30">
        <v>0</v>
      </c>
      <c r="DR172" s="30">
        <v>436.6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v>0</v>
      </c>
      <c r="EP172" s="30">
        <v>0</v>
      </c>
      <c r="EQ172" s="30">
        <f t="shared" si="77"/>
        <v>0</v>
      </c>
      <c r="ER172" s="30">
        <f t="shared" si="77"/>
        <v>452.60080000000005</v>
      </c>
      <c r="ES172" s="16">
        <f t="shared" si="72"/>
        <v>642.58080000000007</v>
      </c>
      <c r="ET172" s="17">
        <f t="shared" si="73"/>
        <v>544.56000000000006</v>
      </c>
      <c r="EU172" s="2"/>
      <c r="EV172" s="20">
        <f t="shared" si="74"/>
        <v>0</v>
      </c>
      <c r="EW172" s="20">
        <f t="shared" si="67"/>
        <v>0</v>
      </c>
      <c r="EX172" s="20">
        <f t="shared" si="75"/>
        <v>161</v>
      </c>
      <c r="EY172" s="20">
        <f t="shared" si="68"/>
        <v>383.56000000000006</v>
      </c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79"/>
      <c r="FX172" s="79"/>
      <c r="FY172" s="83"/>
      <c r="FZ172" s="81">
        <f t="shared" si="82"/>
        <v>642.58079999999995</v>
      </c>
      <c r="GA172" s="85">
        <v>4</v>
      </c>
    </row>
    <row r="173" spans="1:183" ht="300">
      <c r="A173" s="52">
        <v>161</v>
      </c>
      <c r="B173" s="5" t="s">
        <v>180</v>
      </c>
      <c r="C173" s="5" t="s">
        <v>343</v>
      </c>
      <c r="D173" s="5" t="s">
        <v>1109</v>
      </c>
      <c r="E173" s="5">
        <v>1</v>
      </c>
      <c r="F173" s="5" t="s">
        <v>523</v>
      </c>
      <c r="G173" s="5" t="s">
        <v>811</v>
      </c>
      <c r="H173" s="6">
        <v>40780</v>
      </c>
      <c r="I173" s="5">
        <v>15</v>
      </c>
      <c r="J173" s="5">
        <v>0</v>
      </c>
      <c r="K173" s="5">
        <v>0</v>
      </c>
      <c r="L173" s="5">
        <v>100</v>
      </c>
      <c r="M173" s="6">
        <v>40964</v>
      </c>
      <c r="N173" s="33">
        <v>466.1</v>
      </c>
      <c r="O173" s="34">
        <f t="shared" si="69"/>
        <v>0.5499980000000001</v>
      </c>
      <c r="P173" s="8">
        <v>0.5499980000000001</v>
      </c>
      <c r="Q173" s="8">
        <v>0.5499980000000001</v>
      </c>
      <c r="R173" s="6">
        <v>40784</v>
      </c>
      <c r="S173" s="8">
        <f t="shared" si="64"/>
        <v>1</v>
      </c>
      <c r="T173" s="8">
        <v>0</v>
      </c>
      <c r="U173" s="35">
        <v>0.5499980000000001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9">
        <f t="shared" si="65"/>
        <v>1</v>
      </c>
      <c r="AC173" s="13">
        <v>161</v>
      </c>
      <c r="AD173" s="37" t="s">
        <v>1369</v>
      </c>
      <c r="AE173" s="37" t="s">
        <v>1542</v>
      </c>
      <c r="AF173" s="3"/>
      <c r="AG173" s="3"/>
      <c r="AH173" s="3"/>
      <c r="AI173" s="3"/>
      <c r="AJ173" s="3"/>
      <c r="AK173" s="3"/>
      <c r="AL173" s="13">
        <v>161</v>
      </c>
      <c r="AM173" s="5" t="s">
        <v>43</v>
      </c>
      <c r="AN173" s="3"/>
      <c r="AO173" s="3"/>
      <c r="AP173" s="3"/>
      <c r="AQ173" s="3"/>
      <c r="AR173" s="39"/>
      <c r="AS173" s="39"/>
      <c r="AT173" s="64" t="s">
        <v>1369</v>
      </c>
      <c r="AU173" s="55" t="s">
        <v>1542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f t="shared" si="66"/>
        <v>0</v>
      </c>
      <c r="CX173" s="20">
        <f t="shared" si="71"/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v>0</v>
      </c>
      <c r="EP173" s="30">
        <v>0</v>
      </c>
      <c r="EQ173" s="30">
        <f t="shared" si="77"/>
        <v>0</v>
      </c>
      <c r="ER173" s="30">
        <f t="shared" si="77"/>
        <v>0</v>
      </c>
      <c r="ES173" s="16">
        <f t="shared" si="72"/>
        <v>0</v>
      </c>
      <c r="ET173" s="17">
        <f t="shared" si="73"/>
        <v>0</v>
      </c>
      <c r="EU173" s="2"/>
      <c r="EV173" s="20">
        <f t="shared" si="74"/>
        <v>0</v>
      </c>
      <c r="EW173" s="20">
        <f t="shared" si="67"/>
        <v>0</v>
      </c>
      <c r="EX173" s="20">
        <f t="shared" si="75"/>
        <v>0</v>
      </c>
      <c r="EY173" s="20">
        <f t="shared" si="68"/>
        <v>0</v>
      </c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79"/>
      <c r="FX173" s="79"/>
      <c r="FY173" s="83"/>
      <c r="FZ173" s="81">
        <f t="shared" si="82"/>
        <v>0</v>
      </c>
      <c r="GA173" s="85">
        <v>4</v>
      </c>
    </row>
    <row r="174" spans="1:183" ht="285">
      <c r="A174" s="52">
        <v>162</v>
      </c>
      <c r="B174" s="5" t="s">
        <v>88</v>
      </c>
      <c r="C174" s="5" t="s">
        <v>40</v>
      </c>
      <c r="D174" s="5" t="s">
        <v>1110</v>
      </c>
      <c r="E174" s="5">
        <v>1</v>
      </c>
      <c r="F174" s="5" t="s">
        <v>528</v>
      </c>
      <c r="G174" s="5" t="s">
        <v>816</v>
      </c>
      <c r="H174" s="6">
        <v>40780</v>
      </c>
      <c r="I174" s="5">
        <v>15</v>
      </c>
      <c r="J174" s="5">
        <v>0</v>
      </c>
      <c r="K174" s="5">
        <v>0</v>
      </c>
      <c r="L174" s="5">
        <v>100</v>
      </c>
      <c r="M174" s="6">
        <v>40964</v>
      </c>
      <c r="N174" s="33">
        <v>466.1</v>
      </c>
      <c r="O174" s="34">
        <f t="shared" si="69"/>
        <v>0.5499980000000001</v>
      </c>
      <c r="P174" s="8">
        <v>0.5499980000000001</v>
      </c>
      <c r="Q174" s="8">
        <v>0.5499980000000001</v>
      </c>
      <c r="R174" s="6">
        <v>40742</v>
      </c>
      <c r="S174" s="8">
        <f t="shared" si="64"/>
        <v>1</v>
      </c>
      <c r="T174" s="8">
        <v>0</v>
      </c>
      <c r="U174" s="35">
        <v>0.5499980000000001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9">
        <f t="shared" si="65"/>
        <v>1</v>
      </c>
      <c r="AC174" s="13">
        <v>162</v>
      </c>
      <c r="AD174" s="37" t="s">
        <v>1370</v>
      </c>
      <c r="AE174" s="37" t="s">
        <v>1543</v>
      </c>
      <c r="AF174" s="3"/>
      <c r="AG174" s="3"/>
      <c r="AH174" s="3"/>
      <c r="AI174" s="3"/>
      <c r="AJ174" s="3"/>
      <c r="AK174" s="3"/>
      <c r="AL174" s="13">
        <v>162</v>
      </c>
      <c r="AM174" s="5" t="s">
        <v>43</v>
      </c>
      <c r="AN174" s="3"/>
      <c r="AO174" s="3"/>
      <c r="AP174" s="3"/>
      <c r="AQ174" s="3"/>
      <c r="AR174" s="39"/>
      <c r="AS174" s="39"/>
      <c r="AT174" s="64" t="s">
        <v>1370</v>
      </c>
      <c r="AU174" s="55" t="s">
        <v>1543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0.14000000000000001</v>
      </c>
      <c r="BO174" s="20">
        <v>0</v>
      </c>
      <c r="BP174" s="20">
        <v>132.98599999999999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f t="shared" si="66"/>
        <v>0</v>
      </c>
      <c r="CX174" s="20">
        <f t="shared" si="71"/>
        <v>132.98599999999999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v>0</v>
      </c>
      <c r="EP174" s="30">
        <v>0</v>
      </c>
      <c r="EQ174" s="30">
        <f t="shared" si="77"/>
        <v>0</v>
      </c>
      <c r="ER174" s="30">
        <f t="shared" si="77"/>
        <v>0</v>
      </c>
      <c r="ES174" s="16">
        <f t="shared" si="72"/>
        <v>132.98599999999999</v>
      </c>
      <c r="ET174" s="17">
        <f t="shared" si="73"/>
        <v>112.7</v>
      </c>
      <c r="EU174" s="2"/>
      <c r="EV174" s="20">
        <f t="shared" si="74"/>
        <v>0</v>
      </c>
      <c r="EW174" s="20">
        <f t="shared" si="67"/>
        <v>0</v>
      </c>
      <c r="EX174" s="20">
        <f t="shared" si="75"/>
        <v>112.7</v>
      </c>
      <c r="EY174" s="20">
        <f t="shared" si="68"/>
        <v>0</v>
      </c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79"/>
      <c r="FX174" s="79"/>
      <c r="FY174" s="83"/>
      <c r="FZ174" s="81">
        <f t="shared" si="82"/>
        <v>132.98599999999999</v>
      </c>
      <c r="GA174" s="85">
        <v>4</v>
      </c>
    </row>
    <row r="175" spans="1:183" ht="105">
      <c r="A175" s="52">
        <v>163</v>
      </c>
      <c r="B175" s="5" t="s">
        <v>188</v>
      </c>
      <c r="C175" s="5" t="s">
        <v>40</v>
      </c>
      <c r="D175" s="5" t="s">
        <v>1111</v>
      </c>
      <c r="E175" s="5">
        <v>1</v>
      </c>
      <c r="F175" s="5" t="s">
        <v>535</v>
      </c>
      <c r="G175" s="5" t="s">
        <v>823</v>
      </c>
      <c r="H175" s="6">
        <v>40780</v>
      </c>
      <c r="I175" s="5">
        <v>8</v>
      </c>
      <c r="J175" s="5">
        <v>0</v>
      </c>
      <c r="K175" s="5">
        <v>0</v>
      </c>
      <c r="L175" s="5">
        <v>100</v>
      </c>
      <c r="M175" s="6">
        <v>40964</v>
      </c>
      <c r="N175" s="33">
        <v>466.1</v>
      </c>
      <c r="O175" s="34">
        <f t="shared" si="69"/>
        <v>0.5499980000000001</v>
      </c>
      <c r="P175" s="8">
        <v>0.5499980000000001</v>
      </c>
      <c r="Q175" s="8">
        <v>0.5499980000000001</v>
      </c>
      <c r="R175" s="6">
        <v>40774</v>
      </c>
      <c r="S175" s="8">
        <f t="shared" si="64"/>
        <v>1</v>
      </c>
      <c r="T175" s="8">
        <v>0</v>
      </c>
      <c r="U175" s="35">
        <v>0.5499980000000001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9">
        <f t="shared" si="65"/>
        <v>1</v>
      </c>
      <c r="AC175" s="13">
        <v>163</v>
      </c>
      <c r="AD175" s="37" t="s">
        <v>1241</v>
      </c>
      <c r="AE175" s="37" t="s">
        <v>1544</v>
      </c>
      <c r="AF175" s="3"/>
      <c r="AG175" s="3"/>
      <c r="AH175" s="3"/>
      <c r="AI175" s="3"/>
      <c r="AJ175" s="3"/>
      <c r="AK175" s="3"/>
      <c r="AL175" s="13">
        <v>163</v>
      </c>
      <c r="AM175" s="5" t="s">
        <v>43</v>
      </c>
      <c r="AN175" s="3"/>
      <c r="AO175" s="3"/>
      <c r="AP175" s="3"/>
      <c r="AQ175" s="3"/>
      <c r="AR175" s="39"/>
      <c r="AS175" s="39"/>
      <c r="AT175" s="64" t="s">
        <v>1241</v>
      </c>
      <c r="AU175" s="55" t="s">
        <v>1544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f t="shared" si="66"/>
        <v>0</v>
      </c>
      <c r="CX175" s="20">
        <f t="shared" si="71"/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0.16</v>
      </c>
      <c r="DM175" s="30">
        <v>0</v>
      </c>
      <c r="DN175" s="30">
        <v>13.215999999999999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v>0</v>
      </c>
      <c r="EP175" s="30">
        <v>0</v>
      </c>
      <c r="EQ175" s="30">
        <f t="shared" si="77"/>
        <v>0</v>
      </c>
      <c r="ER175" s="30">
        <f t="shared" si="77"/>
        <v>13.215999999999999</v>
      </c>
      <c r="ES175" s="16">
        <f t="shared" si="72"/>
        <v>13.215999999999999</v>
      </c>
      <c r="ET175" s="17">
        <f t="shared" si="73"/>
        <v>11.2</v>
      </c>
      <c r="EU175" s="2"/>
      <c r="EV175" s="20">
        <f t="shared" si="74"/>
        <v>0</v>
      </c>
      <c r="EW175" s="20">
        <f t="shared" si="67"/>
        <v>0</v>
      </c>
      <c r="EX175" s="20">
        <f t="shared" si="75"/>
        <v>0</v>
      </c>
      <c r="EY175" s="20">
        <f t="shared" si="68"/>
        <v>11.2</v>
      </c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82"/>
      <c r="FX175" s="82"/>
      <c r="FY175" s="82"/>
      <c r="FZ175" s="82"/>
      <c r="GA175" s="85">
        <v>0</v>
      </c>
    </row>
    <row r="176" spans="1:183" ht="93.75">
      <c r="A176" s="52">
        <v>164</v>
      </c>
      <c r="B176" s="5" t="s">
        <v>186</v>
      </c>
      <c r="C176" s="5" t="s">
        <v>285</v>
      </c>
      <c r="D176" s="5" t="s">
        <v>1112</v>
      </c>
      <c r="E176" s="5">
        <v>1</v>
      </c>
      <c r="F176" s="5" t="s">
        <v>533</v>
      </c>
      <c r="G176" s="5" t="s">
        <v>821</v>
      </c>
      <c r="H176" s="6">
        <v>40780</v>
      </c>
      <c r="I176" s="5">
        <v>10</v>
      </c>
      <c r="J176" s="5">
        <v>0</v>
      </c>
      <c r="K176" s="5">
        <v>0</v>
      </c>
      <c r="L176" s="5">
        <v>100</v>
      </c>
      <c r="M176" s="6">
        <v>40964</v>
      </c>
      <c r="N176" s="33">
        <v>466.1</v>
      </c>
      <c r="O176" s="34">
        <f t="shared" si="69"/>
        <v>0.5499980000000001</v>
      </c>
      <c r="P176" s="8">
        <v>0.5499980000000001</v>
      </c>
      <c r="Q176" s="8">
        <v>0.5499980000000001</v>
      </c>
      <c r="R176" s="6">
        <v>40772</v>
      </c>
      <c r="S176" s="8">
        <f t="shared" si="64"/>
        <v>1</v>
      </c>
      <c r="T176" s="8">
        <v>0</v>
      </c>
      <c r="U176" s="35">
        <v>0.5499980000000001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9">
        <f t="shared" si="65"/>
        <v>1</v>
      </c>
      <c r="AC176" s="13">
        <v>164</v>
      </c>
      <c r="AD176" s="37" t="s">
        <v>1371</v>
      </c>
      <c r="AE176" s="37" t="s">
        <v>568</v>
      </c>
      <c r="AF176" s="3"/>
      <c r="AG176" s="3"/>
      <c r="AH176" s="3"/>
      <c r="AI176" s="3"/>
      <c r="AJ176" s="3"/>
      <c r="AK176" s="3"/>
      <c r="AL176" s="13">
        <v>164</v>
      </c>
      <c r="AM176" s="5" t="s">
        <v>43</v>
      </c>
      <c r="AN176" s="3"/>
      <c r="AO176" s="3"/>
      <c r="AP176" s="3"/>
      <c r="AQ176" s="3"/>
      <c r="AR176" s="39"/>
      <c r="AS176" s="39"/>
      <c r="AT176" s="64" t="s">
        <v>1371</v>
      </c>
      <c r="AU176" s="55" t="s">
        <v>568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0.06</v>
      </c>
      <c r="BO176" s="20">
        <v>0</v>
      </c>
      <c r="BP176" s="20">
        <v>56.994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f t="shared" si="66"/>
        <v>0</v>
      </c>
      <c r="CX176" s="20">
        <f t="shared" si="71"/>
        <v>56.994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v>0</v>
      </c>
      <c r="EP176" s="30">
        <v>0</v>
      </c>
      <c r="EQ176" s="30">
        <f t="shared" si="77"/>
        <v>0</v>
      </c>
      <c r="ER176" s="30">
        <f t="shared" si="77"/>
        <v>0</v>
      </c>
      <c r="ES176" s="16">
        <f t="shared" si="72"/>
        <v>56.994</v>
      </c>
      <c r="ET176" s="17">
        <f t="shared" si="73"/>
        <v>48.300000000000004</v>
      </c>
      <c r="EU176" s="2"/>
      <c r="EV176" s="20">
        <f t="shared" si="74"/>
        <v>0</v>
      </c>
      <c r="EW176" s="20">
        <f t="shared" si="67"/>
        <v>0</v>
      </c>
      <c r="EX176" s="20">
        <f t="shared" si="75"/>
        <v>48.300000000000004</v>
      </c>
      <c r="EY176" s="20">
        <f t="shared" si="68"/>
        <v>0</v>
      </c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79"/>
      <c r="FX176" s="79"/>
      <c r="FY176" s="81">
        <f t="shared" ref="FY176:FY180" si="83">BH176+BL176+BP176+BX176+DB176+DF176+DJ176+DR176</f>
        <v>56.994</v>
      </c>
      <c r="FZ176" s="83"/>
      <c r="GA176" s="85">
        <v>3</v>
      </c>
    </row>
    <row r="177" spans="1:183" ht="93.75">
      <c r="A177" s="52">
        <v>165</v>
      </c>
      <c r="B177" s="5" t="s">
        <v>189</v>
      </c>
      <c r="C177" s="5" t="s">
        <v>346</v>
      </c>
      <c r="D177" s="5" t="s">
        <v>1113</v>
      </c>
      <c r="E177" s="5">
        <v>1</v>
      </c>
      <c r="F177" s="5" t="s">
        <v>537</v>
      </c>
      <c r="G177" s="5" t="s">
        <v>825</v>
      </c>
      <c r="H177" s="6">
        <v>40784</v>
      </c>
      <c r="I177" s="5">
        <v>15</v>
      </c>
      <c r="J177" s="5">
        <v>0</v>
      </c>
      <c r="K177" s="5">
        <v>0</v>
      </c>
      <c r="L177" s="5">
        <v>100</v>
      </c>
      <c r="M177" s="6">
        <v>40968</v>
      </c>
      <c r="N177" s="33">
        <v>466.1</v>
      </c>
      <c r="O177" s="34">
        <f t="shared" si="69"/>
        <v>0.5499980000000001</v>
      </c>
      <c r="P177" s="8">
        <v>0.5499980000000001</v>
      </c>
      <c r="Q177" s="8">
        <v>0.5499980000000001</v>
      </c>
      <c r="R177" s="6">
        <v>40780</v>
      </c>
      <c r="S177" s="8">
        <f t="shared" si="64"/>
        <v>1</v>
      </c>
      <c r="T177" s="8">
        <v>0</v>
      </c>
      <c r="U177" s="35">
        <v>0.5499980000000001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9">
        <f t="shared" si="65"/>
        <v>1</v>
      </c>
      <c r="AC177" s="13">
        <v>165</v>
      </c>
      <c r="AD177" s="37" t="s">
        <v>1372</v>
      </c>
      <c r="AE177" s="37" t="s">
        <v>568</v>
      </c>
      <c r="AF177" s="3"/>
      <c r="AG177" s="3"/>
      <c r="AH177" s="3"/>
      <c r="AI177" s="3"/>
      <c r="AJ177" s="3"/>
      <c r="AK177" s="3"/>
      <c r="AL177" s="13">
        <v>165</v>
      </c>
      <c r="AM177" s="5" t="s">
        <v>43</v>
      </c>
      <c r="AN177" s="3"/>
      <c r="AO177" s="3"/>
      <c r="AP177" s="3"/>
      <c r="AQ177" s="3"/>
      <c r="AR177" s="39"/>
      <c r="AS177" s="39"/>
      <c r="AT177" s="64" t="s">
        <v>1372</v>
      </c>
      <c r="AU177" s="55" t="s">
        <v>568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f t="shared" si="66"/>
        <v>0</v>
      </c>
      <c r="CX177" s="20">
        <f t="shared" si="71"/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v>0</v>
      </c>
      <c r="EP177" s="30">
        <v>0</v>
      </c>
      <c r="EQ177" s="30">
        <f t="shared" si="77"/>
        <v>0</v>
      </c>
      <c r="ER177" s="30">
        <f t="shared" si="77"/>
        <v>0</v>
      </c>
      <c r="ES177" s="16">
        <f t="shared" si="72"/>
        <v>0</v>
      </c>
      <c r="ET177" s="17">
        <f t="shared" si="73"/>
        <v>0</v>
      </c>
      <c r="EU177" s="2"/>
      <c r="EV177" s="20">
        <f t="shared" si="74"/>
        <v>0</v>
      </c>
      <c r="EW177" s="20">
        <f t="shared" si="67"/>
        <v>0</v>
      </c>
      <c r="EX177" s="20">
        <f t="shared" si="75"/>
        <v>0</v>
      </c>
      <c r="EY177" s="20">
        <f t="shared" si="68"/>
        <v>0</v>
      </c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79"/>
      <c r="FX177" s="79"/>
      <c r="FY177" s="81">
        <f t="shared" si="83"/>
        <v>0</v>
      </c>
      <c r="FZ177" s="83"/>
      <c r="GA177" s="85">
        <v>3</v>
      </c>
    </row>
    <row r="178" spans="1:183" ht="75">
      <c r="A178" s="52">
        <v>166</v>
      </c>
      <c r="B178" s="5" t="s">
        <v>190</v>
      </c>
      <c r="C178" s="5" t="s">
        <v>267</v>
      </c>
      <c r="D178" s="5" t="s">
        <v>1014</v>
      </c>
      <c r="E178" s="5">
        <v>1</v>
      </c>
      <c r="F178" s="5" t="s">
        <v>538</v>
      </c>
      <c r="G178" s="5" t="s">
        <v>826</v>
      </c>
      <c r="H178" s="6">
        <v>40784</v>
      </c>
      <c r="I178" s="5">
        <v>14</v>
      </c>
      <c r="J178" s="5">
        <v>0</v>
      </c>
      <c r="K178" s="5">
        <v>0</v>
      </c>
      <c r="L178" s="5">
        <v>100</v>
      </c>
      <c r="M178" s="6">
        <v>40968</v>
      </c>
      <c r="N178" s="33">
        <v>466.1</v>
      </c>
      <c r="O178" s="34">
        <f t="shared" si="69"/>
        <v>0.5499980000000001</v>
      </c>
      <c r="P178" s="8">
        <v>0.5499980000000001</v>
      </c>
      <c r="Q178" s="8">
        <v>0.5499980000000001</v>
      </c>
      <c r="R178" s="6">
        <v>40780</v>
      </c>
      <c r="S178" s="8">
        <f t="shared" si="64"/>
        <v>1</v>
      </c>
      <c r="T178" s="8">
        <v>0</v>
      </c>
      <c r="U178" s="35">
        <v>0.5499980000000001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9">
        <f t="shared" si="65"/>
        <v>1</v>
      </c>
      <c r="AC178" s="13">
        <v>166</v>
      </c>
      <c r="AD178" s="37" t="s">
        <v>1241</v>
      </c>
      <c r="AE178" s="37" t="s">
        <v>1545</v>
      </c>
      <c r="AF178" s="3"/>
      <c r="AG178" s="3"/>
      <c r="AH178" s="3"/>
      <c r="AI178" s="3"/>
      <c r="AJ178" s="3"/>
      <c r="AK178" s="3"/>
      <c r="AL178" s="13">
        <v>166</v>
      </c>
      <c r="AM178" s="5" t="s">
        <v>43</v>
      </c>
      <c r="AN178" s="3"/>
      <c r="AO178" s="3"/>
      <c r="AP178" s="3"/>
      <c r="AQ178" s="3"/>
      <c r="AR178" s="39"/>
      <c r="AS178" s="39"/>
      <c r="AT178" s="64" t="s">
        <v>1241</v>
      </c>
      <c r="AU178" s="55" t="s">
        <v>1545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f t="shared" si="66"/>
        <v>0</v>
      </c>
      <c r="CX178" s="20">
        <f t="shared" si="71"/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v>0</v>
      </c>
      <c r="EP178" s="30">
        <v>0</v>
      </c>
      <c r="EQ178" s="30">
        <f t="shared" si="77"/>
        <v>0</v>
      </c>
      <c r="ER178" s="30">
        <f t="shared" si="77"/>
        <v>0</v>
      </c>
      <c r="ES178" s="16">
        <f t="shared" si="72"/>
        <v>0</v>
      </c>
      <c r="ET178" s="17">
        <f t="shared" si="73"/>
        <v>0</v>
      </c>
      <c r="EU178" s="2"/>
      <c r="EV178" s="20">
        <f t="shared" si="74"/>
        <v>0</v>
      </c>
      <c r="EW178" s="20">
        <f t="shared" si="67"/>
        <v>0</v>
      </c>
      <c r="EX178" s="20">
        <f t="shared" si="75"/>
        <v>0</v>
      </c>
      <c r="EY178" s="20">
        <f t="shared" si="68"/>
        <v>0</v>
      </c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82"/>
      <c r="FX178" s="82"/>
      <c r="FY178" s="82"/>
      <c r="FZ178" s="82"/>
      <c r="GA178" s="85">
        <v>0</v>
      </c>
    </row>
    <row r="179" spans="1:183" ht="75">
      <c r="A179" s="52">
        <v>167</v>
      </c>
      <c r="B179" s="5" t="s">
        <v>191</v>
      </c>
      <c r="C179" s="5" t="s">
        <v>310</v>
      </c>
      <c r="D179" s="5" t="s">
        <v>1114</v>
      </c>
      <c r="E179" s="5">
        <v>1</v>
      </c>
      <c r="F179" s="5" t="s">
        <v>539</v>
      </c>
      <c r="G179" s="5" t="s">
        <v>827</v>
      </c>
      <c r="H179" s="6">
        <v>40784</v>
      </c>
      <c r="I179" s="5">
        <v>10</v>
      </c>
      <c r="J179" s="5">
        <v>0</v>
      </c>
      <c r="K179" s="5">
        <v>0</v>
      </c>
      <c r="L179" s="5">
        <v>100</v>
      </c>
      <c r="M179" s="6">
        <v>40968</v>
      </c>
      <c r="N179" s="33">
        <v>466.1</v>
      </c>
      <c r="O179" s="34">
        <f t="shared" si="69"/>
        <v>0.5499980000000001</v>
      </c>
      <c r="P179" s="8">
        <v>0.5499980000000001</v>
      </c>
      <c r="Q179" s="8">
        <v>0.5499980000000001</v>
      </c>
      <c r="R179" s="6"/>
      <c r="S179" s="8">
        <f t="shared" si="64"/>
        <v>1</v>
      </c>
      <c r="T179" s="8">
        <v>0</v>
      </c>
      <c r="U179" s="35">
        <v>0.5499980000000001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9">
        <f t="shared" si="65"/>
        <v>1</v>
      </c>
      <c r="AC179" s="13">
        <v>167</v>
      </c>
      <c r="AD179" s="37" t="s">
        <v>1373</v>
      </c>
      <c r="AE179" s="37" t="s">
        <v>568</v>
      </c>
      <c r="AF179" s="3"/>
      <c r="AG179" s="3"/>
      <c r="AH179" s="3"/>
      <c r="AI179" s="3"/>
      <c r="AJ179" s="3"/>
      <c r="AK179" s="3"/>
      <c r="AL179" s="13">
        <v>167</v>
      </c>
      <c r="AM179" s="5" t="s">
        <v>43</v>
      </c>
      <c r="AN179" s="3"/>
      <c r="AO179" s="3"/>
      <c r="AP179" s="3"/>
      <c r="AQ179" s="3"/>
      <c r="AR179" s="39"/>
      <c r="AS179" s="39"/>
      <c r="AT179" s="64" t="s">
        <v>1373</v>
      </c>
      <c r="AU179" s="55" t="s">
        <v>568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0.4</v>
      </c>
      <c r="BO179" s="20">
        <v>0</v>
      </c>
      <c r="BP179" s="20">
        <v>379.96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f t="shared" si="66"/>
        <v>0</v>
      </c>
      <c r="CX179" s="20">
        <f t="shared" si="71"/>
        <v>379.96</v>
      </c>
      <c r="CY179" s="30">
        <v>0</v>
      </c>
      <c r="CZ179" s="30">
        <v>0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0</v>
      </c>
      <c r="DO179" s="30">
        <v>0</v>
      </c>
      <c r="DP179" s="30">
        <v>0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v>0</v>
      </c>
      <c r="EP179" s="30">
        <v>0</v>
      </c>
      <c r="EQ179" s="30">
        <f t="shared" si="77"/>
        <v>0</v>
      </c>
      <c r="ER179" s="30">
        <f t="shared" si="77"/>
        <v>0</v>
      </c>
      <c r="ES179" s="16">
        <f t="shared" si="72"/>
        <v>379.96</v>
      </c>
      <c r="ET179" s="17">
        <f t="shared" si="73"/>
        <v>322</v>
      </c>
      <c r="EU179" s="2"/>
      <c r="EV179" s="20">
        <f t="shared" si="74"/>
        <v>0</v>
      </c>
      <c r="EW179" s="20">
        <f t="shared" si="67"/>
        <v>0</v>
      </c>
      <c r="EX179" s="20">
        <f t="shared" si="75"/>
        <v>322</v>
      </c>
      <c r="EY179" s="20">
        <f t="shared" si="68"/>
        <v>0</v>
      </c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79"/>
      <c r="FX179" s="79"/>
      <c r="FY179" s="81">
        <f t="shared" si="83"/>
        <v>379.96</v>
      </c>
      <c r="FZ179" s="83"/>
      <c r="GA179" s="85">
        <v>3</v>
      </c>
    </row>
    <row r="180" spans="1:183" ht="75">
      <c r="A180" s="52">
        <v>168</v>
      </c>
      <c r="B180" s="5" t="s">
        <v>193</v>
      </c>
      <c r="C180" s="5" t="s">
        <v>40</v>
      </c>
      <c r="D180" s="5" t="s">
        <v>1115</v>
      </c>
      <c r="E180" s="5">
        <v>1</v>
      </c>
      <c r="F180" s="5" t="s">
        <v>541</v>
      </c>
      <c r="G180" s="5" t="s">
        <v>829</v>
      </c>
      <c r="H180" s="6">
        <v>40786</v>
      </c>
      <c r="I180" s="5">
        <v>15</v>
      </c>
      <c r="J180" s="5">
        <v>0</v>
      </c>
      <c r="K180" s="5">
        <v>0</v>
      </c>
      <c r="L180" s="5">
        <v>100</v>
      </c>
      <c r="M180" s="6">
        <v>40968</v>
      </c>
      <c r="N180" s="33">
        <v>466.1</v>
      </c>
      <c r="O180" s="34">
        <f t="shared" si="69"/>
        <v>0.5499980000000001</v>
      </c>
      <c r="P180" s="8">
        <v>0.5499980000000001</v>
      </c>
      <c r="Q180" s="8">
        <v>0.5499980000000001</v>
      </c>
      <c r="R180" s="6">
        <v>40828</v>
      </c>
      <c r="S180" s="8">
        <f t="shared" si="64"/>
        <v>1</v>
      </c>
      <c r="T180" s="8">
        <v>0</v>
      </c>
      <c r="U180" s="35">
        <v>0.5499980000000001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9">
        <f t="shared" si="65"/>
        <v>1</v>
      </c>
      <c r="AC180" s="13">
        <v>168</v>
      </c>
      <c r="AD180" s="37" t="s">
        <v>1374</v>
      </c>
      <c r="AE180" s="37" t="s">
        <v>568</v>
      </c>
      <c r="AF180" s="3"/>
      <c r="AG180" s="3"/>
      <c r="AH180" s="3"/>
      <c r="AI180" s="3"/>
      <c r="AJ180" s="3"/>
      <c r="AK180" s="3"/>
      <c r="AL180" s="13">
        <v>168</v>
      </c>
      <c r="AM180" s="5" t="s">
        <v>43</v>
      </c>
      <c r="AN180" s="3"/>
      <c r="AO180" s="3"/>
      <c r="AP180" s="3"/>
      <c r="AQ180" s="3"/>
      <c r="AR180" s="39"/>
      <c r="AS180" s="39"/>
      <c r="AT180" s="64" t="s">
        <v>1374</v>
      </c>
      <c r="AU180" s="55" t="s">
        <v>568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0.27</v>
      </c>
      <c r="BO180" s="20">
        <v>0</v>
      </c>
      <c r="BP180" s="20">
        <v>256.47300000000001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f t="shared" si="66"/>
        <v>0</v>
      </c>
      <c r="CX180" s="20">
        <f t="shared" si="71"/>
        <v>256.47300000000001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v>0</v>
      </c>
      <c r="EP180" s="30">
        <v>0</v>
      </c>
      <c r="EQ180" s="30">
        <f t="shared" si="77"/>
        <v>0</v>
      </c>
      <c r="ER180" s="30">
        <f t="shared" si="77"/>
        <v>0</v>
      </c>
      <c r="ES180" s="16">
        <f t="shared" si="72"/>
        <v>256.47300000000001</v>
      </c>
      <c r="ET180" s="17">
        <f t="shared" si="73"/>
        <v>217.35000000000002</v>
      </c>
      <c r="EU180" s="2"/>
      <c r="EV180" s="20">
        <f t="shared" si="74"/>
        <v>0</v>
      </c>
      <c r="EW180" s="20">
        <f t="shared" si="67"/>
        <v>0</v>
      </c>
      <c r="EX180" s="20">
        <f t="shared" si="75"/>
        <v>217.35000000000002</v>
      </c>
      <c r="EY180" s="20">
        <f t="shared" si="68"/>
        <v>0</v>
      </c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79"/>
      <c r="FX180" s="79"/>
      <c r="FY180" s="81">
        <f t="shared" si="83"/>
        <v>256.47300000000001</v>
      </c>
      <c r="FZ180" s="83"/>
      <c r="GA180" s="85">
        <v>3</v>
      </c>
    </row>
    <row r="181" spans="1:183" ht="255">
      <c r="A181" s="52">
        <v>169</v>
      </c>
      <c r="B181" s="5" t="s">
        <v>192</v>
      </c>
      <c r="C181" s="5" t="s">
        <v>347</v>
      </c>
      <c r="D181" s="5" t="s">
        <v>1116</v>
      </c>
      <c r="E181" s="5">
        <v>1</v>
      </c>
      <c r="F181" s="5" t="s">
        <v>540</v>
      </c>
      <c r="G181" s="5" t="s">
        <v>828</v>
      </c>
      <c r="H181" s="6">
        <v>40786</v>
      </c>
      <c r="I181" s="5">
        <v>14.5</v>
      </c>
      <c r="J181" s="5">
        <v>0</v>
      </c>
      <c r="K181" s="5">
        <v>0</v>
      </c>
      <c r="L181" s="5">
        <v>100</v>
      </c>
      <c r="M181" s="6">
        <v>40968</v>
      </c>
      <c r="N181" s="33">
        <v>466.1</v>
      </c>
      <c r="O181" s="34">
        <f t="shared" si="69"/>
        <v>0.5499980000000001</v>
      </c>
      <c r="P181" s="8">
        <v>0.5499980000000001</v>
      </c>
      <c r="Q181" s="8">
        <v>0.5499980000000001</v>
      </c>
      <c r="R181" s="6">
        <v>40777</v>
      </c>
      <c r="S181" s="8">
        <f t="shared" si="64"/>
        <v>1</v>
      </c>
      <c r="T181" s="8">
        <v>0</v>
      </c>
      <c r="U181" s="35">
        <v>0.5499980000000001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9">
        <f t="shared" si="65"/>
        <v>1</v>
      </c>
      <c r="AC181" s="13">
        <v>169</v>
      </c>
      <c r="AD181" s="37" t="s">
        <v>1241</v>
      </c>
      <c r="AE181" s="37" t="s">
        <v>1546</v>
      </c>
      <c r="AF181" s="3"/>
      <c r="AG181" s="3"/>
      <c r="AH181" s="3"/>
      <c r="AI181" s="3"/>
      <c r="AJ181" s="3"/>
      <c r="AK181" s="3"/>
      <c r="AL181" s="13">
        <v>169</v>
      </c>
      <c r="AM181" s="5" t="s">
        <v>43</v>
      </c>
      <c r="AN181" s="3"/>
      <c r="AO181" s="3"/>
      <c r="AP181" s="3"/>
      <c r="AQ181" s="3"/>
      <c r="AR181" s="39"/>
      <c r="AS181" s="39"/>
      <c r="AT181" s="64" t="s">
        <v>1241</v>
      </c>
      <c r="AU181" s="55" t="s">
        <v>1546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0</v>
      </c>
      <c r="CW181" s="20">
        <f t="shared" si="66"/>
        <v>0</v>
      </c>
      <c r="CX181" s="20">
        <f t="shared" si="71"/>
        <v>0</v>
      </c>
      <c r="CY181" s="30">
        <v>0</v>
      </c>
      <c r="CZ181" s="30">
        <v>0.4</v>
      </c>
      <c r="DA181" s="30">
        <v>0</v>
      </c>
      <c r="DB181" s="30">
        <v>320.01600000000002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25</v>
      </c>
      <c r="DQ181" s="30">
        <v>0</v>
      </c>
      <c r="DR181" s="30">
        <v>188.8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v>0</v>
      </c>
      <c r="EP181" s="30">
        <v>0</v>
      </c>
      <c r="EQ181" s="30">
        <f t="shared" si="77"/>
        <v>0</v>
      </c>
      <c r="ER181" s="30">
        <f t="shared" si="77"/>
        <v>508.81600000000003</v>
      </c>
      <c r="ES181" s="16">
        <f t="shared" si="72"/>
        <v>508.81600000000003</v>
      </c>
      <c r="ET181" s="17">
        <f t="shared" si="73"/>
        <v>431.20000000000005</v>
      </c>
      <c r="EU181" s="2"/>
      <c r="EV181" s="20">
        <f t="shared" si="74"/>
        <v>0</v>
      </c>
      <c r="EW181" s="20">
        <f t="shared" si="67"/>
        <v>0</v>
      </c>
      <c r="EX181" s="20">
        <f t="shared" si="75"/>
        <v>0</v>
      </c>
      <c r="EY181" s="20">
        <f t="shared" si="68"/>
        <v>431.20000000000005</v>
      </c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79"/>
      <c r="FX181" s="79"/>
      <c r="FY181" s="83"/>
      <c r="FZ181" s="81">
        <f t="shared" ref="FZ181:FZ184" si="84">BH181+BL181+BP181+BX181+DB181+DF181+DJ181+DR181</f>
        <v>508.81600000000003</v>
      </c>
      <c r="GA181" s="85">
        <v>4</v>
      </c>
    </row>
    <row r="182" spans="1:183" ht="243.75">
      <c r="A182" s="52">
        <v>170</v>
      </c>
      <c r="B182" s="5" t="s">
        <v>189</v>
      </c>
      <c r="C182" s="5" t="s">
        <v>346</v>
      </c>
      <c r="D182" s="5" t="s">
        <v>1117</v>
      </c>
      <c r="E182" s="5">
        <v>1</v>
      </c>
      <c r="F182" s="5" t="s">
        <v>542</v>
      </c>
      <c r="G182" s="5" t="s">
        <v>830</v>
      </c>
      <c r="H182" s="6">
        <v>40786</v>
      </c>
      <c r="I182" s="5">
        <v>15</v>
      </c>
      <c r="J182" s="5">
        <v>0</v>
      </c>
      <c r="K182" s="5">
        <v>0</v>
      </c>
      <c r="L182" s="5">
        <v>100</v>
      </c>
      <c r="M182" s="6">
        <v>41152</v>
      </c>
      <c r="N182" s="33">
        <v>39424.800000000003</v>
      </c>
      <c r="O182" s="34">
        <f t="shared" si="69"/>
        <v>46.521264000000002</v>
      </c>
      <c r="P182" s="8">
        <v>46.521264000000002</v>
      </c>
      <c r="Q182" s="8">
        <v>46.521264000000002</v>
      </c>
      <c r="R182" s="6"/>
      <c r="S182" s="8">
        <f t="shared" si="64"/>
        <v>1</v>
      </c>
      <c r="T182" s="8">
        <v>0</v>
      </c>
      <c r="U182" s="36">
        <v>0</v>
      </c>
      <c r="V182" s="8">
        <v>46.521264000000002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9">
        <f t="shared" si="65"/>
        <v>1</v>
      </c>
      <c r="AC182" s="13">
        <v>170</v>
      </c>
      <c r="AD182" s="37" t="s">
        <v>1375</v>
      </c>
      <c r="AE182" s="37" t="s">
        <v>568</v>
      </c>
      <c r="AF182" s="3"/>
      <c r="AG182" s="3"/>
      <c r="AH182" s="3"/>
      <c r="AI182" s="3"/>
      <c r="AJ182" s="3"/>
      <c r="AK182" s="3"/>
      <c r="AL182" s="13">
        <v>170</v>
      </c>
      <c r="AM182" s="5" t="s">
        <v>43</v>
      </c>
      <c r="AN182" s="3"/>
      <c r="AO182" s="3"/>
      <c r="AP182" s="3"/>
      <c r="AQ182" s="3"/>
      <c r="AR182" s="39"/>
      <c r="AS182" s="39"/>
      <c r="AT182" s="64" t="s">
        <v>1375</v>
      </c>
      <c r="AU182" s="55" t="s">
        <v>568</v>
      </c>
      <c r="BE182" s="20">
        <v>0</v>
      </c>
      <c r="BF182" s="20">
        <v>0.06</v>
      </c>
      <c r="BG182" s="20">
        <v>0</v>
      </c>
      <c r="BH182" s="20">
        <v>48.002400000000002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0.04</v>
      </c>
      <c r="BO182" s="20">
        <v>0</v>
      </c>
      <c r="BP182" s="20">
        <v>37.996000000000002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f t="shared" si="66"/>
        <v>0</v>
      </c>
      <c r="CX182" s="20">
        <f t="shared" si="71"/>
        <v>85.998400000000004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v>0</v>
      </c>
      <c r="EP182" s="30">
        <v>0</v>
      </c>
      <c r="EQ182" s="30">
        <f t="shared" si="77"/>
        <v>0</v>
      </c>
      <c r="ER182" s="30">
        <f t="shared" si="77"/>
        <v>0</v>
      </c>
      <c r="ES182" s="16">
        <f t="shared" si="72"/>
        <v>85.998400000000004</v>
      </c>
      <c r="ET182" s="17">
        <f t="shared" si="73"/>
        <v>72.88000000000001</v>
      </c>
      <c r="EU182" s="2"/>
      <c r="EV182" s="20">
        <f t="shared" si="74"/>
        <v>0</v>
      </c>
      <c r="EW182" s="20">
        <f t="shared" si="67"/>
        <v>0</v>
      </c>
      <c r="EX182" s="20">
        <f t="shared" si="75"/>
        <v>72.88000000000001</v>
      </c>
      <c r="EY182" s="20">
        <f t="shared" si="68"/>
        <v>0</v>
      </c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79"/>
      <c r="FX182" s="79"/>
      <c r="FY182" s="83"/>
      <c r="FZ182" s="81">
        <f t="shared" si="84"/>
        <v>85.998400000000004</v>
      </c>
      <c r="GA182" s="85">
        <v>4</v>
      </c>
    </row>
    <row r="183" spans="1:183" ht="75">
      <c r="A183" s="52">
        <v>171</v>
      </c>
      <c r="B183" s="5" t="s">
        <v>194</v>
      </c>
      <c r="C183" s="5" t="s">
        <v>40</v>
      </c>
      <c r="D183" s="5" t="s">
        <v>1118</v>
      </c>
      <c r="E183" s="5">
        <v>1</v>
      </c>
      <c r="F183" s="5" t="s">
        <v>543</v>
      </c>
      <c r="G183" s="5" t="s">
        <v>831</v>
      </c>
      <c r="H183" s="6">
        <v>40788</v>
      </c>
      <c r="I183" s="5">
        <v>10</v>
      </c>
      <c r="J183" s="5">
        <v>0</v>
      </c>
      <c r="K183" s="5">
        <v>0</v>
      </c>
      <c r="L183" s="5">
        <v>100</v>
      </c>
      <c r="M183" s="6">
        <v>40970</v>
      </c>
      <c r="N183" s="33">
        <v>466.1</v>
      </c>
      <c r="O183" s="34">
        <f t="shared" si="69"/>
        <v>0.5499980000000001</v>
      </c>
      <c r="P183" s="8">
        <v>0.5499980000000001</v>
      </c>
      <c r="Q183" s="8">
        <v>0.5499980000000001</v>
      </c>
      <c r="R183" s="6">
        <v>40786</v>
      </c>
      <c r="S183" s="8">
        <f t="shared" si="64"/>
        <v>1</v>
      </c>
      <c r="T183" s="8">
        <v>0</v>
      </c>
      <c r="U183" s="35">
        <v>0.5499980000000001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9">
        <f t="shared" si="65"/>
        <v>1</v>
      </c>
      <c r="AC183" s="13">
        <v>171</v>
      </c>
      <c r="AD183" s="37" t="s">
        <v>1376</v>
      </c>
      <c r="AE183" s="37" t="s">
        <v>568</v>
      </c>
      <c r="AF183" s="3"/>
      <c r="AG183" s="3"/>
      <c r="AH183" s="3"/>
      <c r="AI183" s="3"/>
      <c r="AJ183" s="3"/>
      <c r="AK183" s="3"/>
      <c r="AL183" s="13">
        <v>171</v>
      </c>
      <c r="AM183" s="5" t="s">
        <v>43</v>
      </c>
      <c r="AN183" s="3"/>
      <c r="AO183" s="3"/>
      <c r="AP183" s="3"/>
      <c r="AQ183" s="3"/>
      <c r="AR183" s="39"/>
      <c r="AS183" s="39"/>
      <c r="AT183" s="64" t="s">
        <v>1376</v>
      </c>
      <c r="AU183" s="55" t="s">
        <v>568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0.06</v>
      </c>
      <c r="BO183" s="20">
        <v>0</v>
      </c>
      <c r="BP183" s="20">
        <v>56.994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f t="shared" si="66"/>
        <v>0</v>
      </c>
      <c r="CX183" s="20">
        <f t="shared" si="71"/>
        <v>56.994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v>0</v>
      </c>
      <c r="EP183" s="30">
        <v>0</v>
      </c>
      <c r="EQ183" s="30">
        <f t="shared" si="77"/>
        <v>0</v>
      </c>
      <c r="ER183" s="30">
        <f t="shared" si="77"/>
        <v>0</v>
      </c>
      <c r="ES183" s="16">
        <f t="shared" si="72"/>
        <v>56.994</v>
      </c>
      <c r="ET183" s="17">
        <f t="shared" si="73"/>
        <v>48.300000000000004</v>
      </c>
      <c r="EU183" s="2"/>
      <c r="EV183" s="20">
        <f t="shared" si="74"/>
        <v>0</v>
      </c>
      <c r="EW183" s="20">
        <f t="shared" si="67"/>
        <v>0</v>
      </c>
      <c r="EX183" s="20">
        <f t="shared" si="75"/>
        <v>48.300000000000004</v>
      </c>
      <c r="EY183" s="20">
        <f t="shared" si="68"/>
        <v>0</v>
      </c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79"/>
      <c r="FX183" s="79"/>
      <c r="FY183" s="81">
        <f t="shared" ref="FY183:FY185" si="85">BH183+BL183+BP183+BX183+DB183+DF183+DJ183+DR183</f>
        <v>56.994</v>
      </c>
      <c r="FZ183" s="83"/>
      <c r="GA183" s="85">
        <v>3</v>
      </c>
    </row>
    <row r="184" spans="1:183" ht="243.75">
      <c r="A184" s="52">
        <v>172</v>
      </c>
      <c r="B184" s="5" t="s">
        <v>195</v>
      </c>
      <c r="C184" s="5" t="s">
        <v>348</v>
      </c>
      <c r="D184" s="5" t="s">
        <v>1119</v>
      </c>
      <c r="E184" s="5">
        <v>1</v>
      </c>
      <c r="F184" s="5" t="s">
        <v>544</v>
      </c>
      <c r="G184" s="5" t="s">
        <v>832</v>
      </c>
      <c r="H184" s="6">
        <v>40791</v>
      </c>
      <c r="I184" s="5">
        <v>15</v>
      </c>
      <c r="J184" s="5">
        <v>0</v>
      </c>
      <c r="K184" s="5">
        <v>0</v>
      </c>
      <c r="L184" s="5">
        <v>100</v>
      </c>
      <c r="M184" s="6">
        <v>41157</v>
      </c>
      <c r="N184" s="33">
        <v>46521.26</v>
      </c>
      <c r="O184" s="34">
        <f t="shared" si="69"/>
        <v>54.895086799999994</v>
      </c>
      <c r="P184" s="8">
        <v>54.895086799999994</v>
      </c>
      <c r="Q184" s="8">
        <v>54.895086799999994</v>
      </c>
      <c r="R184" s="6">
        <v>40805</v>
      </c>
      <c r="S184" s="8">
        <f t="shared" si="64"/>
        <v>1</v>
      </c>
      <c r="T184" s="8">
        <v>0</v>
      </c>
      <c r="U184" s="35">
        <v>54.895086799999994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9">
        <f t="shared" si="65"/>
        <v>1</v>
      </c>
      <c r="AC184" s="13">
        <v>172</v>
      </c>
      <c r="AD184" s="37" t="s">
        <v>1377</v>
      </c>
      <c r="AE184" s="37" t="s">
        <v>568</v>
      </c>
      <c r="AF184" s="3"/>
      <c r="AG184" s="3"/>
      <c r="AH184" s="3"/>
      <c r="AI184" s="3"/>
      <c r="AJ184" s="3"/>
      <c r="AK184" s="3"/>
      <c r="AL184" s="13">
        <v>172</v>
      </c>
      <c r="AM184" s="5" t="s">
        <v>43</v>
      </c>
      <c r="AN184" s="3"/>
      <c r="AO184" s="3"/>
      <c r="AP184" s="3"/>
      <c r="AQ184" s="3"/>
      <c r="AR184" s="39"/>
      <c r="AS184" s="39"/>
      <c r="AT184" s="64" t="s">
        <v>1377</v>
      </c>
      <c r="AU184" s="55" t="s">
        <v>568</v>
      </c>
      <c r="BE184" s="20">
        <v>0</v>
      </c>
      <c r="BF184" s="20">
        <v>0.55000000000000004</v>
      </c>
      <c r="BG184" s="20">
        <v>0</v>
      </c>
      <c r="BH184" s="20">
        <v>440.02199999999999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0.03</v>
      </c>
      <c r="BO184" s="20">
        <v>0</v>
      </c>
      <c r="BP184" s="20">
        <v>28.497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25</v>
      </c>
      <c r="BW184" s="20">
        <v>0</v>
      </c>
      <c r="BX184" s="20">
        <v>188.8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f t="shared" si="66"/>
        <v>0</v>
      </c>
      <c r="CX184" s="20">
        <f t="shared" si="71"/>
        <v>657.31899999999996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v>0</v>
      </c>
      <c r="EP184" s="30">
        <v>0</v>
      </c>
      <c r="EQ184" s="30">
        <f t="shared" si="77"/>
        <v>0</v>
      </c>
      <c r="ER184" s="30">
        <f t="shared" si="77"/>
        <v>0</v>
      </c>
      <c r="ES184" s="16">
        <f t="shared" si="72"/>
        <v>657.31899999999996</v>
      </c>
      <c r="ET184" s="17">
        <f t="shared" si="73"/>
        <v>557.04999999999995</v>
      </c>
      <c r="EU184" s="2"/>
      <c r="EV184" s="20">
        <f t="shared" si="74"/>
        <v>0</v>
      </c>
      <c r="EW184" s="20">
        <f t="shared" si="67"/>
        <v>0</v>
      </c>
      <c r="EX184" s="20">
        <f t="shared" si="75"/>
        <v>557.04999999999995</v>
      </c>
      <c r="EY184" s="20">
        <f t="shared" si="68"/>
        <v>0</v>
      </c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79"/>
      <c r="FX184" s="79"/>
      <c r="FY184" s="83"/>
      <c r="FZ184" s="81">
        <f t="shared" si="84"/>
        <v>657.31899999999996</v>
      </c>
      <c r="GA184" s="85">
        <v>4</v>
      </c>
    </row>
    <row r="185" spans="1:183" ht="105">
      <c r="A185" s="52">
        <v>173</v>
      </c>
      <c r="B185" s="5" t="s">
        <v>197</v>
      </c>
      <c r="C185" s="5" t="s">
        <v>274</v>
      </c>
      <c r="D185" s="5" t="s">
        <v>1120</v>
      </c>
      <c r="E185" s="5">
        <v>1</v>
      </c>
      <c r="F185" s="5" t="s">
        <v>546</v>
      </c>
      <c r="G185" s="5" t="s">
        <v>834</v>
      </c>
      <c r="H185" s="6">
        <v>40791</v>
      </c>
      <c r="I185" s="5">
        <v>8</v>
      </c>
      <c r="J185" s="5">
        <v>0</v>
      </c>
      <c r="K185" s="5">
        <v>0</v>
      </c>
      <c r="L185" s="5">
        <v>100</v>
      </c>
      <c r="M185" s="6">
        <v>40973</v>
      </c>
      <c r="N185" s="33">
        <v>466.1</v>
      </c>
      <c r="O185" s="34">
        <f t="shared" si="69"/>
        <v>0.5499980000000001</v>
      </c>
      <c r="P185" s="8">
        <v>0.5499980000000001</v>
      </c>
      <c r="Q185" s="8">
        <v>0.5499980000000001</v>
      </c>
      <c r="R185" s="6"/>
      <c r="S185" s="8">
        <f t="shared" si="64"/>
        <v>1</v>
      </c>
      <c r="T185" s="8">
        <v>0</v>
      </c>
      <c r="U185" s="35">
        <v>0.5499980000000001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9">
        <f t="shared" si="65"/>
        <v>1</v>
      </c>
      <c r="AC185" s="13">
        <v>173</v>
      </c>
      <c r="AD185" s="37" t="s">
        <v>1378</v>
      </c>
      <c r="AE185" s="37" t="s">
        <v>1547</v>
      </c>
      <c r="AF185" s="3"/>
      <c r="AG185" s="3"/>
      <c r="AH185" s="3"/>
      <c r="AI185" s="3"/>
      <c r="AJ185" s="3"/>
      <c r="AK185" s="3"/>
      <c r="AL185" s="13">
        <v>173</v>
      </c>
      <c r="AM185" s="5" t="s">
        <v>43</v>
      </c>
      <c r="AN185" s="3"/>
      <c r="AO185" s="3"/>
      <c r="AP185" s="3"/>
      <c r="AQ185" s="3"/>
      <c r="AR185" s="39"/>
      <c r="AS185" s="39"/>
      <c r="AT185" s="64" t="s">
        <v>1378</v>
      </c>
      <c r="AU185" s="55" t="s">
        <v>1547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7.0000000000000007E-2</v>
      </c>
      <c r="BO185" s="20">
        <v>0</v>
      </c>
      <c r="BP185" s="20">
        <v>66.492999999999995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f t="shared" si="66"/>
        <v>0</v>
      </c>
      <c r="CX185" s="20">
        <f t="shared" si="71"/>
        <v>66.492999999999995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0.12</v>
      </c>
      <c r="DM185" s="30">
        <v>0</v>
      </c>
      <c r="DN185" s="30">
        <v>19.824000000000002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v>0</v>
      </c>
      <c r="EP185" s="30">
        <v>0</v>
      </c>
      <c r="EQ185" s="30">
        <f t="shared" si="77"/>
        <v>0</v>
      </c>
      <c r="ER185" s="30">
        <f t="shared" si="77"/>
        <v>19.824000000000002</v>
      </c>
      <c r="ES185" s="16">
        <f t="shared" si="72"/>
        <v>86.316999999999993</v>
      </c>
      <c r="ET185" s="17">
        <f t="shared" si="73"/>
        <v>73.149999999999991</v>
      </c>
      <c r="EU185" s="2"/>
      <c r="EV185" s="20">
        <f t="shared" si="74"/>
        <v>0</v>
      </c>
      <c r="EW185" s="20">
        <f t="shared" si="67"/>
        <v>0</v>
      </c>
      <c r="EX185" s="20">
        <f t="shared" si="75"/>
        <v>56.35</v>
      </c>
      <c r="EY185" s="20">
        <f t="shared" si="68"/>
        <v>16.8</v>
      </c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79"/>
      <c r="FX185" s="79"/>
      <c r="FY185" s="81">
        <f t="shared" si="85"/>
        <v>66.492999999999995</v>
      </c>
      <c r="FZ185" s="83"/>
      <c r="GA185" s="85">
        <v>3</v>
      </c>
    </row>
    <row r="186" spans="1:183" ht="73.5" customHeight="1">
      <c r="A186" s="52">
        <v>174</v>
      </c>
      <c r="B186" s="5" t="s">
        <v>198</v>
      </c>
      <c r="C186" s="5" t="s">
        <v>346</v>
      </c>
      <c r="D186" s="5" t="s">
        <v>1121</v>
      </c>
      <c r="E186" s="5">
        <v>1</v>
      </c>
      <c r="F186" s="5" t="s">
        <v>547</v>
      </c>
      <c r="G186" s="5" t="s">
        <v>835</v>
      </c>
      <c r="H186" s="6">
        <v>40791</v>
      </c>
      <c r="I186" s="5">
        <v>15</v>
      </c>
      <c r="J186" s="5">
        <v>0</v>
      </c>
      <c r="K186" s="5">
        <v>0</v>
      </c>
      <c r="L186" s="5">
        <v>100</v>
      </c>
      <c r="M186" s="6">
        <v>40973</v>
      </c>
      <c r="N186" s="33">
        <v>466.1</v>
      </c>
      <c r="O186" s="34">
        <f t="shared" si="69"/>
        <v>0.5499980000000001</v>
      </c>
      <c r="P186" s="8">
        <v>0.5499980000000001</v>
      </c>
      <c r="Q186" s="8">
        <v>0.5499980000000001</v>
      </c>
      <c r="R186" s="6">
        <v>40800</v>
      </c>
      <c r="S186" s="8">
        <f t="shared" si="64"/>
        <v>1</v>
      </c>
      <c r="T186" s="8">
        <v>0</v>
      </c>
      <c r="U186" s="35">
        <v>0.5499980000000001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9">
        <f t="shared" si="65"/>
        <v>1</v>
      </c>
      <c r="AC186" s="13">
        <v>174</v>
      </c>
      <c r="AD186" s="37" t="s">
        <v>1241</v>
      </c>
      <c r="AE186" s="37" t="s">
        <v>1548</v>
      </c>
      <c r="AF186" s="3"/>
      <c r="AG186" s="3"/>
      <c r="AH186" s="3"/>
      <c r="AI186" s="3"/>
      <c r="AJ186" s="3"/>
      <c r="AK186" s="3"/>
      <c r="AL186" s="13">
        <v>174</v>
      </c>
      <c r="AM186" s="5" t="s">
        <v>43</v>
      </c>
      <c r="AN186" s="3"/>
      <c r="AO186" s="3"/>
      <c r="AP186" s="3"/>
      <c r="AQ186" s="3"/>
      <c r="AR186" s="39"/>
      <c r="AS186" s="39"/>
      <c r="AT186" s="64" t="s">
        <v>1241</v>
      </c>
      <c r="AU186" s="55" t="s">
        <v>1548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f t="shared" si="66"/>
        <v>0</v>
      </c>
      <c r="CX186" s="20">
        <f t="shared" si="71"/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</v>
      </c>
      <c r="DK186" s="30">
        <v>0</v>
      </c>
      <c r="DL186" s="30">
        <v>0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160</v>
      </c>
      <c r="DU186" s="30">
        <v>0</v>
      </c>
      <c r="DV186" s="30">
        <v>436.6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v>0</v>
      </c>
      <c r="EP186" s="30">
        <v>0</v>
      </c>
      <c r="EQ186" s="30">
        <f t="shared" si="77"/>
        <v>0</v>
      </c>
      <c r="ER186" s="30">
        <f t="shared" si="77"/>
        <v>436.6</v>
      </c>
      <c r="ES186" s="16">
        <f t="shared" si="72"/>
        <v>436.6</v>
      </c>
      <c r="ET186" s="17">
        <f t="shared" si="73"/>
        <v>370.00000000000006</v>
      </c>
      <c r="EU186" s="2"/>
      <c r="EV186" s="20">
        <f t="shared" si="74"/>
        <v>0</v>
      </c>
      <c r="EW186" s="20">
        <f t="shared" si="67"/>
        <v>0</v>
      </c>
      <c r="EX186" s="20">
        <f t="shared" si="75"/>
        <v>0</v>
      </c>
      <c r="EY186" s="20">
        <f t="shared" si="68"/>
        <v>370.00000000000006</v>
      </c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82"/>
      <c r="FX186" s="82"/>
      <c r="FY186" s="82"/>
      <c r="FZ186" s="82"/>
      <c r="GA186" s="85">
        <v>0</v>
      </c>
    </row>
    <row r="187" spans="1:183" ht="225">
      <c r="A187" s="52">
        <v>175</v>
      </c>
      <c r="B187" s="5" t="s">
        <v>196</v>
      </c>
      <c r="C187" s="5" t="s">
        <v>40</v>
      </c>
      <c r="D187" s="5" t="s">
        <v>1122</v>
      </c>
      <c r="E187" s="5">
        <v>1</v>
      </c>
      <c r="F187" s="5" t="s">
        <v>545</v>
      </c>
      <c r="G187" s="5" t="s">
        <v>833</v>
      </c>
      <c r="H187" s="6">
        <v>40791</v>
      </c>
      <c r="I187" s="5">
        <v>15</v>
      </c>
      <c r="J187" s="5">
        <v>0</v>
      </c>
      <c r="K187" s="5">
        <v>0</v>
      </c>
      <c r="L187" s="5">
        <v>100</v>
      </c>
      <c r="M187" s="6">
        <v>41157</v>
      </c>
      <c r="N187" s="33">
        <v>39424.800000000003</v>
      </c>
      <c r="O187" s="34">
        <f t="shared" si="69"/>
        <v>46.521264000000002</v>
      </c>
      <c r="P187" s="8">
        <v>46.521264000000002</v>
      </c>
      <c r="Q187" s="8">
        <v>46.521264000000002</v>
      </c>
      <c r="R187" s="6"/>
      <c r="S187" s="8">
        <f t="shared" si="64"/>
        <v>1</v>
      </c>
      <c r="T187" s="8">
        <v>0</v>
      </c>
      <c r="U187" s="36">
        <v>0</v>
      </c>
      <c r="V187" s="8">
        <v>46.521264000000002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9">
        <f t="shared" si="65"/>
        <v>1</v>
      </c>
      <c r="AC187" s="13">
        <v>175</v>
      </c>
      <c r="AD187" s="37" t="s">
        <v>1379</v>
      </c>
      <c r="AE187" s="37" t="s">
        <v>568</v>
      </c>
      <c r="AF187" s="3"/>
      <c r="AG187" s="3"/>
      <c r="AH187" s="3"/>
      <c r="AI187" s="3"/>
      <c r="AJ187" s="3"/>
      <c r="AK187" s="3"/>
      <c r="AL187" s="13">
        <v>175</v>
      </c>
      <c r="AM187" s="5" t="s">
        <v>43</v>
      </c>
      <c r="AN187" s="3"/>
      <c r="AO187" s="3"/>
      <c r="AP187" s="3"/>
      <c r="AQ187" s="3"/>
      <c r="AR187" s="39"/>
      <c r="AS187" s="39"/>
      <c r="AT187" s="64" t="s">
        <v>1379</v>
      </c>
      <c r="AU187" s="55" t="s">
        <v>568</v>
      </c>
      <c r="BE187" s="20">
        <v>0</v>
      </c>
      <c r="BF187" s="20">
        <v>0.08</v>
      </c>
      <c r="BG187" s="20">
        <v>0</v>
      </c>
      <c r="BH187" s="20">
        <v>64.003200000000007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0.15</v>
      </c>
      <c r="BO187" s="20">
        <v>0</v>
      </c>
      <c r="BP187" s="20">
        <v>142.48500000000001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16</v>
      </c>
      <c r="BW187" s="20">
        <v>0</v>
      </c>
      <c r="BX187" s="20">
        <v>188.8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f t="shared" si="66"/>
        <v>0</v>
      </c>
      <c r="CX187" s="20">
        <f t="shared" si="71"/>
        <v>395.28820000000002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v>0</v>
      </c>
      <c r="EP187" s="30">
        <v>0</v>
      </c>
      <c r="EQ187" s="30">
        <f t="shared" si="77"/>
        <v>0</v>
      </c>
      <c r="ER187" s="30">
        <f t="shared" si="77"/>
        <v>0</v>
      </c>
      <c r="ES187" s="16">
        <f t="shared" si="72"/>
        <v>395.28820000000002</v>
      </c>
      <c r="ET187" s="17">
        <f t="shared" si="73"/>
        <v>334.99</v>
      </c>
      <c r="EU187" s="2"/>
      <c r="EV187" s="20">
        <f t="shared" si="74"/>
        <v>0</v>
      </c>
      <c r="EW187" s="20">
        <f t="shared" si="67"/>
        <v>0</v>
      </c>
      <c r="EX187" s="20">
        <f t="shared" si="75"/>
        <v>334.99</v>
      </c>
      <c r="EY187" s="20">
        <f t="shared" si="68"/>
        <v>0</v>
      </c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79"/>
      <c r="FX187" s="79"/>
      <c r="FY187" s="83"/>
      <c r="FZ187" s="81">
        <f t="shared" ref="FZ187" si="86">BH187+BL187+BP187+BX187+DB187+DF187+DJ187+DR187</f>
        <v>395.28820000000002</v>
      </c>
      <c r="GA187" s="85">
        <v>4</v>
      </c>
    </row>
    <row r="188" spans="1:183" ht="75">
      <c r="A188" s="52">
        <v>176</v>
      </c>
      <c r="B188" s="5" t="s">
        <v>202</v>
      </c>
      <c r="C188" s="5" t="s">
        <v>340</v>
      </c>
      <c r="D188" s="5" t="s">
        <v>1123</v>
      </c>
      <c r="E188" s="5">
        <v>1</v>
      </c>
      <c r="F188" s="5" t="s">
        <v>552</v>
      </c>
      <c r="G188" s="5" t="s">
        <v>840</v>
      </c>
      <c r="H188" s="6">
        <v>40792</v>
      </c>
      <c r="I188" s="5">
        <v>10</v>
      </c>
      <c r="J188" s="5">
        <v>0</v>
      </c>
      <c r="K188" s="5">
        <v>0</v>
      </c>
      <c r="L188" s="5">
        <v>100</v>
      </c>
      <c r="M188" s="6">
        <v>40974</v>
      </c>
      <c r="N188" s="33">
        <v>466.1</v>
      </c>
      <c r="O188" s="34">
        <f t="shared" si="69"/>
        <v>0.5499980000000001</v>
      </c>
      <c r="P188" s="8">
        <v>0.5499980000000001</v>
      </c>
      <c r="Q188" s="8">
        <v>0.5499980000000001</v>
      </c>
      <c r="R188" s="6">
        <v>40793</v>
      </c>
      <c r="S188" s="8">
        <f t="shared" si="64"/>
        <v>1</v>
      </c>
      <c r="T188" s="8">
        <v>0</v>
      </c>
      <c r="U188" s="35">
        <v>0.5499980000000001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9">
        <f t="shared" si="65"/>
        <v>1</v>
      </c>
      <c r="AC188" s="13">
        <v>176</v>
      </c>
      <c r="AD188" s="37" t="s">
        <v>1380</v>
      </c>
      <c r="AE188" s="37" t="s">
        <v>568</v>
      </c>
      <c r="AF188" s="3"/>
      <c r="AG188" s="3"/>
      <c r="AH188" s="3"/>
      <c r="AI188" s="3"/>
      <c r="AJ188" s="3"/>
      <c r="AK188" s="3"/>
      <c r="AL188" s="13">
        <v>176</v>
      </c>
      <c r="AM188" s="5" t="s">
        <v>43</v>
      </c>
      <c r="AN188" s="3"/>
      <c r="AO188" s="3"/>
      <c r="AP188" s="3"/>
      <c r="AQ188" s="3"/>
      <c r="AR188" s="39"/>
      <c r="AS188" s="39"/>
      <c r="AT188" s="64" t="s">
        <v>1380</v>
      </c>
      <c r="AU188" s="55" t="s">
        <v>568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0.03</v>
      </c>
      <c r="BO188" s="20">
        <v>0</v>
      </c>
      <c r="BP188" s="20">
        <v>28.497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f t="shared" si="66"/>
        <v>0</v>
      </c>
      <c r="CX188" s="20">
        <f t="shared" si="71"/>
        <v>28.497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v>0</v>
      </c>
      <c r="EP188" s="30">
        <v>0</v>
      </c>
      <c r="EQ188" s="30">
        <f t="shared" si="77"/>
        <v>0</v>
      </c>
      <c r="ER188" s="30">
        <f t="shared" si="77"/>
        <v>0</v>
      </c>
      <c r="ES188" s="16">
        <f t="shared" si="72"/>
        <v>28.497</v>
      </c>
      <c r="ET188" s="17">
        <f t="shared" si="73"/>
        <v>24.150000000000002</v>
      </c>
      <c r="EU188" s="2"/>
      <c r="EV188" s="20">
        <f t="shared" si="74"/>
        <v>0</v>
      </c>
      <c r="EW188" s="20">
        <f t="shared" si="67"/>
        <v>0</v>
      </c>
      <c r="EX188" s="20">
        <f t="shared" si="75"/>
        <v>24.150000000000002</v>
      </c>
      <c r="EY188" s="20">
        <f t="shared" si="68"/>
        <v>0</v>
      </c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79"/>
      <c r="FX188" s="79"/>
      <c r="FY188" s="81">
        <f t="shared" ref="FY188:FY201" si="87">BH188+BL188+BP188+BX188+DB188+DF188+DJ188+DR188</f>
        <v>28.497</v>
      </c>
      <c r="FZ188" s="83"/>
      <c r="GA188" s="85">
        <v>3</v>
      </c>
    </row>
    <row r="189" spans="1:183" ht="75">
      <c r="A189" s="52">
        <v>177</v>
      </c>
      <c r="B189" s="5" t="s">
        <v>200</v>
      </c>
      <c r="C189" s="5" t="s">
        <v>339</v>
      </c>
      <c r="D189" s="5" t="s">
        <v>1124</v>
      </c>
      <c r="E189" s="5">
        <v>1</v>
      </c>
      <c r="F189" s="5" t="s">
        <v>549</v>
      </c>
      <c r="G189" s="5" t="s">
        <v>837</v>
      </c>
      <c r="H189" s="6">
        <v>40792</v>
      </c>
      <c r="I189" s="5">
        <v>15</v>
      </c>
      <c r="J189" s="5">
        <v>0</v>
      </c>
      <c r="K189" s="5">
        <v>0</v>
      </c>
      <c r="L189" s="5">
        <v>100</v>
      </c>
      <c r="M189" s="6">
        <v>40974</v>
      </c>
      <c r="N189" s="33">
        <v>466.1</v>
      </c>
      <c r="O189" s="34">
        <f t="shared" si="69"/>
        <v>0.5499980000000001</v>
      </c>
      <c r="P189" s="8">
        <v>0.5499980000000001</v>
      </c>
      <c r="Q189" s="8">
        <v>0.5499980000000001</v>
      </c>
      <c r="R189" s="6">
        <v>40791</v>
      </c>
      <c r="S189" s="8">
        <f t="shared" si="64"/>
        <v>1</v>
      </c>
      <c r="T189" s="8">
        <v>0</v>
      </c>
      <c r="U189" s="35">
        <v>0.5499980000000001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9">
        <f t="shared" si="65"/>
        <v>1</v>
      </c>
      <c r="AC189" s="13">
        <v>177</v>
      </c>
      <c r="AD189" s="37" t="s">
        <v>1381</v>
      </c>
      <c r="AE189" s="37" t="s">
        <v>1549</v>
      </c>
      <c r="AF189" s="3"/>
      <c r="AG189" s="3"/>
      <c r="AH189" s="3"/>
      <c r="AI189" s="3"/>
      <c r="AJ189" s="3"/>
      <c r="AK189" s="3"/>
      <c r="AL189" s="13">
        <v>177</v>
      </c>
      <c r="AM189" s="5" t="s">
        <v>43</v>
      </c>
      <c r="AN189" s="3"/>
      <c r="AO189" s="3"/>
      <c r="AP189" s="3"/>
      <c r="AQ189" s="3"/>
      <c r="AR189" s="39"/>
      <c r="AS189" s="39"/>
      <c r="AT189" s="64" t="s">
        <v>1381</v>
      </c>
      <c r="AU189" s="55" t="s">
        <v>1549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0.13</v>
      </c>
      <c r="BO189" s="20">
        <v>0</v>
      </c>
      <c r="BP189" s="20">
        <v>123.48699999999999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f t="shared" si="66"/>
        <v>0</v>
      </c>
      <c r="CX189" s="20">
        <f t="shared" si="71"/>
        <v>123.48699999999999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0.15</v>
      </c>
      <c r="DM189" s="30">
        <v>0</v>
      </c>
      <c r="DN189" s="30">
        <v>142.48500000000001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v>0</v>
      </c>
      <c r="EP189" s="30">
        <v>0</v>
      </c>
      <c r="EQ189" s="30">
        <f t="shared" si="77"/>
        <v>0</v>
      </c>
      <c r="ER189" s="30">
        <f t="shared" si="77"/>
        <v>142.48500000000001</v>
      </c>
      <c r="ES189" s="16">
        <f t="shared" si="72"/>
        <v>265.97199999999998</v>
      </c>
      <c r="ET189" s="17">
        <f t="shared" si="73"/>
        <v>225.4</v>
      </c>
      <c r="EU189" s="2"/>
      <c r="EV189" s="20">
        <f t="shared" si="74"/>
        <v>0</v>
      </c>
      <c r="EW189" s="20">
        <f t="shared" si="67"/>
        <v>0</v>
      </c>
      <c r="EX189" s="20">
        <f t="shared" si="75"/>
        <v>104.65</v>
      </c>
      <c r="EY189" s="20">
        <f t="shared" si="68"/>
        <v>120.75000000000001</v>
      </c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79"/>
      <c r="FX189" s="79"/>
      <c r="FY189" s="81">
        <f t="shared" si="87"/>
        <v>123.48699999999999</v>
      </c>
      <c r="FZ189" s="83"/>
      <c r="GA189" s="85">
        <v>3</v>
      </c>
    </row>
    <row r="190" spans="1:183" ht="93.75">
      <c r="A190" s="52">
        <v>178</v>
      </c>
      <c r="B190" s="5" t="s">
        <v>199</v>
      </c>
      <c r="C190" s="5" t="s">
        <v>40</v>
      </c>
      <c r="D190" s="5" t="s">
        <v>1125</v>
      </c>
      <c r="E190" s="5">
        <v>1</v>
      </c>
      <c r="F190" s="5" t="s">
        <v>548</v>
      </c>
      <c r="G190" s="5" t="s">
        <v>836</v>
      </c>
      <c r="H190" s="6">
        <v>40792</v>
      </c>
      <c r="I190" s="5">
        <v>15</v>
      </c>
      <c r="J190" s="5">
        <v>0</v>
      </c>
      <c r="K190" s="5">
        <v>0</v>
      </c>
      <c r="L190" s="5">
        <v>100</v>
      </c>
      <c r="M190" s="6">
        <v>40974</v>
      </c>
      <c r="N190" s="33">
        <v>466.1</v>
      </c>
      <c r="O190" s="34">
        <f t="shared" si="69"/>
        <v>0.5499980000000001</v>
      </c>
      <c r="P190" s="8">
        <v>0.5499980000000001</v>
      </c>
      <c r="Q190" s="8">
        <v>0.5499980000000001</v>
      </c>
      <c r="R190" s="6">
        <v>40807</v>
      </c>
      <c r="S190" s="8">
        <f t="shared" si="64"/>
        <v>1</v>
      </c>
      <c r="T190" s="8">
        <v>0</v>
      </c>
      <c r="U190" s="35">
        <v>0.5499980000000001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9">
        <f t="shared" si="65"/>
        <v>1</v>
      </c>
      <c r="AC190" s="13">
        <v>178</v>
      </c>
      <c r="AD190" s="37" t="s">
        <v>1382</v>
      </c>
      <c r="AE190" s="37" t="s">
        <v>1550</v>
      </c>
      <c r="AF190" s="3"/>
      <c r="AG190" s="3"/>
      <c r="AH190" s="3"/>
      <c r="AI190" s="3"/>
      <c r="AJ190" s="3"/>
      <c r="AK190" s="3"/>
      <c r="AL190" s="13">
        <v>178</v>
      </c>
      <c r="AM190" s="5" t="s">
        <v>43</v>
      </c>
      <c r="AN190" s="3"/>
      <c r="AO190" s="3"/>
      <c r="AP190" s="3"/>
      <c r="AQ190" s="3"/>
      <c r="AR190" s="39"/>
      <c r="AS190" s="39"/>
      <c r="AT190" s="64" t="s">
        <v>1382</v>
      </c>
      <c r="AU190" s="55" t="s">
        <v>1550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0.13</v>
      </c>
      <c r="BO190" s="20">
        <v>0</v>
      </c>
      <c r="BP190" s="20">
        <v>123.48699999999999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f t="shared" si="66"/>
        <v>0</v>
      </c>
      <c r="CX190" s="20">
        <f t="shared" si="71"/>
        <v>123.48699999999999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0</v>
      </c>
      <c r="DS190" s="30">
        <v>0</v>
      </c>
      <c r="DT190" s="30">
        <v>0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v>0</v>
      </c>
      <c r="EP190" s="30">
        <v>0</v>
      </c>
      <c r="EQ190" s="30">
        <f t="shared" si="77"/>
        <v>0</v>
      </c>
      <c r="ER190" s="30">
        <f t="shared" si="77"/>
        <v>0</v>
      </c>
      <c r="ES190" s="16">
        <f t="shared" si="72"/>
        <v>123.48699999999999</v>
      </c>
      <c r="ET190" s="17">
        <f t="shared" si="73"/>
        <v>104.65</v>
      </c>
      <c r="EU190" s="2"/>
      <c r="EV190" s="20">
        <f t="shared" si="74"/>
        <v>0</v>
      </c>
      <c r="EW190" s="20">
        <f t="shared" si="67"/>
        <v>0</v>
      </c>
      <c r="EX190" s="20">
        <f t="shared" si="75"/>
        <v>104.65</v>
      </c>
      <c r="EY190" s="20">
        <f t="shared" si="68"/>
        <v>0</v>
      </c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79"/>
      <c r="FX190" s="79"/>
      <c r="FY190" s="81">
        <f t="shared" si="87"/>
        <v>123.48699999999999</v>
      </c>
      <c r="FZ190" s="83"/>
      <c r="GA190" s="85">
        <v>3</v>
      </c>
    </row>
    <row r="191" spans="1:183" ht="75">
      <c r="A191" s="52">
        <v>179</v>
      </c>
      <c r="B191" s="5" t="s">
        <v>202</v>
      </c>
      <c r="C191" s="5" t="s">
        <v>350</v>
      </c>
      <c r="D191" s="5" t="s">
        <v>1123</v>
      </c>
      <c r="E191" s="5">
        <v>1</v>
      </c>
      <c r="F191" s="5" t="s">
        <v>551</v>
      </c>
      <c r="G191" s="5" t="s">
        <v>839</v>
      </c>
      <c r="H191" s="6">
        <v>40792</v>
      </c>
      <c r="I191" s="5">
        <v>15</v>
      </c>
      <c r="J191" s="5">
        <v>0</v>
      </c>
      <c r="K191" s="5">
        <v>0</v>
      </c>
      <c r="L191" s="5">
        <v>100</v>
      </c>
      <c r="M191" s="6">
        <v>40974</v>
      </c>
      <c r="N191" s="33">
        <v>466.1</v>
      </c>
      <c r="O191" s="34">
        <f t="shared" si="69"/>
        <v>0.5499980000000001</v>
      </c>
      <c r="P191" s="8">
        <v>0.5499980000000001</v>
      </c>
      <c r="Q191" s="8">
        <v>0.5499980000000001</v>
      </c>
      <c r="R191" s="6">
        <v>40793</v>
      </c>
      <c r="S191" s="8">
        <f t="shared" si="64"/>
        <v>1</v>
      </c>
      <c r="T191" s="8">
        <v>0</v>
      </c>
      <c r="U191" s="35">
        <v>0.5499980000000001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9">
        <f t="shared" si="65"/>
        <v>1</v>
      </c>
      <c r="AC191" s="13">
        <v>179</v>
      </c>
      <c r="AD191" s="37" t="s">
        <v>1383</v>
      </c>
      <c r="AE191" s="37" t="s">
        <v>568</v>
      </c>
      <c r="AF191" s="3"/>
      <c r="AG191" s="3"/>
      <c r="AH191" s="3"/>
      <c r="AI191" s="3"/>
      <c r="AJ191" s="3"/>
      <c r="AK191" s="3"/>
      <c r="AL191" s="13">
        <v>179</v>
      </c>
      <c r="AM191" s="5" t="s">
        <v>43</v>
      </c>
      <c r="AN191" s="3"/>
      <c r="AO191" s="3"/>
      <c r="AP191" s="3"/>
      <c r="AQ191" s="3"/>
      <c r="AR191" s="39"/>
      <c r="AS191" s="39"/>
      <c r="AT191" s="64" t="s">
        <v>1383</v>
      </c>
      <c r="AU191" s="55" t="s">
        <v>568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0.08</v>
      </c>
      <c r="BO191" s="20">
        <v>0</v>
      </c>
      <c r="BP191" s="20">
        <v>75.992000000000004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f t="shared" si="66"/>
        <v>0</v>
      </c>
      <c r="CX191" s="20">
        <f t="shared" si="71"/>
        <v>75.992000000000004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v>0</v>
      </c>
      <c r="EP191" s="30">
        <v>0</v>
      </c>
      <c r="EQ191" s="30">
        <f t="shared" si="77"/>
        <v>0</v>
      </c>
      <c r="ER191" s="30">
        <f t="shared" si="77"/>
        <v>0</v>
      </c>
      <c r="ES191" s="16">
        <f t="shared" si="72"/>
        <v>75.992000000000004</v>
      </c>
      <c r="ET191" s="17">
        <f t="shared" si="73"/>
        <v>64.400000000000006</v>
      </c>
      <c r="EU191" s="2"/>
      <c r="EV191" s="20">
        <f t="shared" si="74"/>
        <v>0</v>
      </c>
      <c r="EW191" s="20">
        <f t="shared" si="67"/>
        <v>0</v>
      </c>
      <c r="EX191" s="20">
        <f t="shared" si="75"/>
        <v>64.400000000000006</v>
      </c>
      <c r="EY191" s="20">
        <f t="shared" si="68"/>
        <v>0</v>
      </c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79"/>
      <c r="FX191" s="79"/>
      <c r="FY191" s="81">
        <f t="shared" si="87"/>
        <v>75.992000000000004</v>
      </c>
      <c r="FZ191" s="83"/>
      <c r="GA191" s="85">
        <v>3</v>
      </c>
    </row>
    <row r="192" spans="1:183" ht="75">
      <c r="A192" s="52">
        <v>180</v>
      </c>
      <c r="B192" s="5" t="s">
        <v>201</v>
      </c>
      <c r="C192" s="5" t="s">
        <v>349</v>
      </c>
      <c r="D192" s="5" t="s">
        <v>1126</v>
      </c>
      <c r="E192" s="5">
        <v>1</v>
      </c>
      <c r="F192" s="5" t="s">
        <v>550</v>
      </c>
      <c r="G192" s="5" t="s">
        <v>838</v>
      </c>
      <c r="H192" s="6">
        <v>40792</v>
      </c>
      <c r="I192" s="5">
        <v>5</v>
      </c>
      <c r="J192" s="5">
        <v>0</v>
      </c>
      <c r="K192" s="5">
        <v>0</v>
      </c>
      <c r="L192" s="5">
        <v>100</v>
      </c>
      <c r="M192" s="6">
        <v>40974</v>
      </c>
      <c r="N192" s="33">
        <v>466.1</v>
      </c>
      <c r="O192" s="34">
        <f t="shared" si="69"/>
        <v>0.5499980000000001</v>
      </c>
      <c r="P192" s="8">
        <v>0.5499980000000001</v>
      </c>
      <c r="Q192" s="8">
        <v>0.5499980000000001</v>
      </c>
      <c r="R192" s="6">
        <v>40799</v>
      </c>
      <c r="S192" s="8">
        <f t="shared" si="64"/>
        <v>1</v>
      </c>
      <c r="T192" s="8">
        <v>0</v>
      </c>
      <c r="U192" s="35">
        <v>0.5499980000000001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9">
        <f t="shared" si="65"/>
        <v>1</v>
      </c>
      <c r="AC192" s="13">
        <v>180</v>
      </c>
      <c r="AD192" s="37" t="s">
        <v>1384</v>
      </c>
      <c r="AE192" s="37" t="s">
        <v>568</v>
      </c>
      <c r="AF192" s="3"/>
      <c r="AG192" s="3"/>
      <c r="AH192" s="3"/>
      <c r="AI192" s="3"/>
      <c r="AJ192" s="3"/>
      <c r="AK192" s="3"/>
      <c r="AL192" s="13">
        <v>180</v>
      </c>
      <c r="AM192" s="5" t="s">
        <v>43</v>
      </c>
      <c r="AN192" s="3"/>
      <c r="AO192" s="3"/>
      <c r="AP192" s="3"/>
      <c r="AQ192" s="3"/>
      <c r="AR192" s="39"/>
      <c r="AS192" s="39"/>
      <c r="AT192" s="64" t="s">
        <v>1384</v>
      </c>
      <c r="AU192" s="55" t="s">
        <v>568</v>
      </c>
      <c r="BE192" s="20">
        <v>0</v>
      </c>
      <c r="BF192" s="20">
        <v>0.05</v>
      </c>
      <c r="BG192" s="20">
        <v>0</v>
      </c>
      <c r="BH192" s="20">
        <v>95.462000000000003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f t="shared" si="66"/>
        <v>0</v>
      </c>
      <c r="CX192" s="20">
        <f t="shared" si="71"/>
        <v>95.462000000000003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v>0</v>
      </c>
      <c r="EQ192" s="30">
        <f t="shared" si="77"/>
        <v>0</v>
      </c>
      <c r="ER192" s="30">
        <f t="shared" si="77"/>
        <v>0</v>
      </c>
      <c r="ES192" s="16">
        <f t="shared" si="72"/>
        <v>95.462000000000003</v>
      </c>
      <c r="ET192" s="17">
        <f t="shared" si="73"/>
        <v>80.900000000000006</v>
      </c>
      <c r="EU192" s="2"/>
      <c r="EV192" s="20">
        <f t="shared" si="74"/>
        <v>0</v>
      </c>
      <c r="EW192" s="20">
        <f t="shared" si="67"/>
        <v>0</v>
      </c>
      <c r="EX192" s="20">
        <f t="shared" si="75"/>
        <v>80.900000000000006</v>
      </c>
      <c r="EY192" s="20">
        <f t="shared" si="68"/>
        <v>0</v>
      </c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79"/>
      <c r="FX192" s="79"/>
      <c r="FY192" s="81">
        <f t="shared" si="87"/>
        <v>95.462000000000003</v>
      </c>
      <c r="FZ192" s="83"/>
      <c r="GA192" s="85">
        <v>3</v>
      </c>
    </row>
    <row r="193" spans="1:183" ht="75">
      <c r="A193" s="52">
        <v>181</v>
      </c>
      <c r="B193" s="5" t="s">
        <v>203</v>
      </c>
      <c r="C193" s="5" t="s">
        <v>351</v>
      </c>
      <c r="D193" s="5" t="s">
        <v>1127</v>
      </c>
      <c r="E193" s="5">
        <v>1</v>
      </c>
      <c r="F193" s="5" t="s">
        <v>553</v>
      </c>
      <c r="G193" s="5" t="s">
        <v>841</v>
      </c>
      <c r="H193" s="6">
        <v>40794</v>
      </c>
      <c r="I193" s="5">
        <v>5</v>
      </c>
      <c r="J193" s="5">
        <v>0</v>
      </c>
      <c r="K193" s="5">
        <v>0</v>
      </c>
      <c r="L193" s="5">
        <v>100</v>
      </c>
      <c r="M193" s="6">
        <v>40976</v>
      </c>
      <c r="N193" s="33">
        <v>466.1</v>
      </c>
      <c r="O193" s="34">
        <f t="shared" si="69"/>
        <v>0.5499980000000001</v>
      </c>
      <c r="P193" s="8">
        <v>0.5499980000000001</v>
      </c>
      <c r="Q193" s="8">
        <v>0.5499980000000001</v>
      </c>
      <c r="R193" s="6">
        <v>40805</v>
      </c>
      <c r="S193" s="8">
        <f t="shared" si="64"/>
        <v>1</v>
      </c>
      <c r="T193" s="8">
        <v>0</v>
      </c>
      <c r="U193" s="35">
        <v>0.5499980000000001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9">
        <f t="shared" si="65"/>
        <v>1</v>
      </c>
      <c r="AC193" s="13">
        <v>181</v>
      </c>
      <c r="AD193" s="37" t="s">
        <v>1385</v>
      </c>
      <c r="AE193" s="37" t="s">
        <v>568</v>
      </c>
      <c r="AF193" s="3"/>
      <c r="AG193" s="3"/>
      <c r="AH193" s="3"/>
      <c r="AI193" s="3"/>
      <c r="AJ193" s="3"/>
      <c r="AK193" s="3"/>
      <c r="AL193" s="13">
        <v>181</v>
      </c>
      <c r="AM193" s="5" t="s">
        <v>43</v>
      </c>
      <c r="AN193" s="3"/>
      <c r="AO193" s="3"/>
      <c r="AP193" s="3"/>
      <c r="AQ193" s="3"/>
      <c r="AR193" s="39"/>
      <c r="AS193" s="39"/>
      <c r="AT193" s="64" t="s">
        <v>1385</v>
      </c>
      <c r="AU193" s="55" t="s">
        <v>568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0.35</v>
      </c>
      <c r="BO193" s="20">
        <v>0</v>
      </c>
      <c r="BP193" s="20">
        <v>332.46499999999997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f t="shared" si="66"/>
        <v>0</v>
      </c>
      <c r="CX193" s="20">
        <f t="shared" si="71"/>
        <v>332.46499999999997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v>0</v>
      </c>
      <c r="EP193" s="30">
        <v>0</v>
      </c>
      <c r="EQ193" s="30">
        <f t="shared" si="77"/>
        <v>0</v>
      </c>
      <c r="ER193" s="30">
        <f t="shared" si="77"/>
        <v>0</v>
      </c>
      <c r="ES193" s="16">
        <f t="shared" si="72"/>
        <v>332.46499999999997</v>
      </c>
      <c r="ET193" s="17">
        <f t="shared" si="73"/>
        <v>281.75</v>
      </c>
      <c r="EU193" s="2"/>
      <c r="EV193" s="20">
        <f t="shared" si="74"/>
        <v>0</v>
      </c>
      <c r="EW193" s="20">
        <f t="shared" si="67"/>
        <v>0</v>
      </c>
      <c r="EX193" s="20">
        <f t="shared" si="75"/>
        <v>281.75</v>
      </c>
      <c r="EY193" s="20">
        <f t="shared" si="68"/>
        <v>0</v>
      </c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79"/>
      <c r="FX193" s="79"/>
      <c r="FY193" s="81">
        <f t="shared" si="87"/>
        <v>332.46499999999997</v>
      </c>
      <c r="FZ193" s="83"/>
      <c r="GA193" s="85">
        <v>3</v>
      </c>
    </row>
    <row r="194" spans="1:183" ht="75">
      <c r="A194" s="52">
        <v>182</v>
      </c>
      <c r="B194" s="5" t="s">
        <v>103</v>
      </c>
      <c r="C194" s="5" t="s">
        <v>274</v>
      </c>
      <c r="D194" s="5" t="s">
        <v>1128</v>
      </c>
      <c r="E194" s="5">
        <v>1</v>
      </c>
      <c r="F194" s="5" t="s">
        <v>555</v>
      </c>
      <c r="G194" s="5" t="s">
        <v>843</v>
      </c>
      <c r="H194" s="6">
        <v>40794</v>
      </c>
      <c r="I194" s="5">
        <v>8</v>
      </c>
      <c r="J194" s="5">
        <v>0</v>
      </c>
      <c r="K194" s="5">
        <v>0</v>
      </c>
      <c r="L194" s="5">
        <v>100</v>
      </c>
      <c r="M194" s="6">
        <v>40976</v>
      </c>
      <c r="N194" s="33">
        <v>466.1</v>
      </c>
      <c r="O194" s="34">
        <f t="shared" si="69"/>
        <v>0.5499980000000001</v>
      </c>
      <c r="P194" s="8">
        <v>0.5499980000000001</v>
      </c>
      <c r="Q194" s="8">
        <v>0.5499980000000001</v>
      </c>
      <c r="R194" s="6">
        <v>40805</v>
      </c>
      <c r="S194" s="8">
        <f t="shared" si="64"/>
        <v>1</v>
      </c>
      <c r="T194" s="8">
        <v>0</v>
      </c>
      <c r="U194" s="35">
        <v>0.5499980000000001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9">
        <f t="shared" si="65"/>
        <v>1</v>
      </c>
      <c r="AC194" s="13">
        <v>182</v>
      </c>
      <c r="AD194" s="37" t="s">
        <v>1386</v>
      </c>
      <c r="AE194" s="37" t="s">
        <v>568</v>
      </c>
      <c r="AF194" s="3"/>
      <c r="AG194" s="3"/>
      <c r="AH194" s="3"/>
      <c r="AI194" s="3"/>
      <c r="AJ194" s="3"/>
      <c r="AK194" s="3"/>
      <c r="AL194" s="13">
        <v>182</v>
      </c>
      <c r="AM194" s="5" t="s">
        <v>43</v>
      </c>
      <c r="AN194" s="3"/>
      <c r="AO194" s="3"/>
      <c r="AP194" s="3"/>
      <c r="AQ194" s="3"/>
      <c r="AR194" s="39"/>
      <c r="AS194" s="39"/>
      <c r="AT194" s="64" t="s">
        <v>1386</v>
      </c>
      <c r="AU194" s="55" t="s">
        <v>568</v>
      </c>
      <c r="BE194" s="20">
        <v>0</v>
      </c>
      <c r="BF194" s="20">
        <v>0.04</v>
      </c>
      <c r="BG194" s="20">
        <v>0</v>
      </c>
      <c r="BH194" s="20">
        <v>87.461600000000004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f t="shared" si="66"/>
        <v>0</v>
      </c>
      <c r="CX194" s="20">
        <f t="shared" si="71"/>
        <v>87.461600000000004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v>0</v>
      </c>
      <c r="EP194" s="30">
        <v>0</v>
      </c>
      <c r="EQ194" s="30">
        <f t="shared" si="77"/>
        <v>0</v>
      </c>
      <c r="ER194" s="30">
        <f t="shared" si="77"/>
        <v>0</v>
      </c>
      <c r="ES194" s="16">
        <f t="shared" si="72"/>
        <v>87.461600000000004</v>
      </c>
      <c r="ET194" s="17">
        <f t="shared" si="73"/>
        <v>74.12</v>
      </c>
      <c r="EU194" s="2"/>
      <c r="EV194" s="20">
        <f t="shared" si="74"/>
        <v>0</v>
      </c>
      <c r="EW194" s="20">
        <f t="shared" si="67"/>
        <v>0</v>
      </c>
      <c r="EX194" s="20">
        <f t="shared" si="75"/>
        <v>74.12</v>
      </c>
      <c r="EY194" s="20">
        <f t="shared" si="68"/>
        <v>0</v>
      </c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79"/>
      <c r="FX194" s="79"/>
      <c r="FY194" s="81">
        <f t="shared" si="87"/>
        <v>87.461600000000004</v>
      </c>
      <c r="FZ194" s="83"/>
      <c r="GA194" s="85">
        <v>3</v>
      </c>
    </row>
    <row r="195" spans="1:183" ht="75">
      <c r="A195" s="52">
        <v>183</v>
      </c>
      <c r="B195" s="5" t="s">
        <v>103</v>
      </c>
      <c r="C195" s="5" t="s">
        <v>274</v>
      </c>
      <c r="D195" s="5" t="s">
        <v>1129</v>
      </c>
      <c r="E195" s="5">
        <v>1</v>
      </c>
      <c r="F195" s="5" t="s">
        <v>554</v>
      </c>
      <c r="G195" s="5" t="s">
        <v>842</v>
      </c>
      <c r="H195" s="6">
        <v>40794</v>
      </c>
      <c r="I195" s="5">
        <v>5</v>
      </c>
      <c r="J195" s="5">
        <v>0</v>
      </c>
      <c r="K195" s="5">
        <v>0</v>
      </c>
      <c r="L195" s="5">
        <v>100</v>
      </c>
      <c r="M195" s="6">
        <v>40976</v>
      </c>
      <c r="N195" s="33">
        <v>466.1</v>
      </c>
      <c r="O195" s="34">
        <f t="shared" si="69"/>
        <v>0.5499980000000001</v>
      </c>
      <c r="P195" s="8">
        <v>0.5499980000000001</v>
      </c>
      <c r="Q195" s="8">
        <v>0.5499980000000001</v>
      </c>
      <c r="R195" s="6">
        <v>40805</v>
      </c>
      <c r="S195" s="8">
        <f t="shared" si="64"/>
        <v>1</v>
      </c>
      <c r="T195" s="8">
        <v>0</v>
      </c>
      <c r="U195" s="35">
        <v>0.5499980000000001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9">
        <f t="shared" si="65"/>
        <v>1</v>
      </c>
      <c r="AC195" s="13">
        <v>183</v>
      </c>
      <c r="AD195" s="37" t="s">
        <v>1387</v>
      </c>
      <c r="AE195" s="37" t="s">
        <v>568</v>
      </c>
      <c r="AF195" s="3"/>
      <c r="AG195" s="3"/>
      <c r="AH195" s="3"/>
      <c r="AI195" s="3"/>
      <c r="AJ195" s="3"/>
      <c r="AK195" s="3"/>
      <c r="AL195" s="13">
        <v>183</v>
      </c>
      <c r="AM195" s="5" t="s">
        <v>43</v>
      </c>
      <c r="AN195" s="3"/>
      <c r="AO195" s="3"/>
      <c r="AP195" s="3"/>
      <c r="AQ195" s="3"/>
      <c r="AR195" s="39"/>
      <c r="AS195" s="39"/>
      <c r="AT195" s="64" t="s">
        <v>1387</v>
      </c>
      <c r="AU195" s="55" t="s">
        <v>568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0.05</v>
      </c>
      <c r="BO195" s="20">
        <v>0</v>
      </c>
      <c r="BP195" s="20">
        <v>47.494999999999997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f t="shared" si="66"/>
        <v>0</v>
      </c>
      <c r="CX195" s="20">
        <f t="shared" si="71"/>
        <v>47.494999999999997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v>0</v>
      </c>
      <c r="EP195" s="30">
        <v>0</v>
      </c>
      <c r="EQ195" s="30">
        <f t="shared" si="77"/>
        <v>0</v>
      </c>
      <c r="ER195" s="30">
        <f t="shared" si="77"/>
        <v>0</v>
      </c>
      <c r="ES195" s="16">
        <f t="shared" si="72"/>
        <v>47.494999999999997</v>
      </c>
      <c r="ET195" s="17">
        <f t="shared" si="73"/>
        <v>40.25</v>
      </c>
      <c r="EU195" s="2"/>
      <c r="EV195" s="20">
        <f t="shared" si="74"/>
        <v>0</v>
      </c>
      <c r="EW195" s="20">
        <f t="shared" si="67"/>
        <v>0</v>
      </c>
      <c r="EX195" s="20">
        <f t="shared" si="75"/>
        <v>40.25</v>
      </c>
      <c r="EY195" s="20">
        <f t="shared" si="68"/>
        <v>0</v>
      </c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79"/>
      <c r="FX195" s="79"/>
      <c r="FY195" s="81">
        <f t="shared" si="87"/>
        <v>47.494999999999997</v>
      </c>
      <c r="FZ195" s="83"/>
      <c r="GA195" s="85">
        <v>3</v>
      </c>
    </row>
    <row r="196" spans="1:183" ht="105">
      <c r="A196" s="52">
        <v>184</v>
      </c>
      <c r="B196" s="5" t="s">
        <v>207</v>
      </c>
      <c r="C196" s="5" t="s">
        <v>40</v>
      </c>
      <c r="D196" s="5" t="s">
        <v>1130</v>
      </c>
      <c r="E196" s="5">
        <v>1</v>
      </c>
      <c r="F196" s="5" t="s">
        <v>560</v>
      </c>
      <c r="G196" s="5" t="s">
        <v>848</v>
      </c>
      <c r="H196" s="6">
        <v>40798</v>
      </c>
      <c r="I196" s="5">
        <v>15</v>
      </c>
      <c r="J196" s="5">
        <v>0</v>
      </c>
      <c r="K196" s="5">
        <v>0</v>
      </c>
      <c r="L196" s="5">
        <v>100</v>
      </c>
      <c r="M196" s="6">
        <v>40980</v>
      </c>
      <c r="N196" s="33">
        <v>466.1</v>
      </c>
      <c r="O196" s="34">
        <f t="shared" si="69"/>
        <v>0.5499980000000001</v>
      </c>
      <c r="P196" s="8">
        <v>0.5499980000000001</v>
      </c>
      <c r="Q196" s="8">
        <v>0.5499980000000001</v>
      </c>
      <c r="R196" s="6">
        <v>40795</v>
      </c>
      <c r="S196" s="8">
        <f t="shared" si="64"/>
        <v>1</v>
      </c>
      <c r="T196" s="8">
        <v>0</v>
      </c>
      <c r="U196" s="35">
        <v>0.5499980000000001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9">
        <f t="shared" si="65"/>
        <v>1</v>
      </c>
      <c r="AC196" s="13">
        <v>184</v>
      </c>
      <c r="AD196" s="37" t="s">
        <v>1388</v>
      </c>
      <c r="AE196" s="37" t="s">
        <v>1551</v>
      </c>
      <c r="AF196" s="3"/>
      <c r="AG196" s="3"/>
      <c r="AH196" s="3"/>
      <c r="AI196" s="3"/>
      <c r="AJ196" s="3"/>
      <c r="AK196" s="3"/>
      <c r="AL196" s="13">
        <v>184</v>
      </c>
      <c r="AM196" s="5" t="s">
        <v>43</v>
      </c>
      <c r="AN196" s="3"/>
      <c r="AO196" s="3"/>
      <c r="AP196" s="3"/>
      <c r="AQ196" s="3"/>
      <c r="AR196" s="39"/>
      <c r="AS196" s="39"/>
      <c r="AT196" s="64" t="s">
        <v>1388</v>
      </c>
      <c r="AU196" s="55" t="s">
        <v>1551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0.04</v>
      </c>
      <c r="BO196" s="20">
        <v>0</v>
      </c>
      <c r="BP196" s="20">
        <v>37.996000000000002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f t="shared" si="66"/>
        <v>0</v>
      </c>
      <c r="CX196" s="20">
        <f t="shared" si="71"/>
        <v>37.996000000000002</v>
      </c>
      <c r="CY196" s="30">
        <v>0</v>
      </c>
      <c r="CZ196" s="30">
        <v>0</v>
      </c>
      <c r="DA196" s="30">
        <v>0</v>
      </c>
      <c r="DB196" s="30">
        <v>0</v>
      </c>
      <c r="DC196" s="30">
        <v>0</v>
      </c>
      <c r="DD196" s="30">
        <v>0</v>
      </c>
      <c r="DE196" s="30">
        <v>0</v>
      </c>
      <c r="DF196" s="30">
        <v>0</v>
      </c>
      <c r="DG196" s="30">
        <v>0</v>
      </c>
      <c r="DH196" s="30">
        <v>0</v>
      </c>
      <c r="DI196" s="30">
        <v>0</v>
      </c>
      <c r="DJ196" s="30">
        <v>0</v>
      </c>
      <c r="DK196" s="30">
        <v>0</v>
      </c>
      <c r="DL196" s="30">
        <v>0.08</v>
      </c>
      <c r="DM196" s="30">
        <v>0</v>
      </c>
      <c r="DN196" s="30">
        <v>13.215999999999999</v>
      </c>
      <c r="DO196" s="30">
        <v>0</v>
      </c>
      <c r="DP196" s="30">
        <v>0</v>
      </c>
      <c r="DQ196" s="30">
        <v>0</v>
      </c>
      <c r="DR196" s="30">
        <v>0</v>
      </c>
      <c r="DS196" s="30">
        <v>0</v>
      </c>
      <c r="DT196" s="30">
        <v>0</v>
      </c>
      <c r="DU196" s="30">
        <v>0</v>
      </c>
      <c r="DV196" s="30">
        <v>0</v>
      </c>
      <c r="DW196" s="30">
        <v>0</v>
      </c>
      <c r="DX196" s="30">
        <v>0</v>
      </c>
      <c r="DY196" s="30">
        <v>0</v>
      </c>
      <c r="DZ196" s="30">
        <v>0</v>
      </c>
      <c r="EA196" s="30">
        <v>0</v>
      </c>
      <c r="EB196" s="30">
        <v>0</v>
      </c>
      <c r="EC196" s="30">
        <v>0</v>
      </c>
      <c r="ED196" s="30">
        <v>0</v>
      </c>
      <c r="EE196" s="30">
        <v>0</v>
      </c>
      <c r="EF196" s="30">
        <v>0</v>
      </c>
      <c r="EG196" s="30">
        <v>0</v>
      </c>
      <c r="EH196" s="30">
        <v>0</v>
      </c>
      <c r="EI196" s="30">
        <v>0</v>
      </c>
      <c r="EJ196" s="30">
        <v>0</v>
      </c>
      <c r="EK196" s="30">
        <v>0</v>
      </c>
      <c r="EL196" s="30">
        <v>0</v>
      </c>
      <c r="EM196" s="30">
        <v>0</v>
      </c>
      <c r="EN196" s="30">
        <v>0</v>
      </c>
      <c r="EO196" s="30">
        <v>0</v>
      </c>
      <c r="EP196" s="30">
        <v>0</v>
      </c>
      <c r="EQ196" s="30">
        <f t="shared" si="77"/>
        <v>0</v>
      </c>
      <c r="ER196" s="30">
        <f t="shared" si="77"/>
        <v>13.215999999999999</v>
      </c>
      <c r="ES196" s="16">
        <f t="shared" si="72"/>
        <v>51.212000000000003</v>
      </c>
      <c r="ET196" s="17">
        <f t="shared" si="73"/>
        <v>43.400000000000006</v>
      </c>
      <c r="EU196" s="2"/>
      <c r="EV196" s="20">
        <f t="shared" si="74"/>
        <v>0</v>
      </c>
      <c r="EW196" s="20">
        <f t="shared" si="67"/>
        <v>0</v>
      </c>
      <c r="EX196" s="20">
        <f t="shared" si="75"/>
        <v>32.200000000000003</v>
      </c>
      <c r="EY196" s="20">
        <f t="shared" si="68"/>
        <v>11.2</v>
      </c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79"/>
      <c r="FX196" s="79"/>
      <c r="FY196" s="81">
        <f t="shared" si="87"/>
        <v>37.996000000000002</v>
      </c>
      <c r="FZ196" s="83"/>
      <c r="GA196" s="85">
        <v>3</v>
      </c>
    </row>
    <row r="197" spans="1:183" ht="249.75" customHeight="1">
      <c r="A197" s="52">
        <v>185</v>
      </c>
      <c r="B197" s="5" t="s">
        <v>206</v>
      </c>
      <c r="C197" s="5" t="s">
        <v>352</v>
      </c>
      <c r="D197" s="5" t="s">
        <v>1131</v>
      </c>
      <c r="E197" s="5">
        <v>1</v>
      </c>
      <c r="F197" s="5" t="s">
        <v>558</v>
      </c>
      <c r="G197" s="5" t="s">
        <v>846</v>
      </c>
      <c r="H197" s="6">
        <v>40798</v>
      </c>
      <c r="I197" s="5">
        <v>103.2</v>
      </c>
      <c r="J197" s="5">
        <v>0</v>
      </c>
      <c r="K197" s="5">
        <v>0</v>
      </c>
      <c r="L197" s="5">
        <v>100</v>
      </c>
      <c r="M197" s="6">
        <v>41164</v>
      </c>
      <c r="N197" s="33">
        <v>271242.62</v>
      </c>
      <c r="O197" s="34">
        <f t="shared" si="69"/>
        <v>320.0662916</v>
      </c>
      <c r="P197" s="8">
        <v>320.0662916</v>
      </c>
      <c r="Q197" s="8">
        <v>320.0662916</v>
      </c>
      <c r="R197" s="6"/>
      <c r="S197" s="8">
        <f t="shared" si="64"/>
        <v>1</v>
      </c>
      <c r="T197" s="8">
        <v>0</v>
      </c>
      <c r="U197" s="36">
        <v>0</v>
      </c>
      <c r="V197" s="8">
        <v>320.0662916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9">
        <f t="shared" si="65"/>
        <v>1</v>
      </c>
      <c r="AC197" s="13">
        <v>185</v>
      </c>
      <c r="AD197" s="37" t="s">
        <v>1389</v>
      </c>
      <c r="AE197" s="37" t="s">
        <v>568</v>
      </c>
      <c r="AF197" s="3"/>
      <c r="AG197" s="3"/>
      <c r="AH197" s="3"/>
      <c r="AI197" s="3"/>
      <c r="AJ197" s="3"/>
      <c r="AK197" s="3"/>
      <c r="AL197" s="13">
        <v>185</v>
      </c>
      <c r="AM197" s="5" t="s">
        <v>43</v>
      </c>
      <c r="AN197" s="3"/>
      <c r="AO197" s="3"/>
      <c r="AP197" s="3"/>
      <c r="AQ197" s="3"/>
      <c r="AR197" s="39"/>
      <c r="AS197" s="39"/>
      <c r="AT197" s="64" t="s">
        <v>1389</v>
      </c>
      <c r="AU197" s="55" t="s">
        <v>568</v>
      </c>
      <c r="BE197" s="20">
        <v>0</v>
      </c>
      <c r="BF197" s="20">
        <v>1.4</v>
      </c>
      <c r="BG197" s="20">
        <v>0</v>
      </c>
      <c r="BH197" s="20">
        <v>1120.056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 t="s">
        <v>1623</v>
      </c>
      <c r="BW197" s="20">
        <v>0</v>
      </c>
      <c r="BX197" s="20">
        <v>672.08079999999995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f t="shared" si="66"/>
        <v>0</v>
      </c>
      <c r="CX197" s="20">
        <f t="shared" si="71"/>
        <v>1792.1368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v>0</v>
      </c>
      <c r="EP197" s="30">
        <v>0</v>
      </c>
      <c r="EQ197" s="30">
        <f t="shared" si="77"/>
        <v>0</v>
      </c>
      <c r="ER197" s="30">
        <f t="shared" si="77"/>
        <v>0</v>
      </c>
      <c r="ES197" s="16">
        <f t="shared" si="72"/>
        <v>1792.1368</v>
      </c>
      <c r="ET197" s="17">
        <f t="shared" si="73"/>
        <v>1518.76</v>
      </c>
      <c r="EU197" s="2"/>
      <c r="EV197" s="20">
        <f t="shared" si="74"/>
        <v>0</v>
      </c>
      <c r="EW197" s="20">
        <f t="shared" si="67"/>
        <v>0</v>
      </c>
      <c r="EX197" s="20">
        <f t="shared" si="75"/>
        <v>1518.76</v>
      </c>
      <c r="EY197" s="20">
        <f t="shared" si="68"/>
        <v>0</v>
      </c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79"/>
      <c r="FX197" s="79"/>
      <c r="FY197" s="83"/>
      <c r="FZ197" s="81">
        <f t="shared" ref="FZ197" si="88">BH197+BL197+BP197+BX197+DB197+DF197+DJ197+DR197</f>
        <v>1792.1368</v>
      </c>
      <c r="GA197" s="85">
        <v>4</v>
      </c>
    </row>
    <row r="198" spans="1:183" ht="75">
      <c r="A198" s="52">
        <v>186</v>
      </c>
      <c r="B198" s="5" t="s">
        <v>205</v>
      </c>
      <c r="C198" s="5" t="s">
        <v>269</v>
      </c>
      <c r="D198" s="5" t="s">
        <v>1132</v>
      </c>
      <c r="E198" s="5">
        <v>1</v>
      </c>
      <c r="F198" s="5" t="s">
        <v>557</v>
      </c>
      <c r="G198" s="5" t="s">
        <v>845</v>
      </c>
      <c r="H198" s="6">
        <v>40798</v>
      </c>
      <c r="I198" s="5">
        <v>15</v>
      </c>
      <c r="J198" s="5">
        <v>0</v>
      </c>
      <c r="K198" s="5">
        <v>0</v>
      </c>
      <c r="L198" s="5">
        <v>100</v>
      </c>
      <c r="M198" s="6">
        <v>40980</v>
      </c>
      <c r="N198" s="33">
        <v>466.1</v>
      </c>
      <c r="O198" s="34">
        <f t="shared" si="69"/>
        <v>0.5499980000000001</v>
      </c>
      <c r="P198" s="8">
        <v>0.5499980000000001</v>
      </c>
      <c r="Q198" s="8">
        <v>0.5499980000000001</v>
      </c>
      <c r="R198" s="6">
        <v>40786</v>
      </c>
      <c r="S198" s="8">
        <f t="shared" si="64"/>
        <v>1</v>
      </c>
      <c r="T198" s="8">
        <v>0</v>
      </c>
      <c r="U198" s="35">
        <v>0.5499980000000001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9">
        <f t="shared" si="65"/>
        <v>1</v>
      </c>
      <c r="AC198" s="13">
        <v>186</v>
      </c>
      <c r="AD198" s="37" t="s">
        <v>1390</v>
      </c>
      <c r="AE198" s="37" t="s">
        <v>568</v>
      </c>
      <c r="AF198" s="3"/>
      <c r="AG198" s="3"/>
      <c r="AH198" s="3"/>
      <c r="AI198" s="3"/>
      <c r="AJ198" s="3"/>
      <c r="AK198" s="3"/>
      <c r="AL198" s="13">
        <v>186</v>
      </c>
      <c r="AM198" s="5" t="s">
        <v>43</v>
      </c>
      <c r="AN198" s="3"/>
      <c r="AO198" s="3"/>
      <c r="AP198" s="3"/>
      <c r="AQ198" s="3"/>
      <c r="AR198" s="39"/>
      <c r="AS198" s="39"/>
      <c r="AT198" s="64" t="s">
        <v>1390</v>
      </c>
      <c r="AU198" s="55" t="s">
        <v>568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0.06</v>
      </c>
      <c r="BO198" s="20">
        <v>0</v>
      </c>
      <c r="BP198" s="20">
        <v>56.994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f t="shared" si="66"/>
        <v>0</v>
      </c>
      <c r="CX198" s="20">
        <f t="shared" si="71"/>
        <v>56.994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v>0</v>
      </c>
      <c r="EP198" s="30">
        <v>0</v>
      </c>
      <c r="EQ198" s="30">
        <f t="shared" si="77"/>
        <v>0</v>
      </c>
      <c r="ER198" s="30">
        <f t="shared" si="77"/>
        <v>0</v>
      </c>
      <c r="ES198" s="16">
        <f t="shared" si="72"/>
        <v>56.994</v>
      </c>
      <c r="ET198" s="17">
        <f t="shared" si="73"/>
        <v>48.300000000000004</v>
      </c>
      <c r="EU198" s="2"/>
      <c r="EV198" s="20">
        <f t="shared" si="74"/>
        <v>0</v>
      </c>
      <c r="EW198" s="20">
        <f t="shared" si="67"/>
        <v>0</v>
      </c>
      <c r="EX198" s="20">
        <f t="shared" si="75"/>
        <v>48.300000000000004</v>
      </c>
      <c r="EY198" s="20">
        <f t="shared" si="68"/>
        <v>0</v>
      </c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79"/>
      <c r="FX198" s="79"/>
      <c r="FY198" s="81">
        <f t="shared" si="87"/>
        <v>56.994</v>
      </c>
      <c r="FZ198" s="83"/>
      <c r="GA198" s="85">
        <v>3</v>
      </c>
    </row>
    <row r="199" spans="1:183" ht="95.25" customHeight="1">
      <c r="A199" s="52">
        <v>187</v>
      </c>
      <c r="B199" s="5" t="s">
        <v>103</v>
      </c>
      <c r="C199" s="5" t="s">
        <v>353</v>
      </c>
      <c r="D199" s="5" t="s">
        <v>1133</v>
      </c>
      <c r="E199" s="5">
        <v>1</v>
      </c>
      <c r="F199" s="5" t="s">
        <v>559</v>
      </c>
      <c r="G199" s="5" t="s">
        <v>847</v>
      </c>
      <c r="H199" s="6">
        <v>40798</v>
      </c>
      <c r="I199" s="5">
        <v>8</v>
      </c>
      <c r="J199" s="5">
        <v>0</v>
      </c>
      <c r="K199" s="5">
        <v>0</v>
      </c>
      <c r="L199" s="5">
        <v>100</v>
      </c>
      <c r="M199" s="6">
        <v>40980</v>
      </c>
      <c r="N199" s="33">
        <v>466.1</v>
      </c>
      <c r="O199" s="34">
        <f t="shared" si="69"/>
        <v>0.5499980000000001</v>
      </c>
      <c r="P199" s="8">
        <v>0.5499980000000001</v>
      </c>
      <c r="Q199" s="8">
        <v>0.5499980000000001</v>
      </c>
      <c r="R199" s="6">
        <v>40813</v>
      </c>
      <c r="S199" s="8">
        <f t="shared" si="64"/>
        <v>1</v>
      </c>
      <c r="T199" s="8">
        <v>0</v>
      </c>
      <c r="U199" s="35">
        <v>0.5499980000000001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9">
        <f t="shared" si="65"/>
        <v>1</v>
      </c>
      <c r="AC199" s="13">
        <v>187</v>
      </c>
      <c r="AD199" s="37" t="s">
        <v>1241</v>
      </c>
      <c r="AE199" s="37" t="s">
        <v>1552</v>
      </c>
      <c r="AF199" s="3"/>
      <c r="AG199" s="3"/>
      <c r="AH199" s="3"/>
      <c r="AI199" s="3"/>
      <c r="AJ199" s="3"/>
      <c r="AK199" s="3"/>
      <c r="AL199" s="13">
        <v>187</v>
      </c>
      <c r="AM199" s="5" t="s">
        <v>43</v>
      </c>
      <c r="AN199" s="3"/>
      <c r="AO199" s="3"/>
      <c r="AP199" s="3"/>
      <c r="AQ199" s="3"/>
      <c r="AR199" s="39"/>
      <c r="AS199" s="39"/>
      <c r="AT199" s="64" t="s">
        <v>1241</v>
      </c>
      <c r="AU199" s="55" t="s">
        <v>1552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f t="shared" si="66"/>
        <v>0</v>
      </c>
      <c r="CX199" s="20">
        <f t="shared" si="71"/>
        <v>0</v>
      </c>
      <c r="CY199" s="30">
        <v>0</v>
      </c>
      <c r="CZ199" s="30">
        <v>0.03</v>
      </c>
      <c r="DA199" s="30">
        <v>0</v>
      </c>
      <c r="DB199" s="30">
        <v>79.461200000000005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v>0</v>
      </c>
      <c r="EP199" s="30">
        <v>0</v>
      </c>
      <c r="EQ199" s="30">
        <f t="shared" si="77"/>
        <v>0</v>
      </c>
      <c r="ER199" s="30">
        <f t="shared" si="77"/>
        <v>79.461200000000005</v>
      </c>
      <c r="ES199" s="16">
        <f t="shared" si="72"/>
        <v>79.461200000000005</v>
      </c>
      <c r="ET199" s="17">
        <f t="shared" si="73"/>
        <v>67.34</v>
      </c>
      <c r="EU199" s="2"/>
      <c r="EV199" s="20">
        <f t="shared" si="74"/>
        <v>0</v>
      </c>
      <c r="EW199" s="20">
        <f t="shared" si="67"/>
        <v>0</v>
      </c>
      <c r="EX199" s="20">
        <f t="shared" si="75"/>
        <v>0</v>
      </c>
      <c r="EY199" s="20">
        <f t="shared" si="68"/>
        <v>67.34</v>
      </c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82"/>
      <c r="FX199" s="82"/>
      <c r="FY199" s="82"/>
      <c r="FZ199" s="82"/>
      <c r="GA199" s="85">
        <v>0</v>
      </c>
    </row>
    <row r="200" spans="1:183" ht="120">
      <c r="A200" s="52">
        <v>188</v>
      </c>
      <c r="B200" s="5" t="s">
        <v>204</v>
      </c>
      <c r="C200" s="5" t="s">
        <v>285</v>
      </c>
      <c r="D200" s="5" t="s">
        <v>1134</v>
      </c>
      <c r="E200" s="5">
        <v>1</v>
      </c>
      <c r="F200" s="5" t="s">
        <v>556</v>
      </c>
      <c r="G200" s="5" t="s">
        <v>844</v>
      </c>
      <c r="H200" s="6">
        <v>40798</v>
      </c>
      <c r="I200" s="5">
        <v>6</v>
      </c>
      <c r="J200" s="5">
        <v>0</v>
      </c>
      <c r="K200" s="5">
        <v>0</v>
      </c>
      <c r="L200" s="5">
        <v>100</v>
      </c>
      <c r="M200" s="6">
        <v>40980</v>
      </c>
      <c r="N200" s="33">
        <v>466.1</v>
      </c>
      <c r="O200" s="34">
        <f t="shared" si="69"/>
        <v>0.5499980000000001</v>
      </c>
      <c r="P200" s="8">
        <v>0.5499980000000001</v>
      </c>
      <c r="Q200" s="8">
        <v>0.5499980000000001</v>
      </c>
      <c r="R200" s="6">
        <v>40801</v>
      </c>
      <c r="S200" s="8">
        <f t="shared" si="64"/>
        <v>1</v>
      </c>
      <c r="T200" s="8">
        <v>0</v>
      </c>
      <c r="U200" s="35">
        <v>0.5499980000000001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9">
        <f t="shared" si="65"/>
        <v>1</v>
      </c>
      <c r="AC200" s="13">
        <v>188</v>
      </c>
      <c r="AD200" s="37" t="s">
        <v>1391</v>
      </c>
      <c r="AE200" s="37" t="s">
        <v>1553</v>
      </c>
      <c r="AF200" s="3"/>
      <c r="AG200" s="3"/>
      <c r="AH200" s="3"/>
      <c r="AI200" s="3"/>
      <c r="AJ200" s="3"/>
      <c r="AK200" s="3"/>
      <c r="AL200" s="13">
        <v>188</v>
      </c>
      <c r="AM200" s="5" t="s">
        <v>43</v>
      </c>
      <c r="AN200" s="3"/>
      <c r="AO200" s="3"/>
      <c r="AP200" s="3"/>
      <c r="AQ200" s="3"/>
      <c r="AR200" s="39"/>
      <c r="AS200" s="39"/>
      <c r="AT200" s="64" t="s">
        <v>1391</v>
      </c>
      <c r="AU200" s="55" t="s">
        <v>1553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0.18</v>
      </c>
      <c r="BO200" s="20">
        <v>0</v>
      </c>
      <c r="BP200" s="20">
        <v>170.982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f t="shared" si="66"/>
        <v>0</v>
      </c>
      <c r="CX200" s="20">
        <f t="shared" si="71"/>
        <v>170.982</v>
      </c>
      <c r="CY200" s="30">
        <v>0</v>
      </c>
      <c r="CZ200" s="30">
        <v>0</v>
      </c>
      <c r="DA200" s="30">
        <v>0</v>
      </c>
      <c r="DB200" s="30">
        <v>0</v>
      </c>
      <c r="DC200" s="30">
        <v>0</v>
      </c>
      <c r="DD200" s="30">
        <v>0</v>
      </c>
      <c r="DE200" s="30">
        <v>0</v>
      </c>
      <c r="DF200" s="30">
        <v>0</v>
      </c>
      <c r="DG200" s="30">
        <v>0</v>
      </c>
      <c r="DH200" s="30">
        <v>0</v>
      </c>
      <c r="DI200" s="30">
        <v>0</v>
      </c>
      <c r="DJ200" s="30">
        <v>0</v>
      </c>
      <c r="DK200" s="30">
        <v>0</v>
      </c>
      <c r="DL200" s="30">
        <v>0</v>
      </c>
      <c r="DM200" s="30">
        <v>0</v>
      </c>
      <c r="DN200" s="30">
        <v>0.16</v>
      </c>
      <c r="DO200" s="30">
        <v>0</v>
      </c>
      <c r="DP200" s="30">
        <v>13.215999999999999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v>0</v>
      </c>
      <c r="EP200" s="30">
        <v>0</v>
      </c>
      <c r="EQ200" s="30">
        <f t="shared" si="77"/>
        <v>0</v>
      </c>
      <c r="ER200" s="30">
        <f t="shared" si="77"/>
        <v>0.16</v>
      </c>
      <c r="ES200" s="16">
        <f t="shared" si="72"/>
        <v>171.142</v>
      </c>
      <c r="ET200" s="17">
        <f t="shared" si="73"/>
        <v>145.035593220339</v>
      </c>
      <c r="EU200" s="2"/>
      <c r="EV200" s="20">
        <f t="shared" si="74"/>
        <v>0</v>
      </c>
      <c r="EW200" s="20">
        <f t="shared" si="67"/>
        <v>0</v>
      </c>
      <c r="EX200" s="20">
        <f t="shared" si="75"/>
        <v>144.9</v>
      </c>
      <c r="EY200" s="20">
        <f t="shared" si="68"/>
        <v>0.13559322033898305</v>
      </c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79"/>
      <c r="FX200" s="79"/>
      <c r="FY200" s="81">
        <f t="shared" si="87"/>
        <v>170.982</v>
      </c>
      <c r="FZ200" s="83"/>
      <c r="GA200" s="85">
        <v>3</v>
      </c>
    </row>
    <row r="201" spans="1:183" ht="75">
      <c r="A201" s="52">
        <v>189</v>
      </c>
      <c r="B201" s="5" t="s">
        <v>208</v>
      </c>
      <c r="C201" s="5" t="s">
        <v>354</v>
      </c>
      <c r="D201" s="5" t="s">
        <v>1135</v>
      </c>
      <c r="E201" s="5">
        <v>1</v>
      </c>
      <c r="F201" s="5" t="s">
        <v>561</v>
      </c>
      <c r="G201" s="5" t="s">
        <v>849</v>
      </c>
      <c r="H201" s="6">
        <v>40798</v>
      </c>
      <c r="I201" s="5">
        <v>15</v>
      </c>
      <c r="J201" s="5">
        <v>0</v>
      </c>
      <c r="K201" s="5">
        <v>0</v>
      </c>
      <c r="L201" s="5">
        <v>100</v>
      </c>
      <c r="M201" s="6">
        <v>40980</v>
      </c>
      <c r="N201" s="33">
        <v>466.1</v>
      </c>
      <c r="O201" s="34">
        <f t="shared" si="69"/>
        <v>0.5499980000000001</v>
      </c>
      <c r="P201" s="8">
        <v>0.5499980000000001</v>
      </c>
      <c r="Q201" s="8">
        <v>0.5499980000000001</v>
      </c>
      <c r="R201" s="6"/>
      <c r="S201" s="8">
        <f t="shared" si="64"/>
        <v>1</v>
      </c>
      <c r="T201" s="8">
        <v>0</v>
      </c>
      <c r="U201" s="35">
        <v>0.5499980000000001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9">
        <f t="shared" si="65"/>
        <v>1</v>
      </c>
      <c r="AC201" s="13">
        <v>189</v>
      </c>
      <c r="AD201" s="37" t="s">
        <v>1392</v>
      </c>
      <c r="AE201" s="37" t="s">
        <v>568</v>
      </c>
      <c r="AF201" s="3"/>
      <c r="AG201" s="3"/>
      <c r="AH201" s="3"/>
      <c r="AI201" s="3"/>
      <c r="AJ201" s="3"/>
      <c r="AK201" s="3"/>
      <c r="AL201" s="13">
        <v>189</v>
      </c>
      <c r="AM201" s="5" t="s">
        <v>43</v>
      </c>
      <c r="AN201" s="3"/>
      <c r="AO201" s="3"/>
      <c r="AP201" s="3"/>
      <c r="AQ201" s="3"/>
      <c r="AR201" s="39"/>
      <c r="AS201" s="39"/>
      <c r="AT201" s="64" t="s">
        <v>1392</v>
      </c>
      <c r="AU201" s="55" t="s">
        <v>568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0.36</v>
      </c>
      <c r="BO201" s="20">
        <v>0</v>
      </c>
      <c r="BP201" s="20">
        <v>341.964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f t="shared" si="66"/>
        <v>0</v>
      </c>
      <c r="CX201" s="20">
        <f t="shared" si="71"/>
        <v>341.964</v>
      </c>
      <c r="CY201" s="30">
        <v>0</v>
      </c>
      <c r="CZ201" s="30">
        <v>0</v>
      </c>
      <c r="DA201" s="30">
        <v>0</v>
      </c>
      <c r="DB201" s="30">
        <v>0</v>
      </c>
      <c r="DC201" s="30">
        <v>0</v>
      </c>
      <c r="DD201" s="30">
        <v>0</v>
      </c>
      <c r="DE201" s="30">
        <v>0</v>
      </c>
      <c r="DF201" s="30">
        <v>0</v>
      </c>
      <c r="DG201" s="30">
        <v>0</v>
      </c>
      <c r="DH201" s="30">
        <v>0</v>
      </c>
      <c r="DI201" s="30">
        <v>0</v>
      </c>
      <c r="DJ201" s="30">
        <v>0</v>
      </c>
      <c r="DK201" s="30">
        <v>0</v>
      </c>
      <c r="DL201" s="30"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v>0</v>
      </c>
      <c r="EP201" s="30">
        <v>0</v>
      </c>
      <c r="EQ201" s="30">
        <f t="shared" si="77"/>
        <v>0</v>
      </c>
      <c r="ER201" s="30">
        <f t="shared" si="77"/>
        <v>0</v>
      </c>
      <c r="ES201" s="16">
        <f t="shared" si="72"/>
        <v>341.964</v>
      </c>
      <c r="ET201" s="17">
        <f t="shared" si="73"/>
        <v>289.8</v>
      </c>
      <c r="EU201" s="2"/>
      <c r="EV201" s="20">
        <f t="shared" si="74"/>
        <v>0</v>
      </c>
      <c r="EW201" s="20">
        <f t="shared" si="67"/>
        <v>0</v>
      </c>
      <c r="EX201" s="20">
        <f t="shared" si="75"/>
        <v>289.8</v>
      </c>
      <c r="EY201" s="20">
        <f t="shared" si="68"/>
        <v>0</v>
      </c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79"/>
      <c r="FX201" s="79"/>
      <c r="FY201" s="81">
        <f t="shared" si="87"/>
        <v>341.964</v>
      </c>
      <c r="FZ201" s="83"/>
      <c r="GA201" s="85">
        <v>3</v>
      </c>
    </row>
    <row r="202" spans="1:183" ht="90">
      <c r="A202" s="52">
        <v>190</v>
      </c>
      <c r="B202" s="5" t="s">
        <v>210</v>
      </c>
      <c r="C202" s="5" t="s">
        <v>40</v>
      </c>
      <c r="D202" s="5" t="s">
        <v>1136</v>
      </c>
      <c r="E202" s="5">
        <v>1</v>
      </c>
      <c r="F202" s="5" t="s">
        <v>563</v>
      </c>
      <c r="G202" s="5" t="s">
        <v>851</v>
      </c>
      <c r="H202" s="6">
        <v>40799</v>
      </c>
      <c r="I202" s="5">
        <v>15</v>
      </c>
      <c r="J202" s="5">
        <v>0</v>
      </c>
      <c r="K202" s="5">
        <v>0</v>
      </c>
      <c r="L202" s="5">
        <v>100</v>
      </c>
      <c r="M202" s="6">
        <v>40981</v>
      </c>
      <c r="N202" s="33">
        <v>466.1</v>
      </c>
      <c r="O202" s="34">
        <f t="shared" si="69"/>
        <v>0.5499980000000001</v>
      </c>
      <c r="P202" s="8">
        <v>0.5499980000000001</v>
      </c>
      <c r="Q202" s="8">
        <v>0.5499980000000001</v>
      </c>
      <c r="R202" s="6">
        <v>40798</v>
      </c>
      <c r="S202" s="8">
        <f t="shared" si="64"/>
        <v>1</v>
      </c>
      <c r="T202" s="8">
        <v>0</v>
      </c>
      <c r="U202" s="35">
        <v>0.5499980000000001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9">
        <f t="shared" si="65"/>
        <v>1</v>
      </c>
      <c r="AC202" s="13">
        <v>190</v>
      </c>
      <c r="AD202" s="37" t="s">
        <v>1241</v>
      </c>
      <c r="AE202" s="37" t="s">
        <v>1554</v>
      </c>
      <c r="AF202" s="3"/>
      <c r="AG202" s="3"/>
      <c r="AH202" s="3"/>
      <c r="AI202" s="3"/>
      <c r="AJ202" s="3"/>
      <c r="AK202" s="3"/>
      <c r="AL202" s="13">
        <v>190</v>
      </c>
      <c r="AM202" s="5" t="s">
        <v>43</v>
      </c>
      <c r="AN202" s="3"/>
      <c r="AO202" s="3"/>
      <c r="AP202" s="3"/>
      <c r="AQ202" s="3"/>
      <c r="AR202" s="39"/>
      <c r="AS202" s="39"/>
      <c r="AT202" s="64" t="s">
        <v>1241</v>
      </c>
      <c r="AU202" s="55" t="s">
        <v>1554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f t="shared" si="66"/>
        <v>0</v>
      </c>
      <c r="CX202" s="20">
        <f t="shared" si="71"/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0.4</v>
      </c>
      <c r="DM202" s="30">
        <v>0</v>
      </c>
      <c r="DN202" s="30">
        <v>379.96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v>0</v>
      </c>
      <c r="EP202" s="30">
        <v>0</v>
      </c>
      <c r="EQ202" s="30">
        <f t="shared" si="77"/>
        <v>0</v>
      </c>
      <c r="ER202" s="30">
        <f t="shared" si="77"/>
        <v>379.96</v>
      </c>
      <c r="ES202" s="16">
        <f t="shared" si="72"/>
        <v>379.96</v>
      </c>
      <c r="ET202" s="17">
        <f t="shared" si="73"/>
        <v>322</v>
      </c>
      <c r="EU202" s="2"/>
      <c r="EV202" s="20">
        <f t="shared" si="74"/>
        <v>0</v>
      </c>
      <c r="EW202" s="20">
        <f t="shared" si="67"/>
        <v>0</v>
      </c>
      <c r="EX202" s="20">
        <f t="shared" si="75"/>
        <v>0</v>
      </c>
      <c r="EY202" s="20">
        <f t="shared" si="68"/>
        <v>322</v>
      </c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82"/>
      <c r="FX202" s="82"/>
      <c r="FY202" s="82"/>
      <c r="FZ202" s="82"/>
      <c r="GA202" s="85">
        <v>0</v>
      </c>
    </row>
    <row r="203" spans="1:183" ht="105">
      <c r="A203" s="52">
        <v>191</v>
      </c>
      <c r="B203" s="5" t="s">
        <v>209</v>
      </c>
      <c r="C203" s="5" t="s">
        <v>285</v>
      </c>
      <c r="D203" s="5" t="s">
        <v>1137</v>
      </c>
      <c r="E203" s="5">
        <v>1</v>
      </c>
      <c r="F203" s="5" t="s">
        <v>562</v>
      </c>
      <c r="G203" s="5" t="s">
        <v>850</v>
      </c>
      <c r="H203" s="6">
        <v>40799</v>
      </c>
      <c r="I203" s="5">
        <v>10</v>
      </c>
      <c r="J203" s="5">
        <v>0</v>
      </c>
      <c r="K203" s="5">
        <v>0</v>
      </c>
      <c r="L203" s="5">
        <v>100</v>
      </c>
      <c r="M203" s="6">
        <v>40981</v>
      </c>
      <c r="N203" s="33">
        <v>466.1</v>
      </c>
      <c r="O203" s="34">
        <f t="shared" si="69"/>
        <v>0.5499980000000001</v>
      </c>
      <c r="P203" s="8">
        <v>0.5499980000000001</v>
      </c>
      <c r="Q203" s="8">
        <v>0.5499980000000001</v>
      </c>
      <c r="R203" s="6">
        <v>40801</v>
      </c>
      <c r="S203" s="8">
        <f t="shared" si="64"/>
        <v>1</v>
      </c>
      <c r="T203" s="8">
        <v>0</v>
      </c>
      <c r="U203" s="35">
        <v>0.5499980000000001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9">
        <f t="shared" si="65"/>
        <v>1</v>
      </c>
      <c r="AC203" s="13">
        <v>191</v>
      </c>
      <c r="AD203" s="37" t="s">
        <v>1241</v>
      </c>
      <c r="AE203" s="37" t="s">
        <v>1555</v>
      </c>
      <c r="AF203" s="3"/>
      <c r="AG203" s="3"/>
      <c r="AH203" s="3"/>
      <c r="AI203" s="3"/>
      <c r="AJ203" s="3"/>
      <c r="AK203" s="3"/>
      <c r="AL203" s="13">
        <v>191</v>
      </c>
      <c r="AM203" s="5" t="s">
        <v>43</v>
      </c>
      <c r="AN203" s="3"/>
      <c r="AO203" s="3"/>
      <c r="AP203" s="3"/>
      <c r="AQ203" s="3"/>
      <c r="AR203" s="39"/>
      <c r="AS203" s="39"/>
      <c r="AT203" s="64" t="s">
        <v>1241</v>
      </c>
      <c r="AU203" s="55" t="s">
        <v>1555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f t="shared" si="66"/>
        <v>0</v>
      </c>
      <c r="CX203" s="20">
        <f t="shared" si="71"/>
        <v>0</v>
      </c>
      <c r="CY203" s="30">
        <v>0</v>
      </c>
      <c r="CZ203" s="30">
        <v>0</v>
      </c>
      <c r="DA203" s="30">
        <v>0</v>
      </c>
      <c r="DB203" s="30">
        <v>0</v>
      </c>
      <c r="DC203" s="30">
        <v>0</v>
      </c>
      <c r="DD203" s="30">
        <v>0</v>
      </c>
      <c r="DE203" s="30">
        <v>0</v>
      </c>
      <c r="DF203" s="30">
        <v>0</v>
      </c>
      <c r="DG203" s="30">
        <v>0</v>
      </c>
      <c r="DH203" s="30">
        <v>0</v>
      </c>
      <c r="DI203" s="30">
        <v>0</v>
      </c>
      <c r="DJ203" s="30">
        <v>0</v>
      </c>
      <c r="DK203" s="30">
        <v>0</v>
      </c>
      <c r="DL203" s="30">
        <v>0.21</v>
      </c>
      <c r="DM203" s="30">
        <v>0</v>
      </c>
      <c r="DN203" s="30">
        <v>34.692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v>0</v>
      </c>
      <c r="EP203" s="30">
        <v>0</v>
      </c>
      <c r="EQ203" s="30">
        <f t="shared" si="77"/>
        <v>0</v>
      </c>
      <c r="ER203" s="30">
        <f t="shared" si="77"/>
        <v>34.692</v>
      </c>
      <c r="ES203" s="16">
        <f t="shared" si="72"/>
        <v>34.692</v>
      </c>
      <c r="ET203" s="17">
        <f t="shared" si="73"/>
        <v>29.400000000000002</v>
      </c>
      <c r="EU203" s="2"/>
      <c r="EV203" s="20">
        <f t="shared" si="74"/>
        <v>0</v>
      </c>
      <c r="EW203" s="20">
        <f t="shared" si="67"/>
        <v>0</v>
      </c>
      <c r="EX203" s="20">
        <f t="shared" si="75"/>
        <v>0</v>
      </c>
      <c r="EY203" s="20">
        <f t="shared" si="68"/>
        <v>29.400000000000002</v>
      </c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82"/>
      <c r="FX203" s="82"/>
      <c r="FY203" s="82"/>
      <c r="FZ203" s="82"/>
      <c r="GA203" s="85">
        <v>0</v>
      </c>
    </row>
    <row r="204" spans="1:183" ht="135">
      <c r="A204" s="52">
        <v>192</v>
      </c>
      <c r="B204" s="5" t="s">
        <v>211</v>
      </c>
      <c r="C204" s="5" t="s">
        <v>285</v>
      </c>
      <c r="D204" s="5" t="s">
        <v>1138</v>
      </c>
      <c r="E204" s="5">
        <v>1</v>
      </c>
      <c r="F204" s="5" t="s">
        <v>564</v>
      </c>
      <c r="G204" s="5" t="s">
        <v>852</v>
      </c>
      <c r="H204" s="6">
        <v>40800</v>
      </c>
      <c r="I204" s="5">
        <v>15</v>
      </c>
      <c r="J204" s="5">
        <v>0</v>
      </c>
      <c r="K204" s="5">
        <v>0</v>
      </c>
      <c r="L204" s="5">
        <v>100</v>
      </c>
      <c r="M204" s="6">
        <v>40982</v>
      </c>
      <c r="N204" s="33">
        <v>466.1</v>
      </c>
      <c r="O204" s="34">
        <f t="shared" si="69"/>
        <v>0.5499980000000001</v>
      </c>
      <c r="P204" s="8">
        <v>0.5499980000000001</v>
      </c>
      <c r="Q204" s="8">
        <v>0.5499980000000001</v>
      </c>
      <c r="R204" s="6">
        <v>40802</v>
      </c>
      <c r="S204" s="8">
        <f t="shared" si="64"/>
        <v>1</v>
      </c>
      <c r="T204" s="8">
        <v>0</v>
      </c>
      <c r="U204" s="35">
        <v>0.5499980000000001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9">
        <f t="shared" si="65"/>
        <v>1</v>
      </c>
      <c r="AC204" s="13">
        <v>192</v>
      </c>
      <c r="AD204" s="37" t="s">
        <v>1393</v>
      </c>
      <c r="AE204" s="37" t="s">
        <v>1556</v>
      </c>
      <c r="AF204" s="3"/>
      <c r="AG204" s="3"/>
      <c r="AH204" s="3"/>
      <c r="AI204" s="3"/>
      <c r="AJ204" s="3"/>
      <c r="AK204" s="3"/>
      <c r="AL204" s="13">
        <v>192</v>
      </c>
      <c r="AM204" s="5" t="s">
        <v>43</v>
      </c>
      <c r="AN204" s="3"/>
      <c r="AO204" s="3"/>
      <c r="AP204" s="3"/>
      <c r="AQ204" s="3"/>
      <c r="AR204" s="39"/>
      <c r="AS204" s="39"/>
      <c r="AT204" s="64" t="s">
        <v>1393</v>
      </c>
      <c r="AU204" s="55" t="s">
        <v>1556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0.06</v>
      </c>
      <c r="BO204" s="20">
        <v>0</v>
      </c>
      <c r="BP204" s="20">
        <v>56.994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f t="shared" si="66"/>
        <v>0</v>
      </c>
      <c r="CX204" s="20">
        <f t="shared" si="71"/>
        <v>56.994</v>
      </c>
      <c r="CY204" s="30">
        <v>0</v>
      </c>
      <c r="CZ204" s="30">
        <v>0</v>
      </c>
      <c r="DA204" s="30">
        <v>0</v>
      </c>
      <c r="DB204" s="30">
        <v>0</v>
      </c>
      <c r="DC204" s="30">
        <v>0</v>
      </c>
      <c r="DD204" s="30">
        <v>0</v>
      </c>
      <c r="DE204" s="30">
        <v>0</v>
      </c>
      <c r="DF204" s="30">
        <v>0</v>
      </c>
      <c r="DG204" s="30">
        <v>0</v>
      </c>
      <c r="DH204" s="30">
        <v>0</v>
      </c>
      <c r="DI204" s="30">
        <v>0</v>
      </c>
      <c r="DJ204" s="30">
        <v>0</v>
      </c>
      <c r="DK204" s="30">
        <v>0</v>
      </c>
      <c r="DL204" s="30">
        <v>0</v>
      </c>
      <c r="DM204" s="30">
        <v>0</v>
      </c>
      <c r="DN204" s="30">
        <v>0</v>
      </c>
      <c r="DO204" s="30">
        <v>0</v>
      </c>
      <c r="DP204" s="30">
        <v>16</v>
      </c>
      <c r="DQ204" s="30">
        <v>0</v>
      </c>
      <c r="DR204" s="30">
        <v>188.8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v>0</v>
      </c>
      <c r="EP204" s="30">
        <v>0</v>
      </c>
      <c r="EQ204" s="30">
        <f t="shared" si="77"/>
        <v>0</v>
      </c>
      <c r="ER204" s="30">
        <f t="shared" si="77"/>
        <v>188.8</v>
      </c>
      <c r="ES204" s="16">
        <f t="shared" si="72"/>
        <v>245.79400000000001</v>
      </c>
      <c r="ET204" s="17">
        <f t="shared" si="73"/>
        <v>208.3</v>
      </c>
      <c r="EU204" s="2"/>
      <c r="EV204" s="20">
        <f t="shared" si="74"/>
        <v>0</v>
      </c>
      <c r="EW204" s="20">
        <f t="shared" si="67"/>
        <v>0</v>
      </c>
      <c r="EX204" s="20">
        <f t="shared" si="75"/>
        <v>48.300000000000004</v>
      </c>
      <c r="EY204" s="20">
        <f t="shared" si="68"/>
        <v>160.00000000000003</v>
      </c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79"/>
      <c r="FX204" s="79"/>
      <c r="FY204" s="83"/>
      <c r="FZ204" s="81">
        <f t="shared" ref="FZ204:FZ205" si="89">BH204+BL204+BP204+BX204+DB204+DF204+DJ204+DR204</f>
        <v>245.79400000000001</v>
      </c>
      <c r="GA204" s="85">
        <v>4</v>
      </c>
    </row>
    <row r="205" spans="1:183" ht="315">
      <c r="A205" s="52">
        <v>193</v>
      </c>
      <c r="B205" s="5" t="s">
        <v>212</v>
      </c>
      <c r="C205" s="5" t="s">
        <v>285</v>
      </c>
      <c r="D205" s="5" t="s">
        <v>1139</v>
      </c>
      <c r="E205" s="5">
        <v>1</v>
      </c>
      <c r="F205" s="5" t="s">
        <v>565</v>
      </c>
      <c r="G205" s="5" t="s">
        <v>853</v>
      </c>
      <c r="H205" s="6">
        <v>40801</v>
      </c>
      <c r="I205" s="5">
        <v>15</v>
      </c>
      <c r="J205" s="5">
        <v>0</v>
      </c>
      <c r="K205" s="5">
        <v>0</v>
      </c>
      <c r="L205" s="5">
        <v>100</v>
      </c>
      <c r="M205" s="6">
        <v>40983</v>
      </c>
      <c r="N205" s="33">
        <v>466.1</v>
      </c>
      <c r="O205" s="34">
        <f t="shared" si="69"/>
        <v>0.5499980000000001</v>
      </c>
      <c r="P205" s="8">
        <v>0.5499980000000001</v>
      </c>
      <c r="Q205" s="8">
        <v>0.5499980000000001</v>
      </c>
      <c r="R205" s="6">
        <v>40808</v>
      </c>
      <c r="S205" s="8">
        <f t="shared" ref="S205:S268" si="90">(T205+U205+V205)/Q205</f>
        <v>1</v>
      </c>
      <c r="T205" s="8">
        <v>0</v>
      </c>
      <c r="U205" s="35">
        <v>0.5499980000000001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9">
        <f t="shared" ref="AB205:AB268" si="91">S205</f>
        <v>1</v>
      </c>
      <c r="AC205" s="13">
        <v>193</v>
      </c>
      <c r="AD205" s="37" t="s">
        <v>1394</v>
      </c>
      <c r="AE205" s="37" t="s">
        <v>1557</v>
      </c>
      <c r="AF205" s="3"/>
      <c r="AG205" s="3"/>
      <c r="AH205" s="3"/>
      <c r="AI205" s="3"/>
      <c r="AJ205" s="3"/>
      <c r="AK205" s="3"/>
      <c r="AL205" s="13">
        <v>193</v>
      </c>
      <c r="AM205" s="5" t="s">
        <v>43</v>
      </c>
      <c r="AN205" s="3"/>
      <c r="AO205" s="3"/>
      <c r="AP205" s="3"/>
      <c r="AQ205" s="3"/>
      <c r="AR205" s="39"/>
      <c r="AS205" s="39"/>
      <c r="AT205" s="64" t="s">
        <v>1394</v>
      </c>
      <c r="AU205" s="55" t="s">
        <v>1557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f t="shared" ref="CW205:CW268" si="92">BG205+BK205+BO205+BS205+BS205+BW205+CA205+CE205+CI205+CM205+CQ205+CU205</f>
        <v>0</v>
      </c>
      <c r="CX205" s="20">
        <f t="shared" si="71"/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v>0</v>
      </c>
      <c r="EP205" s="30">
        <v>0</v>
      </c>
      <c r="EQ205" s="30">
        <f t="shared" si="77"/>
        <v>0</v>
      </c>
      <c r="ER205" s="30">
        <f t="shared" si="77"/>
        <v>0</v>
      </c>
      <c r="ES205" s="16">
        <f t="shared" si="72"/>
        <v>0</v>
      </c>
      <c r="ET205" s="17">
        <f t="shared" si="73"/>
        <v>0</v>
      </c>
      <c r="EU205" s="2"/>
      <c r="EV205" s="20">
        <f t="shared" si="74"/>
        <v>0</v>
      </c>
      <c r="EW205" s="20">
        <f t="shared" ref="EW205:EW268" si="93">EQ205/1.18</f>
        <v>0</v>
      </c>
      <c r="EX205" s="20">
        <f t="shared" si="75"/>
        <v>0</v>
      </c>
      <c r="EY205" s="20">
        <f t="shared" ref="EY205:EY268" si="94">ER205/1.18</f>
        <v>0</v>
      </c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79"/>
      <c r="FX205" s="79"/>
      <c r="FY205" s="83"/>
      <c r="FZ205" s="81">
        <f t="shared" si="89"/>
        <v>0</v>
      </c>
      <c r="GA205" s="85">
        <v>4</v>
      </c>
    </row>
    <row r="206" spans="1:183" ht="75">
      <c r="A206" s="52">
        <v>194</v>
      </c>
      <c r="B206" s="5" t="s">
        <v>217</v>
      </c>
      <c r="C206" s="5" t="s">
        <v>357</v>
      </c>
      <c r="D206" s="5" t="s">
        <v>1140</v>
      </c>
      <c r="E206" s="5">
        <v>1</v>
      </c>
      <c r="F206" s="5" t="s">
        <v>570</v>
      </c>
      <c r="G206" s="5" t="s">
        <v>858</v>
      </c>
      <c r="H206" s="6">
        <v>40802</v>
      </c>
      <c r="I206" s="5">
        <v>14</v>
      </c>
      <c r="J206" s="5">
        <v>0</v>
      </c>
      <c r="K206" s="5">
        <v>0</v>
      </c>
      <c r="L206" s="5">
        <v>100</v>
      </c>
      <c r="M206" s="6">
        <v>40984</v>
      </c>
      <c r="N206" s="33">
        <v>466.1</v>
      </c>
      <c r="O206" s="34">
        <f t="shared" si="69"/>
        <v>0.5499980000000001</v>
      </c>
      <c r="P206" s="8">
        <v>0.5499980000000001</v>
      </c>
      <c r="Q206" s="8">
        <v>0.5499980000000001</v>
      </c>
      <c r="R206" s="6">
        <v>40812</v>
      </c>
      <c r="S206" s="8">
        <f t="shared" si="90"/>
        <v>1</v>
      </c>
      <c r="T206" s="8">
        <v>0</v>
      </c>
      <c r="U206" s="35">
        <v>0.5499980000000001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9">
        <f t="shared" si="91"/>
        <v>1</v>
      </c>
      <c r="AC206" s="13">
        <v>194</v>
      </c>
      <c r="AD206" s="37" t="s">
        <v>1395</v>
      </c>
      <c r="AE206" s="37" t="s">
        <v>568</v>
      </c>
      <c r="AF206" s="3"/>
      <c r="AG206" s="3"/>
      <c r="AH206" s="3"/>
      <c r="AI206" s="3"/>
      <c r="AJ206" s="3"/>
      <c r="AK206" s="3"/>
      <c r="AL206" s="13">
        <v>194</v>
      </c>
      <c r="AM206" s="5" t="s">
        <v>43</v>
      </c>
      <c r="AN206" s="3"/>
      <c r="AO206" s="3"/>
      <c r="AP206" s="3"/>
      <c r="AQ206" s="3"/>
      <c r="AR206" s="39"/>
      <c r="AS206" s="39"/>
      <c r="AT206" s="64" t="s">
        <v>1395</v>
      </c>
      <c r="AU206" s="55" t="s">
        <v>568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0.19</v>
      </c>
      <c r="BO206" s="20">
        <v>0</v>
      </c>
      <c r="BP206" s="20">
        <v>180.48099999999999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f t="shared" si="92"/>
        <v>0</v>
      </c>
      <c r="CX206" s="20">
        <f t="shared" si="71"/>
        <v>180.48099999999999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v>0</v>
      </c>
      <c r="EP206" s="30">
        <v>0</v>
      </c>
      <c r="EQ206" s="30">
        <f t="shared" si="77"/>
        <v>0</v>
      </c>
      <c r="ER206" s="30">
        <f t="shared" si="77"/>
        <v>0</v>
      </c>
      <c r="ES206" s="16">
        <f t="shared" si="72"/>
        <v>180.48099999999999</v>
      </c>
      <c r="ET206" s="17">
        <f t="shared" si="73"/>
        <v>152.95000000000002</v>
      </c>
      <c r="EU206" s="2"/>
      <c r="EV206" s="20">
        <f t="shared" si="74"/>
        <v>0</v>
      </c>
      <c r="EW206" s="20">
        <f t="shared" si="93"/>
        <v>0</v>
      </c>
      <c r="EX206" s="20">
        <f t="shared" si="75"/>
        <v>152.95000000000002</v>
      </c>
      <c r="EY206" s="20">
        <f t="shared" si="94"/>
        <v>0</v>
      </c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79"/>
      <c r="FX206" s="79"/>
      <c r="FY206" s="81">
        <f t="shared" ref="FY206:FY213" si="95">BH206+BL206+BP206+BX206+DB206+DF206+DJ206+DR206</f>
        <v>180.48099999999999</v>
      </c>
      <c r="FZ206" s="83"/>
      <c r="GA206" s="85">
        <v>3</v>
      </c>
    </row>
    <row r="207" spans="1:183" ht="75">
      <c r="A207" s="52">
        <v>195</v>
      </c>
      <c r="B207" s="5" t="s">
        <v>216</v>
      </c>
      <c r="C207" s="5" t="s">
        <v>357</v>
      </c>
      <c r="D207" s="5" t="s">
        <v>1141</v>
      </c>
      <c r="E207" s="5">
        <v>1</v>
      </c>
      <c r="F207" s="5" t="s">
        <v>569</v>
      </c>
      <c r="G207" s="5" t="s">
        <v>857</v>
      </c>
      <c r="H207" s="6">
        <v>40802</v>
      </c>
      <c r="I207" s="5">
        <v>74</v>
      </c>
      <c r="J207" s="5">
        <v>0</v>
      </c>
      <c r="K207" s="5">
        <v>0</v>
      </c>
      <c r="L207" s="5">
        <v>100</v>
      </c>
      <c r="M207" s="6">
        <v>40984</v>
      </c>
      <c r="N207" s="33">
        <v>466.1</v>
      </c>
      <c r="O207" s="34">
        <f t="shared" ref="O207:O270" si="96">N207*1.18/1000</f>
        <v>0.5499980000000001</v>
      </c>
      <c r="P207" s="8">
        <v>0.5499980000000001</v>
      </c>
      <c r="Q207" s="8">
        <v>0.5499980000000001</v>
      </c>
      <c r="R207" s="6"/>
      <c r="S207" s="8">
        <f t="shared" si="90"/>
        <v>1</v>
      </c>
      <c r="T207" s="8">
        <v>0</v>
      </c>
      <c r="U207" s="35">
        <v>0.5499980000000001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9">
        <f t="shared" si="91"/>
        <v>1</v>
      </c>
      <c r="AC207" s="13">
        <v>195</v>
      </c>
      <c r="AD207" s="37" t="s">
        <v>1396</v>
      </c>
      <c r="AE207" s="37" t="s">
        <v>568</v>
      </c>
      <c r="AF207" s="3"/>
      <c r="AG207" s="3"/>
      <c r="AH207" s="3"/>
      <c r="AI207" s="3"/>
      <c r="AJ207" s="3"/>
      <c r="AK207" s="3"/>
      <c r="AL207" s="13">
        <v>195</v>
      </c>
      <c r="AM207" s="5" t="s">
        <v>43</v>
      </c>
      <c r="AN207" s="3"/>
      <c r="AO207" s="3"/>
      <c r="AP207" s="3"/>
      <c r="AQ207" s="3"/>
      <c r="AR207" s="39"/>
      <c r="AS207" s="39"/>
      <c r="AT207" s="64" t="s">
        <v>1396</v>
      </c>
      <c r="AU207" s="55" t="s">
        <v>568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0.35</v>
      </c>
      <c r="BO207" s="20">
        <v>0</v>
      </c>
      <c r="BP207" s="20">
        <v>332.46499999999997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f t="shared" si="92"/>
        <v>0</v>
      </c>
      <c r="CX207" s="20">
        <f t="shared" si="71"/>
        <v>332.46499999999997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v>0</v>
      </c>
      <c r="EP207" s="30">
        <v>0</v>
      </c>
      <c r="EQ207" s="30">
        <f t="shared" si="77"/>
        <v>0</v>
      </c>
      <c r="ER207" s="30">
        <f t="shared" si="77"/>
        <v>0</v>
      </c>
      <c r="ES207" s="16">
        <f t="shared" si="72"/>
        <v>332.46499999999997</v>
      </c>
      <c r="ET207" s="17">
        <f t="shared" si="73"/>
        <v>281.75</v>
      </c>
      <c r="EU207" s="2"/>
      <c r="EV207" s="20">
        <f t="shared" si="74"/>
        <v>0</v>
      </c>
      <c r="EW207" s="20">
        <f t="shared" si="93"/>
        <v>0</v>
      </c>
      <c r="EX207" s="20">
        <f t="shared" si="75"/>
        <v>281.75</v>
      </c>
      <c r="EY207" s="20">
        <f t="shared" si="94"/>
        <v>0</v>
      </c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79"/>
      <c r="FX207" s="79"/>
      <c r="FY207" s="81">
        <f t="shared" si="95"/>
        <v>332.46499999999997</v>
      </c>
      <c r="FZ207" s="83"/>
      <c r="GA207" s="85">
        <v>3</v>
      </c>
    </row>
    <row r="208" spans="1:183" ht="375">
      <c r="A208" s="52">
        <v>196</v>
      </c>
      <c r="B208" s="5" t="s">
        <v>215</v>
      </c>
      <c r="C208" s="5" t="s">
        <v>356</v>
      </c>
      <c r="D208" s="5" t="s">
        <v>1142</v>
      </c>
      <c r="E208" s="5">
        <v>1</v>
      </c>
      <c r="F208" s="5" t="s">
        <v>568</v>
      </c>
      <c r="G208" s="5" t="s">
        <v>856</v>
      </c>
      <c r="H208" s="6">
        <v>40802</v>
      </c>
      <c r="I208" s="5">
        <v>580</v>
      </c>
      <c r="J208" s="5">
        <v>0</v>
      </c>
      <c r="K208" s="5">
        <v>100</v>
      </c>
      <c r="L208" s="5">
        <v>0</v>
      </c>
      <c r="M208" s="6">
        <v>41168</v>
      </c>
      <c r="N208" s="33">
        <v>1524425.6</v>
      </c>
      <c r="O208" s="34">
        <f t="shared" si="96"/>
        <v>1798.822208</v>
      </c>
      <c r="P208" s="8">
        <v>1798.822208</v>
      </c>
      <c r="Q208" s="8">
        <v>1798.822208</v>
      </c>
      <c r="R208" s="6"/>
      <c r="S208" s="8">
        <f t="shared" si="90"/>
        <v>1</v>
      </c>
      <c r="T208" s="8">
        <v>0</v>
      </c>
      <c r="U208" s="8">
        <v>0</v>
      </c>
      <c r="V208" s="8">
        <v>1798.822208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9">
        <f t="shared" si="91"/>
        <v>1</v>
      </c>
      <c r="AC208" s="13">
        <v>196</v>
      </c>
      <c r="AD208" s="37" t="s">
        <v>1397</v>
      </c>
      <c r="AE208" s="37" t="s">
        <v>568</v>
      </c>
      <c r="AF208" s="3"/>
      <c r="AG208" s="3"/>
      <c r="AH208" s="3"/>
      <c r="AI208" s="3"/>
      <c r="AJ208" s="3"/>
      <c r="AK208" s="3"/>
      <c r="AL208" s="13">
        <v>196</v>
      </c>
      <c r="AM208" s="5" t="s">
        <v>43</v>
      </c>
      <c r="AN208" s="3"/>
      <c r="AO208" s="3"/>
      <c r="AP208" s="3"/>
      <c r="AQ208" s="3"/>
      <c r="AR208" s="39"/>
      <c r="AS208" s="39"/>
      <c r="AT208" s="64" t="s">
        <v>1397</v>
      </c>
      <c r="AU208" s="55" t="s">
        <v>568</v>
      </c>
      <c r="BE208" s="20">
        <v>0</v>
      </c>
      <c r="BF208" s="20">
        <v>10.5</v>
      </c>
      <c r="BG208" s="20">
        <v>0</v>
      </c>
      <c r="BH208" s="20">
        <v>8400.42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 t="s">
        <v>1622</v>
      </c>
      <c r="BW208" s="20">
        <v>0</v>
      </c>
      <c r="BX208" s="20">
        <v>1363.7496000000001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f t="shared" si="92"/>
        <v>0</v>
      </c>
      <c r="CX208" s="20">
        <f t="shared" si="71"/>
        <v>9764.1696000000011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v>0</v>
      </c>
      <c r="EP208" s="30">
        <v>0</v>
      </c>
      <c r="EQ208" s="30">
        <f t="shared" si="77"/>
        <v>0</v>
      </c>
      <c r="ER208" s="30">
        <f t="shared" si="77"/>
        <v>0</v>
      </c>
      <c r="ES208" s="16">
        <f t="shared" si="72"/>
        <v>9764.1696000000011</v>
      </c>
      <c r="ET208" s="17">
        <f t="shared" si="73"/>
        <v>8274.7200000000012</v>
      </c>
      <c r="EU208" s="2"/>
      <c r="EV208" s="20">
        <f t="shared" si="74"/>
        <v>0</v>
      </c>
      <c r="EW208" s="20">
        <f t="shared" si="93"/>
        <v>0</v>
      </c>
      <c r="EX208" s="20">
        <f t="shared" si="75"/>
        <v>8274.7200000000012</v>
      </c>
      <c r="EY208" s="20">
        <f t="shared" si="94"/>
        <v>0</v>
      </c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79"/>
      <c r="FX208" s="79"/>
      <c r="FY208" s="83"/>
      <c r="FZ208" s="81">
        <f t="shared" ref="FZ208" si="97">BH208+BL208+BP208+BX208+DB208+DF208+DJ208+DR208</f>
        <v>9764.1696000000011</v>
      </c>
      <c r="GA208" s="85">
        <v>4</v>
      </c>
    </row>
    <row r="209" spans="1:183" ht="57">
      <c r="A209" s="52">
        <v>197</v>
      </c>
      <c r="B209" s="5" t="s">
        <v>213</v>
      </c>
      <c r="C209" s="5" t="s">
        <v>355</v>
      </c>
      <c r="D209" s="5" t="s">
        <v>1143</v>
      </c>
      <c r="E209" s="5">
        <v>1</v>
      </c>
      <c r="F209" s="5" t="s">
        <v>566</v>
      </c>
      <c r="G209" s="5" t="s">
        <v>854</v>
      </c>
      <c r="H209" s="6">
        <v>40802</v>
      </c>
      <c r="I209" s="5">
        <v>30</v>
      </c>
      <c r="J209" s="5">
        <v>0</v>
      </c>
      <c r="K209" s="5">
        <v>0</v>
      </c>
      <c r="L209" s="5">
        <v>100</v>
      </c>
      <c r="M209" s="6">
        <v>40984</v>
      </c>
      <c r="N209" s="33">
        <v>78849.600000000006</v>
      </c>
      <c r="O209" s="34">
        <f t="shared" si="96"/>
        <v>93.042528000000004</v>
      </c>
      <c r="P209" s="8">
        <v>93.042528000000004</v>
      </c>
      <c r="Q209" s="8">
        <v>93.042528000000004</v>
      </c>
      <c r="R209" s="6">
        <v>40814</v>
      </c>
      <c r="S209" s="8">
        <f t="shared" si="90"/>
        <v>1</v>
      </c>
      <c r="T209" s="8">
        <v>0</v>
      </c>
      <c r="U209" s="8">
        <v>0</v>
      </c>
      <c r="V209" s="8">
        <v>93.042528000000004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9">
        <f t="shared" si="91"/>
        <v>1</v>
      </c>
      <c r="AC209" s="13">
        <v>197</v>
      </c>
      <c r="AD209" s="37" t="s">
        <v>1398</v>
      </c>
      <c r="AE209" s="37" t="s">
        <v>568</v>
      </c>
      <c r="AF209" s="3"/>
      <c r="AG209" s="3"/>
      <c r="AH209" s="3"/>
      <c r="AI209" s="3"/>
      <c r="AJ209" s="3"/>
      <c r="AK209" s="3"/>
      <c r="AL209" s="13">
        <v>197</v>
      </c>
      <c r="AM209" s="5" t="s">
        <v>43</v>
      </c>
      <c r="AN209" s="3"/>
      <c r="AO209" s="3"/>
      <c r="AP209" s="3"/>
      <c r="AQ209" s="3"/>
      <c r="AR209" s="39"/>
      <c r="AS209" s="39"/>
      <c r="AT209" s="64" t="s">
        <v>1398</v>
      </c>
      <c r="AU209" s="55" t="s">
        <v>568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0.3</v>
      </c>
      <c r="BO209" s="20">
        <v>0</v>
      </c>
      <c r="BP209" s="20">
        <v>284.97000000000003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f t="shared" si="92"/>
        <v>0</v>
      </c>
      <c r="CX209" s="20">
        <f t="shared" si="71"/>
        <v>284.97000000000003</v>
      </c>
      <c r="CY209" s="30">
        <v>0</v>
      </c>
      <c r="CZ209" s="30">
        <v>0</v>
      </c>
      <c r="DA209" s="30">
        <v>0</v>
      </c>
      <c r="DB209" s="30">
        <v>0</v>
      </c>
      <c r="DC209" s="30">
        <v>0</v>
      </c>
      <c r="DD209" s="30">
        <v>0</v>
      </c>
      <c r="DE209" s="30">
        <v>0</v>
      </c>
      <c r="DF209" s="30">
        <v>0</v>
      </c>
      <c r="DG209" s="30">
        <v>0</v>
      </c>
      <c r="DH209" s="30">
        <v>0</v>
      </c>
      <c r="DI209" s="30">
        <v>0</v>
      </c>
      <c r="DJ209" s="30">
        <v>0</v>
      </c>
      <c r="DK209" s="30">
        <v>0</v>
      </c>
      <c r="DL209" s="30"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v>0</v>
      </c>
      <c r="EP209" s="30">
        <v>0</v>
      </c>
      <c r="EQ209" s="30">
        <f t="shared" si="77"/>
        <v>0</v>
      </c>
      <c r="ER209" s="30">
        <f t="shared" si="77"/>
        <v>0</v>
      </c>
      <c r="ES209" s="16">
        <f t="shared" si="72"/>
        <v>284.97000000000003</v>
      </c>
      <c r="ET209" s="17">
        <f t="shared" si="73"/>
        <v>241.50000000000003</v>
      </c>
      <c r="EU209" s="2"/>
      <c r="EV209" s="20">
        <f t="shared" si="74"/>
        <v>0</v>
      </c>
      <c r="EW209" s="20">
        <f t="shared" si="93"/>
        <v>0</v>
      </c>
      <c r="EX209" s="20">
        <f t="shared" si="75"/>
        <v>241.50000000000003</v>
      </c>
      <c r="EY209" s="20">
        <f t="shared" si="94"/>
        <v>0</v>
      </c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79"/>
      <c r="FX209" s="79"/>
      <c r="FY209" s="81">
        <f t="shared" si="95"/>
        <v>284.97000000000003</v>
      </c>
      <c r="FZ209" s="83"/>
      <c r="GA209" s="85">
        <v>3</v>
      </c>
    </row>
    <row r="210" spans="1:183" ht="93.75">
      <c r="A210" s="52">
        <v>198</v>
      </c>
      <c r="B210" s="5" t="s">
        <v>214</v>
      </c>
      <c r="C210" s="5" t="s">
        <v>269</v>
      </c>
      <c r="D210" s="5" t="s">
        <v>1144</v>
      </c>
      <c r="E210" s="5">
        <v>1</v>
      </c>
      <c r="F210" s="5" t="s">
        <v>567</v>
      </c>
      <c r="G210" s="5" t="s">
        <v>855</v>
      </c>
      <c r="H210" s="6">
        <v>40802</v>
      </c>
      <c r="I210" s="5">
        <v>15</v>
      </c>
      <c r="J210" s="5">
        <v>0</v>
      </c>
      <c r="K210" s="5">
        <v>0</v>
      </c>
      <c r="L210" s="5">
        <v>100</v>
      </c>
      <c r="M210" s="6">
        <v>40984</v>
      </c>
      <c r="N210" s="33">
        <v>466.1</v>
      </c>
      <c r="O210" s="34">
        <f t="shared" si="96"/>
        <v>0.5499980000000001</v>
      </c>
      <c r="P210" s="8">
        <v>0.5499980000000001</v>
      </c>
      <c r="Q210" s="8">
        <v>0.5499980000000001</v>
      </c>
      <c r="R210" s="6">
        <v>40793</v>
      </c>
      <c r="S210" s="8">
        <f t="shared" si="90"/>
        <v>1</v>
      </c>
      <c r="T210" s="8">
        <v>0</v>
      </c>
      <c r="U210" s="35">
        <v>0.5499980000000001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9">
        <f t="shared" si="91"/>
        <v>1</v>
      </c>
      <c r="AC210" s="13">
        <v>198</v>
      </c>
      <c r="AD210" s="37" t="s">
        <v>1311</v>
      </c>
      <c r="AE210" s="37" t="s">
        <v>568</v>
      </c>
      <c r="AF210" s="3"/>
      <c r="AG210" s="3"/>
      <c r="AH210" s="3"/>
      <c r="AI210" s="3"/>
      <c r="AJ210" s="3"/>
      <c r="AK210" s="3"/>
      <c r="AL210" s="13">
        <v>198</v>
      </c>
      <c r="AM210" s="5" t="s">
        <v>43</v>
      </c>
      <c r="AN210" s="3"/>
      <c r="AO210" s="3"/>
      <c r="AP210" s="3"/>
      <c r="AQ210" s="3"/>
      <c r="AR210" s="39"/>
      <c r="AS210" s="39"/>
      <c r="AT210" s="64" t="s">
        <v>1311</v>
      </c>
      <c r="AU210" s="55" t="s">
        <v>568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0.12</v>
      </c>
      <c r="BO210" s="20">
        <v>0</v>
      </c>
      <c r="BP210" s="20">
        <v>113.988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f t="shared" si="92"/>
        <v>0</v>
      </c>
      <c r="CX210" s="20">
        <f t="shared" si="71"/>
        <v>113.988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v>0</v>
      </c>
      <c r="EP210" s="30">
        <v>0</v>
      </c>
      <c r="EQ210" s="30">
        <f t="shared" si="77"/>
        <v>0</v>
      </c>
      <c r="ER210" s="30">
        <f t="shared" si="77"/>
        <v>0</v>
      </c>
      <c r="ES210" s="16">
        <f t="shared" si="72"/>
        <v>113.988</v>
      </c>
      <c r="ET210" s="17">
        <f t="shared" si="73"/>
        <v>96.600000000000009</v>
      </c>
      <c r="EU210" s="2"/>
      <c r="EV210" s="20">
        <f t="shared" si="74"/>
        <v>0</v>
      </c>
      <c r="EW210" s="20">
        <f t="shared" si="93"/>
        <v>0</v>
      </c>
      <c r="EX210" s="20">
        <f t="shared" si="75"/>
        <v>96.600000000000009</v>
      </c>
      <c r="EY210" s="20">
        <f t="shared" si="94"/>
        <v>0</v>
      </c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79"/>
      <c r="FX210" s="79"/>
      <c r="FY210" s="81">
        <f t="shared" si="95"/>
        <v>113.988</v>
      </c>
      <c r="FZ210" s="83"/>
      <c r="GA210" s="85">
        <v>3</v>
      </c>
    </row>
    <row r="211" spans="1:183" ht="105">
      <c r="A211" s="52">
        <v>199</v>
      </c>
      <c r="B211" s="5" t="s">
        <v>218</v>
      </c>
      <c r="C211" s="5" t="s">
        <v>285</v>
      </c>
      <c r="D211" s="5" t="s">
        <v>1145</v>
      </c>
      <c r="E211" s="5">
        <v>1</v>
      </c>
      <c r="F211" s="5" t="s">
        <v>571</v>
      </c>
      <c r="G211" s="5" t="s">
        <v>859</v>
      </c>
      <c r="H211" s="6">
        <v>40805</v>
      </c>
      <c r="I211" s="5">
        <v>15</v>
      </c>
      <c r="J211" s="5">
        <v>0</v>
      </c>
      <c r="K211" s="5">
        <v>0</v>
      </c>
      <c r="L211" s="5">
        <v>100</v>
      </c>
      <c r="M211" s="6">
        <v>40987</v>
      </c>
      <c r="N211" s="33">
        <v>466.1</v>
      </c>
      <c r="O211" s="34">
        <f t="shared" si="96"/>
        <v>0.5499980000000001</v>
      </c>
      <c r="P211" s="8">
        <v>0.5499980000000001</v>
      </c>
      <c r="Q211" s="8">
        <v>0.5499980000000001</v>
      </c>
      <c r="R211" s="6">
        <v>40772</v>
      </c>
      <c r="S211" s="8">
        <f t="shared" si="90"/>
        <v>1</v>
      </c>
      <c r="T211" s="8">
        <v>0</v>
      </c>
      <c r="U211" s="35">
        <v>0.5499980000000001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9">
        <f t="shared" si="91"/>
        <v>1</v>
      </c>
      <c r="AC211" s="13">
        <v>199</v>
      </c>
      <c r="AD211" s="37" t="s">
        <v>1399</v>
      </c>
      <c r="AE211" s="37" t="s">
        <v>1558</v>
      </c>
      <c r="AF211" s="3"/>
      <c r="AG211" s="3"/>
      <c r="AH211" s="3"/>
      <c r="AI211" s="3"/>
      <c r="AJ211" s="3"/>
      <c r="AK211" s="3"/>
      <c r="AL211" s="13">
        <v>199</v>
      </c>
      <c r="AM211" s="5" t="s">
        <v>43</v>
      </c>
      <c r="AN211" s="3"/>
      <c r="AO211" s="3"/>
      <c r="AP211" s="3"/>
      <c r="AQ211" s="3"/>
      <c r="AR211" s="39"/>
      <c r="AS211" s="39"/>
      <c r="AT211" s="64" t="s">
        <v>1399</v>
      </c>
      <c r="AU211" s="55" t="s">
        <v>1558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0.03</v>
      </c>
      <c r="BO211" s="20">
        <v>0</v>
      </c>
      <c r="BP211" s="20">
        <v>28.497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f t="shared" si="92"/>
        <v>0</v>
      </c>
      <c r="CX211" s="20">
        <f t="shared" ref="CX211:CX274" si="98">BH211+BL211+BL211+BP211+BT211+BX211+CB211+CF211+CJ211+CN211+CR211+CV211</f>
        <v>28.497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0.24</v>
      </c>
      <c r="DM211" s="30">
        <v>0</v>
      </c>
      <c r="DN211" s="30">
        <v>19.824000000000002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v>0</v>
      </c>
      <c r="EP211" s="30">
        <v>0</v>
      </c>
      <c r="EQ211" s="30">
        <f t="shared" si="77"/>
        <v>0</v>
      </c>
      <c r="ER211" s="30">
        <f t="shared" si="77"/>
        <v>19.824000000000002</v>
      </c>
      <c r="ES211" s="16">
        <f t="shared" ref="ES211:ES274" si="99">CX211+ER211</f>
        <v>48.320999999999998</v>
      </c>
      <c r="ET211" s="17">
        <f t="shared" ref="ET211:ET274" si="100">ES211/1.18</f>
        <v>40.950000000000003</v>
      </c>
      <c r="EU211" s="2"/>
      <c r="EV211" s="20">
        <f t="shared" ref="EV211:EV274" si="101">CW211/1.18</f>
        <v>0</v>
      </c>
      <c r="EW211" s="20">
        <f t="shared" si="93"/>
        <v>0</v>
      </c>
      <c r="EX211" s="20">
        <f t="shared" ref="EX211:EX274" si="102">CX211/1.18</f>
        <v>24.150000000000002</v>
      </c>
      <c r="EY211" s="20">
        <f t="shared" si="94"/>
        <v>16.8</v>
      </c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79"/>
      <c r="FX211" s="79"/>
      <c r="FY211" s="81">
        <f t="shared" si="95"/>
        <v>28.497</v>
      </c>
      <c r="FZ211" s="83"/>
      <c r="GA211" s="85">
        <v>3</v>
      </c>
    </row>
    <row r="212" spans="1:183" ht="316.5" customHeight="1">
      <c r="A212" s="52">
        <v>200</v>
      </c>
      <c r="B212" s="5" t="s">
        <v>219</v>
      </c>
      <c r="C212" s="5" t="s">
        <v>358</v>
      </c>
      <c r="D212" s="5" t="s">
        <v>1146</v>
      </c>
      <c r="E212" s="5">
        <v>1</v>
      </c>
      <c r="F212" s="5" t="s">
        <v>572</v>
      </c>
      <c r="G212" s="5" t="s">
        <v>860</v>
      </c>
      <c r="H212" s="6">
        <v>40806</v>
      </c>
      <c r="I212" s="5">
        <v>90</v>
      </c>
      <c r="J212" s="5">
        <v>0</v>
      </c>
      <c r="K212" s="5">
        <v>0</v>
      </c>
      <c r="L212" s="5">
        <v>100</v>
      </c>
      <c r="M212" s="6">
        <v>40988</v>
      </c>
      <c r="N212" s="33">
        <v>279127.58</v>
      </c>
      <c r="O212" s="34">
        <f t="shared" si="96"/>
        <v>329.37054440000003</v>
      </c>
      <c r="P212" s="8">
        <v>329.37054440000003</v>
      </c>
      <c r="Q212" s="8">
        <v>329.37054440000003</v>
      </c>
      <c r="R212" s="6"/>
      <c r="S212" s="8">
        <f t="shared" si="90"/>
        <v>1</v>
      </c>
      <c r="T212" s="8">
        <v>0</v>
      </c>
      <c r="U212" s="36">
        <v>0</v>
      </c>
      <c r="V212" s="8">
        <v>329.37054440000003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9">
        <f t="shared" si="91"/>
        <v>1</v>
      </c>
      <c r="AC212" s="13">
        <v>200</v>
      </c>
      <c r="AD212" s="37" t="s">
        <v>1400</v>
      </c>
      <c r="AE212" s="37" t="s">
        <v>568</v>
      </c>
      <c r="AF212" s="3"/>
      <c r="AG212" s="3"/>
      <c r="AH212" s="3"/>
      <c r="AI212" s="3"/>
      <c r="AJ212" s="3"/>
      <c r="AK212" s="3"/>
      <c r="AL212" s="13">
        <v>200</v>
      </c>
      <c r="AM212" s="5" t="s">
        <v>43</v>
      </c>
      <c r="AN212" s="3"/>
      <c r="AO212" s="3"/>
      <c r="AP212" s="3"/>
      <c r="AQ212" s="3"/>
      <c r="AR212" s="39"/>
      <c r="AS212" s="39"/>
      <c r="AT212" s="64" t="s">
        <v>1400</v>
      </c>
      <c r="AU212" s="55" t="s">
        <v>568</v>
      </c>
      <c r="BE212" s="20">
        <v>0</v>
      </c>
      <c r="BF212" s="20">
        <v>0.5</v>
      </c>
      <c r="BG212" s="20">
        <v>0</v>
      </c>
      <c r="BH212" s="20">
        <v>1895.3116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f t="shared" si="92"/>
        <v>0</v>
      </c>
      <c r="CX212" s="20">
        <f t="shared" si="98"/>
        <v>1895.3116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v>0</v>
      </c>
      <c r="EP212" s="30">
        <v>0</v>
      </c>
      <c r="EQ212" s="30">
        <f t="shared" si="77"/>
        <v>0</v>
      </c>
      <c r="ER212" s="30">
        <f t="shared" si="77"/>
        <v>0</v>
      </c>
      <c r="ES212" s="16">
        <f t="shared" si="99"/>
        <v>1895.3116</v>
      </c>
      <c r="ET212" s="17">
        <f t="shared" si="100"/>
        <v>1606.1962711864408</v>
      </c>
      <c r="EU212" s="2"/>
      <c r="EV212" s="20">
        <f t="shared" si="101"/>
        <v>0</v>
      </c>
      <c r="EW212" s="20">
        <f t="shared" si="93"/>
        <v>0</v>
      </c>
      <c r="EX212" s="20">
        <f t="shared" si="102"/>
        <v>1606.1962711864408</v>
      </c>
      <c r="EY212" s="20">
        <f t="shared" si="94"/>
        <v>0</v>
      </c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79"/>
      <c r="FX212" s="79"/>
      <c r="FY212" s="81">
        <f t="shared" si="95"/>
        <v>1895.3116</v>
      </c>
      <c r="FZ212" s="83"/>
      <c r="GA212" s="85">
        <v>3</v>
      </c>
    </row>
    <row r="213" spans="1:183" ht="103.5" customHeight="1">
      <c r="A213" s="52">
        <v>201</v>
      </c>
      <c r="B213" s="5" t="s">
        <v>220</v>
      </c>
      <c r="C213" s="5" t="s">
        <v>338</v>
      </c>
      <c r="D213" s="5" t="s">
        <v>1147</v>
      </c>
      <c r="E213" s="5">
        <v>1</v>
      </c>
      <c r="F213" s="5" t="s">
        <v>573</v>
      </c>
      <c r="G213" s="5" t="s">
        <v>861</v>
      </c>
      <c r="H213" s="6">
        <v>40807</v>
      </c>
      <c r="I213" s="5">
        <v>15</v>
      </c>
      <c r="J213" s="5">
        <v>0</v>
      </c>
      <c r="K213" s="5">
        <v>0</v>
      </c>
      <c r="L213" s="5">
        <v>100</v>
      </c>
      <c r="M213" s="6">
        <v>40989</v>
      </c>
      <c r="N213" s="33">
        <v>466.1</v>
      </c>
      <c r="O213" s="34">
        <f t="shared" si="96"/>
        <v>0.5499980000000001</v>
      </c>
      <c r="P213" s="8">
        <v>0.5499980000000001</v>
      </c>
      <c r="Q213" s="8">
        <v>0.5499980000000001</v>
      </c>
      <c r="R213" s="6">
        <v>40812</v>
      </c>
      <c r="S213" s="8">
        <f t="shared" si="90"/>
        <v>1</v>
      </c>
      <c r="T213" s="8">
        <v>0</v>
      </c>
      <c r="U213" s="35">
        <v>0.5499980000000001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9">
        <f t="shared" si="91"/>
        <v>1</v>
      </c>
      <c r="AC213" s="13">
        <v>201</v>
      </c>
      <c r="AD213" s="37" t="s">
        <v>1401</v>
      </c>
      <c r="AE213" s="37" t="s">
        <v>568</v>
      </c>
      <c r="AF213" s="3"/>
      <c r="AG213" s="3"/>
      <c r="AH213" s="3"/>
      <c r="AI213" s="3"/>
      <c r="AJ213" s="3"/>
      <c r="AK213" s="3"/>
      <c r="AL213" s="13">
        <v>201</v>
      </c>
      <c r="AM213" s="5" t="s">
        <v>43</v>
      </c>
      <c r="AN213" s="3"/>
      <c r="AO213" s="3"/>
      <c r="AP213" s="3"/>
      <c r="AQ213" s="3"/>
      <c r="AR213" s="39"/>
      <c r="AS213" s="39"/>
      <c r="AT213" s="64" t="s">
        <v>1401</v>
      </c>
      <c r="AU213" s="55" t="s">
        <v>568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0.2</v>
      </c>
      <c r="BO213" s="20">
        <v>0</v>
      </c>
      <c r="BP213" s="20">
        <v>189.98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f t="shared" si="92"/>
        <v>0</v>
      </c>
      <c r="CX213" s="20">
        <f t="shared" si="98"/>
        <v>189.98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v>0</v>
      </c>
      <c r="EP213" s="30">
        <v>0</v>
      </c>
      <c r="EQ213" s="30">
        <f t="shared" si="77"/>
        <v>0</v>
      </c>
      <c r="ER213" s="30">
        <f t="shared" si="77"/>
        <v>0</v>
      </c>
      <c r="ES213" s="16">
        <f t="shared" si="99"/>
        <v>189.98</v>
      </c>
      <c r="ET213" s="17">
        <f t="shared" si="100"/>
        <v>161</v>
      </c>
      <c r="EU213" s="2"/>
      <c r="EV213" s="20">
        <f t="shared" si="101"/>
        <v>0</v>
      </c>
      <c r="EW213" s="20">
        <f t="shared" si="93"/>
        <v>0</v>
      </c>
      <c r="EX213" s="20">
        <f t="shared" si="102"/>
        <v>161</v>
      </c>
      <c r="EY213" s="20">
        <f t="shared" si="94"/>
        <v>0</v>
      </c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79"/>
      <c r="FX213" s="79"/>
      <c r="FY213" s="81">
        <f t="shared" si="95"/>
        <v>189.98</v>
      </c>
      <c r="FZ213" s="83"/>
      <c r="GA213" s="85">
        <v>3</v>
      </c>
    </row>
    <row r="214" spans="1:183" ht="210">
      <c r="A214" s="52">
        <v>202</v>
      </c>
      <c r="B214" s="5" t="s">
        <v>224</v>
      </c>
      <c r="C214" s="5" t="s">
        <v>40</v>
      </c>
      <c r="D214" s="5" t="s">
        <v>1148</v>
      </c>
      <c r="E214" s="5">
        <v>1</v>
      </c>
      <c r="F214" s="5" t="s">
        <v>578</v>
      </c>
      <c r="G214" s="5" t="s">
        <v>866</v>
      </c>
      <c r="H214" s="6">
        <v>40808</v>
      </c>
      <c r="I214" s="5">
        <v>15</v>
      </c>
      <c r="J214" s="5">
        <v>0</v>
      </c>
      <c r="K214" s="5">
        <v>0</v>
      </c>
      <c r="L214" s="5">
        <v>100</v>
      </c>
      <c r="M214" s="6">
        <v>40990</v>
      </c>
      <c r="N214" s="33">
        <v>466.1</v>
      </c>
      <c r="O214" s="34">
        <f t="shared" si="96"/>
        <v>0.5499980000000001</v>
      </c>
      <c r="P214" s="8">
        <v>0.5499980000000001</v>
      </c>
      <c r="Q214" s="8">
        <v>0.5499980000000001</v>
      </c>
      <c r="R214" s="6">
        <v>40820</v>
      </c>
      <c r="S214" s="8">
        <f t="shared" si="90"/>
        <v>1</v>
      </c>
      <c r="T214" s="8">
        <v>0</v>
      </c>
      <c r="U214" s="35">
        <v>0.5499980000000001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9">
        <f t="shared" si="91"/>
        <v>1</v>
      </c>
      <c r="AC214" s="13">
        <v>202</v>
      </c>
      <c r="AD214" s="37" t="s">
        <v>1402</v>
      </c>
      <c r="AE214" s="37" t="s">
        <v>1559</v>
      </c>
      <c r="AF214" s="3"/>
      <c r="AG214" s="3"/>
      <c r="AH214" s="3"/>
      <c r="AI214" s="3"/>
      <c r="AJ214" s="3"/>
      <c r="AK214" s="3"/>
      <c r="AL214" s="13">
        <v>202</v>
      </c>
      <c r="AM214" s="5" t="s">
        <v>43</v>
      </c>
      <c r="AN214" s="3"/>
      <c r="AO214" s="3"/>
      <c r="AP214" s="3"/>
      <c r="AQ214" s="3"/>
      <c r="AR214" s="39"/>
      <c r="AS214" s="39"/>
      <c r="AT214" s="64" t="s">
        <v>1402</v>
      </c>
      <c r="AU214" s="55" t="s">
        <v>1559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v>0</v>
      </c>
      <c r="CV214" s="20">
        <v>0</v>
      </c>
      <c r="CW214" s="20">
        <f t="shared" si="92"/>
        <v>0</v>
      </c>
      <c r="CX214" s="20">
        <f t="shared" si="98"/>
        <v>0</v>
      </c>
      <c r="CY214" s="30">
        <v>0</v>
      </c>
      <c r="CZ214" s="30">
        <v>0.5</v>
      </c>
      <c r="DA214" s="30">
        <v>0</v>
      </c>
      <c r="DB214" s="30">
        <v>400.02</v>
      </c>
      <c r="DC214" s="30">
        <v>0</v>
      </c>
      <c r="DD214" s="30">
        <v>0</v>
      </c>
      <c r="DE214" s="30">
        <v>0</v>
      </c>
      <c r="DF214" s="30">
        <v>0</v>
      </c>
      <c r="DG214" s="30">
        <v>0</v>
      </c>
      <c r="DH214" s="30">
        <v>0</v>
      </c>
      <c r="DI214" s="30">
        <v>0</v>
      </c>
      <c r="DJ214" s="30">
        <v>0</v>
      </c>
      <c r="DK214" s="30">
        <v>0</v>
      </c>
      <c r="DL214" s="30">
        <v>0</v>
      </c>
      <c r="DM214" s="30">
        <v>0</v>
      </c>
      <c r="DN214" s="30">
        <v>0</v>
      </c>
      <c r="DO214" s="30">
        <v>0</v>
      </c>
      <c r="DP214" s="30">
        <v>25</v>
      </c>
      <c r="DQ214" s="30">
        <v>0</v>
      </c>
      <c r="DR214" s="30">
        <v>188.8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v>0</v>
      </c>
      <c r="EP214" s="30">
        <v>0</v>
      </c>
      <c r="EQ214" s="30">
        <f t="shared" si="77"/>
        <v>0</v>
      </c>
      <c r="ER214" s="30">
        <f t="shared" si="77"/>
        <v>588.81999999999994</v>
      </c>
      <c r="ES214" s="16">
        <f t="shared" si="99"/>
        <v>588.81999999999994</v>
      </c>
      <c r="ET214" s="17">
        <f t="shared" si="100"/>
        <v>499</v>
      </c>
      <c r="EU214" s="2"/>
      <c r="EV214" s="20">
        <f t="shared" si="101"/>
        <v>0</v>
      </c>
      <c r="EW214" s="20">
        <f t="shared" si="93"/>
        <v>0</v>
      </c>
      <c r="EX214" s="20">
        <f t="shared" si="102"/>
        <v>0</v>
      </c>
      <c r="EY214" s="20">
        <f t="shared" si="94"/>
        <v>499</v>
      </c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79"/>
      <c r="FX214" s="79"/>
      <c r="FY214" s="83"/>
      <c r="FZ214" s="81">
        <f t="shared" ref="FZ214:FZ217" si="103">BH214+BL214+BP214+BX214+DB214+DF214+DJ214+DR214</f>
        <v>588.81999999999994</v>
      </c>
      <c r="GA214" s="85">
        <v>4</v>
      </c>
    </row>
    <row r="215" spans="1:183" ht="105">
      <c r="A215" s="52">
        <v>203</v>
      </c>
      <c r="B215" s="5" t="s">
        <v>221</v>
      </c>
      <c r="C215" s="5" t="s">
        <v>40</v>
      </c>
      <c r="D215" s="5" t="s">
        <v>1149</v>
      </c>
      <c r="E215" s="5">
        <v>1</v>
      </c>
      <c r="F215" s="5" t="s">
        <v>574</v>
      </c>
      <c r="G215" s="5" t="s">
        <v>862</v>
      </c>
      <c r="H215" s="6">
        <v>40808</v>
      </c>
      <c r="I215" s="5">
        <v>15</v>
      </c>
      <c r="J215" s="5">
        <v>0</v>
      </c>
      <c r="K215" s="5">
        <v>0</v>
      </c>
      <c r="L215" s="5">
        <v>100</v>
      </c>
      <c r="M215" s="6">
        <v>40990</v>
      </c>
      <c r="N215" s="33">
        <v>466.1</v>
      </c>
      <c r="O215" s="34">
        <f t="shared" si="96"/>
        <v>0.5499980000000001</v>
      </c>
      <c r="P215" s="8">
        <v>0.5499980000000001</v>
      </c>
      <c r="Q215" s="8">
        <v>0.5499980000000001</v>
      </c>
      <c r="R215" s="6">
        <v>40807</v>
      </c>
      <c r="S215" s="8">
        <f t="shared" si="90"/>
        <v>1</v>
      </c>
      <c r="T215" s="8">
        <v>0</v>
      </c>
      <c r="U215" s="35">
        <v>0.5499980000000001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9">
        <f t="shared" si="91"/>
        <v>1</v>
      </c>
      <c r="AC215" s="13">
        <v>203</v>
      </c>
      <c r="AD215" s="37" t="s">
        <v>1241</v>
      </c>
      <c r="AE215" s="37" t="s">
        <v>1560</v>
      </c>
      <c r="AF215" s="3"/>
      <c r="AG215" s="3"/>
      <c r="AH215" s="3"/>
      <c r="AI215" s="3"/>
      <c r="AJ215" s="3"/>
      <c r="AK215" s="3"/>
      <c r="AL215" s="13">
        <v>203</v>
      </c>
      <c r="AM215" s="5" t="s">
        <v>43</v>
      </c>
      <c r="AN215" s="3"/>
      <c r="AO215" s="3"/>
      <c r="AP215" s="3"/>
      <c r="AQ215" s="3"/>
      <c r="AR215" s="39"/>
      <c r="AS215" s="39"/>
      <c r="AT215" s="64" t="s">
        <v>1241</v>
      </c>
      <c r="AU215" s="55" t="s">
        <v>1560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v>0</v>
      </c>
      <c r="CV215" s="20">
        <v>0</v>
      </c>
      <c r="CW215" s="20">
        <f t="shared" si="92"/>
        <v>0</v>
      </c>
      <c r="CX215" s="20">
        <f t="shared" si="98"/>
        <v>0</v>
      </c>
      <c r="CY215" s="30">
        <v>0</v>
      </c>
      <c r="CZ215" s="30">
        <v>0</v>
      </c>
      <c r="DA215" s="30">
        <v>0</v>
      </c>
      <c r="DB215" s="30">
        <v>0</v>
      </c>
      <c r="DC215" s="30">
        <v>0</v>
      </c>
      <c r="DD215" s="30">
        <v>0</v>
      </c>
      <c r="DE215" s="30">
        <v>0</v>
      </c>
      <c r="DF215" s="30">
        <v>0</v>
      </c>
      <c r="DG215" s="30">
        <v>0</v>
      </c>
      <c r="DH215" s="30">
        <v>0</v>
      </c>
      <c r="DI215" s="30">
        <v>0</v>
      </c>
      <c r="DJ215" s="30">
        <v>0</v>
      </c>
      <c r="DK215" s="30">
        <v>0</v>
      </c>
      <c r="DL215" s="30">
        <v>0.15</v>
      </c>
      <c r="DM215" s="30">
        <v>0</v>
      </c>
      <c r="DN215" s="30">
        <v>24.78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v>0</v>
      </c>
      <c r="EP215" s="30">
        <v>0</v>
      </c>
      <c r="EQ215" s="30">
        <f t="shared" si="77"/>
        <v>0</v>
      </c>
      <c r="ER215" s="30">
        <f t="shared" si="77"/>
        <v>24.78</v>
      </c>
      <c r="ES215" s="16">
        <f t="shared" si="99"/>
        <v>24.78</v>
      </c>
      <c r="ET215" s="17">
        <f t="shared" si="100"/>
        <v>21.000000000000004</v>
      </c>
      <c r="EU215" s="2"/>
      <c r="EV215" s="20">
        <f t="shared" si="101"/>
        <v>0</v>
      </c>
      <c r="EW215" s="20">
        <f t="shared" si="93"/>
        <v>0</v>
      </c>
      <c r="EX215" s="20">
        <f t="shared" si="102"/>
        <v>0</v>
      </c>
      <c r="EY215" s="20">
        <f t="shared" si="94"/>
        <v>21.000000000000004</v>
      </c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82"/>
      <c r="FX215" s="82"/>
      <c r="FY215" s="82"/>
      <c r="FZ215" s="82"/>
      <c r="GA215" s="85">
        <v>0</v>
      </c>
    </row>
    <row r="216" spans="1:183" ht="210">
      <c r="A216" s="52">
        <v>204</v>
      </c>
      <c r="B216" s="5" t="s">
        <v>224</v>
      </c>
      <c r="C216" s="5" t="s">
        <v>40</v>
      </c>
      <c r="D216" s="5" t="s">
        <v>1150</v>
      </c>
      <c r="E216" s="5">
        <v>1</v>
      </c>
      <c r="F216" s="5" t="s">
        <v>577</v>
      </c>
      <c r="G216" s="5" t="s">
        <v>865</v>
      </c>
      <c r="H216" s="6">
        <v>40808</v>
      </c>
      <c r="I216" s="5">
        <v>15</v>
      </c>
      <c r="J216" s="5">
        <v>0</v>
      </c>
      <c r="K216" s="5">
        <v>0</v>
      </c>
      <c r="L216" s="5">
        <v>100</v>
      </c>
      <c r="M216" s="6">
        <v>40990</v>
      </c>
      <c r="N216" s="33">
        <v>466.1</v>
      </c>
      <c r="O216" s="34">
        <f t="shared" si="96"/>
        <v>0.5499980000000001</v>
      </c>
      <c r="P216" s="8">
        <v>0.5499980000000001</v>
      </c>
      <c r="Q216" s="8">
        <v>0.5499980000000001</v>
      </c>
      <c r="R216" s="6">
        <v>40820</v>
      </c>
      <c r="S216" s="8">
        <f t="shared" si="90"/>
        <v>1</v>
      </c>
      <c r="T216" s="8">
        <v>0</v>
      </c>
      <c r="U216" s="35">
        <v>0.5499980000000001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9">
        <f t="shared" si="91"/>
        <v>1</v>
      </c>
      <c r="AC216" s="13">
        <v>204</v>
      </c>
      <c r="AD216" s="37" t="s">
        <v>1403</v>
      </c>
      <c r="AE216" s="37" t="s">
        <v>1561</v>
      </c>
      <c r="AF216" s="3"/>
      <c r="AG216" s="3"/>
      <c r="AH216" s="3"/>
      <c r="AI216" s="3"/>
      <c r="AJ216" s="3"/>
      <c r="AK216" s="3"/>
      <c r="AL216" s="13">
        <v>204</v>
      </c>
      <c r="AM216" s="5" t="s">
        <v>43</v>
      </c>
      <c r="AN216" s="3"/>
      <c r="AO216" s="3"/>
      <c r="AP216" s="3"/>
      <c r="AQ216" s="3"/>
      <c r="AR216" s="39"/>
      <c r="AS216" s="39"/>
      <c r="AT216" s="64" t="s">
        <v>1403</v>
      </c>
      <c r="AU216" s="55" t="s">
        <v>1561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0.3</v>
      </c>
      <c r="BO216" s="20">
        <v>0</v>
      </c>
      <c r="BP216" s="20">
        <f>BN216*805*1.18</f>
        <v>284.96999999999997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f t="shared" si="92"/>
        <v>0</v>
      </c>
      <c r="CX216" s="20">
        <f t="shared" si="98"/>
        <v>284.96999999999997</v>
      </c>
      <c r="CY216" s="30">
        <v>0</v>
      </c>
      <c r="CZ216" s="30">
        <v>0.5</v>
      </c>
      <c r="DA216" s="30">
        <v>0</v>
      </c>
      <c r="DB216" s="30">
        <v>400.02</v>
      </c>
      <c r="DC216" s="30">
        <v>0</v>
      </c>
      <c r="DD216" s="30">
        <v>0</v>
      </c>
      <c r="DE216" s="30">
        <v>0</v>
      </c>
      <c r="DF216" s="30">
        <v>0</v>
      </c>
      <c r="DG216" s="30">
        <v>0</v>
      </c>
      <c r="DH216" s="30">
        <v>0</v>
      </c>
      <c r="DI216" s="30">
        <v>0</v>
      </c>
      <c r="DJ216" s="30">
        <v>0</v>
      </c>
      <c r="DK216" s="30">
        <v>0</v>
      </c>
      <c r="DL216" s="30">
        <v>0</v>
      </c>
      <c r="DM216" s="30">
        <v>0</v>
      </c>
      <c r="DN216" s="30">
        <v>0</v>
      </c>
      <c r="DO216" s="30">
        <v>0</v>
      </c>
      <c r="DP216" s="30">
        <v>25</v>
      </c>
      <c r="DQ216" s="30">
        <v>0</v>
      </c>
      <c r="DR216" s="30">
        <v>188.8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v>0</v>
      </c>
      <c r="EP216" s="30">
        <v>0</v>
      </c>
      <c r="EQ216" s="30">
        <f t="shared" si="77"/>
        <v>0</v>
      </c>
      <c r="ER216" s="30">
        <f t="shared" si="77"/>
        <v>588.81999999999994</v>
      </c>
      <c r="ES216" s="16">
        <f t="shared" si="99"/>
        <v>873.79</v>
      </c>
      <c r="ET216" s="17">
        <f t="shared" si="100"/>
        <v>740.5</v>
      </c>
      <c r="EU216" s="2"/>
      <c r="EV216" s="20">
        <f t="shared" si="101"/>
        <v>0</v>
      </c>
      <c r="EW216" s="20">
        <f t="shared" si="93"/>
        <v>0</v>
      </c>
      <c r="EX216" s="20">
        <f t="shared" si="102"/>
        <v>241.5</v>
      </c>
      <c r="EY216" s="20">
        <f t="shared" si="94"/>
        <v>499</v>
      </c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79"/>
      <c r="FX216" s="79"/>
      <c r="FY216" s="83"/>
      <c r="FZ216" s="81">
        <f t="shared" si="103"/>
        <v>873.79</v>
      </c>
      <c r="GA216" s="85">
        <v>4</v>
      </c>
    </row>
    <row r="217" spans="1:183" ht="177.75" customHeight="1">
      <c r="A217" s="52">
        <v>205</v>
      </c>
      <c r="B217" s="5" t="s">
        <v>223</v>
      </c>
      <c r="C217" s="5" t="s">
        <v>40</v>
      </c>
      <c r="D217" s="5" t="s">
        <v>1151</v>
      </c>
      <c r="E217" s="5">
        <v>1</v>
      </c>
      <c r="F217" s="5" t="s">
        <v>576</v>
      </c>
      <c r="G217" s="5" t="s">
        <v>864</v>
      </c>
      <c r="H217" s="6">
        <v>40808</v>
      </c>
      <c r="I217" s="5">
        <v>15</v>
      </c>
      <c r="J217" s="5">
        <v>0</v>
      </c>
      <c r="K217" s="5">
        <v>0</v>
      </c>
      <c r="L217" s="5">
        <v>100</v>
      </c>
      <c r="M217" s="6">
        <v>40990</v>
      </c>
      <c r="N217" s="33">
        <v>466.1</v>
      </c>
      <c r="O217" s="34">
        <f t="shared" si="96"/>
        <v>0.5499980000000001</v>
      </c>
      <c r="P217" s="8">
        <v>0.5499980000000001</v>
      </c>
      <c r="Q217" s="8">
        <v>0.5499980000000001</v>
      </c>
      <c r="R217" s="6">
        <v>40820</v>
      </c>
      <c r="S217" s="8">
        <f t="shared" si="90"/>
        <v>1</v>
      </c>
      <c r="T217" s="8">
        <v>0</v>
      </c>
      <c r="U217" s="35">
        <v>0.5499980000000001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9">
        <f t="shared" si="91"/>
        <v>1</v>
      </c>
      <c r="AC217" s="13">
        <v>205</v>
      </c>
      <c r="AD217" s="37" t="s">
        <v>1403</v>
      </c>
      <c r="AE217" s="37" t="s">
        <v>1562</v>
      </c>
      <c r="AF217" s="3"/>
      <c r="AG217" s="3"/>
      <c r="AH217" s="3"/>
      <c r="AI217" s="3"/>
      <c r="AJ217" s="3"/>
      <c r="AK217" s="3"/>
      <c r="AL217" s="13">
        <v>205</v>
      </c>
      <c r="AM217" s="5" t="s">
        <v>43</v>
      </c>
      <c r="AN217" s="3"/>
      <c r="AO217" s="3"/>
      <c r="AP217" s="3"/>
      <c r="AQ217" s="3"/>
      <c r="AR217" s="39"/>
      <c r="AS217" s="39"/>
      <c r="AT217" s="64" t="s">
        <v>1403</v>
      </c>
      <c r="AU217" s="55" t="s">
        <v>1562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f t="shared" si="92"/>
        <v>0</v>
      </c>
      <c r="CX217" s="20">
        <f t="shared" si="98"/>
        <v>0</v>
      </c>
      <c r="CY217" s="30">
        <v>0</v>
      </c>
      <c r="CZ217" s="30">
        <v>0.5</v>
      </c>
      <c r="DA217" s="30">
        <v>0</v>
      </c>
      <c r="DB217" s="30">
        <v>400.02</v>
      </c>
      <c r="DC217" s="30">
        <v>0</v>
      </c>
      <c r="DD217" s="30">
        <v>0</v>
      </c>
      <c r="DE217" s="30">
        <v>0</v>
      </c>
      <c r="DF217" s="30">
        <v>0</v>
      </c>
      <c r="DG217" s="30">
        <v>0</v>
      </c>
      <c r="DH217" s="30">
        <v>0</v>
      </c>
      <c r="DI217" s="30">
        <v>0</v>
      </c>
      <c r="DJ217" s="30">
        <v>0</v>
      </c>
      <c r="DK217" s="30">
        <v>0</v>
      </c>
      <c r="DL217" s="30">
        <v>0</v>
      </c>
      <c r="DM217" s="30">
        <v>0</v>
      </c>
      <c r="DN217" s="30">
        <v>0</v>
      </c>
      <c r="DO217" s="30">
        <v>0</v>
      </c>
      <c r="DP217" s="30">
        <v>25</v>
      </c>
      <c r="DQ217" s="30">
        <v>0</v>
      </c>
      <c r="DR217" s="30">
        <v>188.8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v>0</v>
      </c>
      <c r="EP217" s="30">
        <v>0</v>
      </c>
      <c r="EQ217" s="30">
        <f t="shared" ref="EQ217:ER280" si="104">DA217+DE217+DI217+DM217+DQ217+DU217+DY217+EC217+EG217+EK217+EO217</f>
        <v>0</v>
      </c>
      <c r="ER217" s="30">
        <f t="shared" si="104"/>
        <v>588.81999999999994</v>
      </c>
      <c r="ES217" s="16">
        <f t="shared" si="99"/>
        <v>588.81999999999994</v>
      </c>
      <c r="ET217" s="17">
        <f t="shared" si="100"/>
        <v>499</v>
      </c>
      <c r="EU217" s="2"/>
      <c r="EV217" s="20">
        <f t="shared" si="101"/>
        <v>0</v>
      </c>
      <c r="EW217" s="20">
        <f t="shared" si="93"/>
        <v>0</v>
      </c>
      <c r="EX217" s="20">
        <f t="shared" si="102"/>
        <v>0</v>
      </c>
      <c r="EY217" s="20">
        <f t="shared" si="94"/>
        <v>499</v>
      </c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79"/>
      <c r="FX217" s="79"/>
      <c r="FY217" s="83"/>
      <c r="FZ217" s="81">
        <f t="shared" si="103"/>
        <v>588.81999999999994</v>
      </c>
      <c r="GA217" s="85">
        <v>4</v>
      </c>
    </row>
    <row r="218" spans="1:183" ht="90">
      <c r="A218" s="52">
        <v>206</v>
      </c>
      <c r="B218" s="5" t="s">
        <v>222</v>
      </c>
      <c r="C218" s="5" t="s">
        <v>40</v>
      </c>
      <c r="D218" s="5" t="s">
        <v>1152</v>
      </c>
      <c r="E218" s="5">
        <v>1</v>
      </c>
      <c r="F218" s="5" t="s">
        <v>575</v>
      </c>
      <c r="G218" s="5" t="s">
        <v>863</v>
      </c>
      <c r="H218" s="6">
        <v>40808</v>
      </c>
      <c r="I218" s="5">
        <v>12</v>
      </c>
      <c r="J218" s="5">
        <v>0</v>
      </c>
      <c r="K218" s="5">
        <v>0</v>
      </c>
      <c r="L218" s="5">
        <v>100</v>
      </c>
      <c r="M218" s="6">
        <v>40990</v>
      </c>
      <c r="N218" s="33">
        <v>466.1</v>
      </c>
      <c r="O218" s="34">
        <f t="shared" si="96"/>
        <v>0.5499980000000001</v>
      </c>
      <c r="P218" s="8">
        <v>0.5499980000000001</v>
      </c>
      <c r="Q218" s="8">
        <v>0.5499980000000001</v>
      </c>
      <c r="R218" s="6">
        <v>40805</v>
      </c>
      <c r="S218" s="8">
        <f t="shared" si="90"/>
        <v>1</v>
      </c>
      <c r="T218" s="8">
        <v>0</v>
      </c>
      <c r="U218" s="35">
        <v>0.5499980000000001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9">
        <f t="shared" si="91"/>
        <v>1</v>
      </c>
      <c r="AC218" s="13">
        <v>206</v>
      </c>
      <c r="AD218" s="37" t="s">
        <v>1241</v>
      </c>
      <c r="AE218" s="37" t="s">
        <v>1563</v>
      </c>
      <c r="AF218" s="3"/>
      <c r="AG218" s="3"/>
      <c r="AH218" s="3"/>
      <c r="AI218" s="3"/>
      <c r="AJ218" s="3"/>
      <c r="AK218" s="3"/>
      <c r="AL218" s="13">
        <v>206</v>
      </c>
      <c r="AM218" s="5" t="s">
        <v>43</v>
      </c>
      <c r="AN218" s="3"/>
      <c r="AO218" s="3"/>
      <c r="AP218" s="3"/>
      <c r="AQ218" s="3"/>
      <c r="AR218" s="39"/>
      <c r="AS218" s="39"/>
      <c r="AT218" s="64" t="s">
        <v>1241</v>
      </c>
      <c r="AU218" s="55" t="s">
        <v>1563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f t="shared" si="92"/>
        <v>0</v>
      </c>
      <c r="CX218" s="20">
        <f t="shared" si="98"/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0.12</v>
      </c>
      <c r="DM218" s="30">
        <v>0</v>
      </c>
      <c r="DN218" s="30">
        <v>113.988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v>0</v>
      </c>
      <c r="EP218" s="30">
        <v>0</v>
      </c>
      <c r="EQ218" s="30">
        <f t="shared" si="104"/>
        <v>0</v>
      </c>
      <c r="ER218" s="30">
        <f t="shared" si="104"/>
        <v>113.988</v>
      </c>
      <c r="ES218" s="16">
        <f t="shared" si="99"/>
        <v>113.988</v>
      </c>
      <c r="ET218" s="17">
        <f t="shared" si="100"/>
        <v>96.600000000000009</v>
      </c>
      <c r="EU218" s="2"/>
      <c r="EV218" s="20">
        <f t="shared" si="101"/>
        <v>0</v>
      </c>
      <c r="EW218" s="20">
        <f t="shared" si="93"/>
        <v>0</v>
      </c>
      <c r="EX218" s="20">
        <f t="shared" si="102"/>
        <v>0</v>
      </c>
      <c r="EY218" s="20">
        <f t="shared" si="94"/>
        <v>96.600000000000009</v>
      </c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82"/>
      <c r="FX218" s="82"/>
      <c r="FY218" s="82"/>
      <c r="FZ218" s="82"/>
      <c r="GA218" s="85">
        <v>0</v>
      </c>
    </row>
    <row r="219" spans="1:183" ht="90">
      <c r="A219" s="52">
        <v>207</v>
      </c>
      <c r="B219" s="5" t="s">
        <v>233</v>
      </c>
      <c r="C219" s="5" t="s">
        <v>40</v>
      </c>
      <c r="D219" s="5" t="s">
        <v>1153</v>
      </c>
      <c r="E219" s="5">
        <v>1</v>
      </c>
      <c r="F219" s="5" t="s">
        <v>593</v>
      </c>
      <c r="G219" s="5" t="s">
        <v>881</v>
      </c>
      <c r="H219" s="6">
        <v>40809</v>
      </c>
      <c r="I219" s="5">
        <v>8</v>
      </c>
      <c r="J219" s="5">
        <v>0</v>
      </c>
      <c r="K219" s="5">
        <v>0</v>
      </c>
      <c r="L219" s="5">
        <v>100</v>
      </c>
      <c r="M219" s="6">
        <v>40991</v>
      </c>
      <c r="N219" s="33">
        <v>466.1</v>
      </c>
      <c r="O219" s="34">
        <f t="shared" si="96"/>
        <v>0.5499980000000001</v>
      </c>
      <c r="P219" s="8">
        <v>0.5499980000000001</v>
      </c>
      <c r="Q219" s="8">
        <v>0.5499980000000001</v>
      </c>
      <c r="R219" s="6">
        <v>40800</v>
      </c>
      <c r="S219" s="8">
        <f t="shared" si="90"/>
        <v>1</v>
      </c>
      <c r="T219" s="8">
        <v>0</v>
      </c>
      <c r="U219" s="35">
        <v>0.5499980000000001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9">
        <f t="shared" si="91"/>
        <v>1</v>
      </c>
      <c r="AC219" s="13">
        <v>207</v>
      </c>
      <c r="AD219" s="37" t="s">
        <v>1241</v>
      </c>
      <c r="AE219" s="37" t="s">
        <v>1564</v>
      </c>
      <c r="AF219" s="3"/>
      <c r="AG219" s="3"/>
      <c r="AH219" s="3"/>
      <c r="AI219" s="3"/>
      <c r="AJ219" s="3"/>
      <c r="AK219" s="3"/>
      <c r="AL219" s="13">
        <v>207</v>
      </c>
      <c r="AM219" s="5" t="s">
        <v>43</v>
      </c>
      <c r="AN219" s="3"/>
      <c r="AO219" s="3"/>
      <c r="AP219" s="3"/>
      <c r="AQ219" s="3"/>
      <c r="AR219" s="39"/>
      <c r="AS219" s="39"/>
      <c r="AT219" s="64" t="s">
        <v>1241</v>
      </c>
      <c r="AU219" s="55" t="s">
        <v>1564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f t="shared" si="92"/>
        <v>0</v>
      </c>
      <c r="CX219" s="20">
        <f t="shared" si="98"/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0.16</v>
      </c>
      <c r="DM219" s="30">
        <v>0</v>
      </c>
      <c r="DN219" s="30">
        <v>151.98400000000001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v>0</v>
      </c>
      <c r="EP219" s="30">
        <v>0</v>
      </c>
      <c r="EQ219" s="30">
        <f t="shared" si="104"/>
        <v>0</v>
      </c>
      <c r="ER219" s="30">
        <f t="shared" si="104"/>
        <v>151.98400000000001</v>
      </c>
      <c r="ES219" s="16">
        <f t="shared" si="99"/>
        <v>151.98400000000001</v>
      </c>
      <c r="ET219" s="17">
        <f t="shared" si="100"/>
        <v>128.80000000000001</v>
      </c>
      <c r="EU219" s="2"/>
      <c r="EV219" s="20">
        <f t="shared" si="101"/>
        <v>0</v>
      </c>
      <c r="EW219" s="20">
        <f t="shared" si="93"/>
        <v>0</v>
      </c>
      <c r="EX219" s="20">
        <f t="shared" si="102"/>
        <v>0</v>
      </c>
      <c r="EY219" s="20">
        <f t="shared" si="94"/>
        <v>128.80000000000001</v>
      </c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82"/>
      <c r="FX219" s="82"/>
      <c r="FY219" s="82"/>
      <c r="FZ219" s="82"/>
      <c r="GA219" s="85">
        <v>0</v>
      </c>
    </row>
    <row r="220" spans="1:183" ht="112.5">
      <c r="A220" s="52">
        <v>208</v>
      </c>
      <c r="B220" s="5" t="s">
        <v>227</v>
      </c>
      <c r="C220" s="5" t="s">
        <v>343</v>
      </c>
      <c r="D220" s="5" t="s">
        <v>1154</v>
      </c>
      <c r="E220" s="5">
        <v>1</v>
      </c>
      <c r="F220" s="5" t="s">
        <v>587</v>
      </c>
      <c r="G220" s="5" t="s">
        <v>875</v>
      </c>
      <c r="H220" s="6">
        <v>40809</v>
      </c>
      <c r="I220" s="5">
        <v>15</v>
      </c>
      <c r="J220" s="5">
        <v>0</v>
      </c>
      <c r="K220" s="5">
        <v>0</v>
      </c>
      <c r="L220" s="5">
        <v>100</v>
      </c>
      <c r="M220" s="6">
        <v>40991</v>
      </c>
      <c r="N220" s="33">
        <v>466.1</v>
      </c>
      <c r="O220" s="34">
        <f t="shared" si="96"/>
        <v>0.5499980000000001</v>
      </c>
      <c r="P220" s="8">
        <v>0.5499980000000001</v>
      </c>
      <c r="Q220" s="8">
        <v>0.5499980000000001</v>
      </c>
      <c r="R220" s="6">
        <v>40828</v>
      </c>
      <c r="S220" s="8">
        <f t="shared" si="90"/>
        <v>1</v>
      </c>
      <c r="T220" s="8">
        <v>0</v>
      </c>
      <c r="U220" s="35">
        <v>0.5499980000000001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9">
        <f t="shared" si="91"/>
        <v>1</v>
      </c>
      <c r="AC220" s="13">
        <v>208</v>
      </c>
      <c r="AD220" s="37" t="s">
        <v>1404</v>
      </c>
      <c r="AE220" s="37" t="s">
        <v>1565</v>
      </c>
      <c r="AF220" s="3"/>
      <c r="AG220" s="3"/>
      <c r="AH220" s="3"/>
      <c r="AI220" s="3"/>
      <c r="AJ220" s="3"/>
      <c r="AK220" s="3"/>
      <c r="AL220" s="13">
        <v>208</v>
      </c>
      <c r="AM220" s="5" t="s">
        <v>43</v>
      </c>
      <c r="AN220" s="3"/>
      <c r="AO220" s="3"/>
      <c r="AP220" s="3"/>
      <c r="AQ220" s="3"/>
      <c r="AR220" s="39"/>
      <c r="AS220" s="39"/>
      <c r="AT220" s="64" t="s">
        <v>1404</v>
      </c>
      <c r="AU220" s="55" t="s">
        <v>1565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0.03</v>
      </c>
      <c r="BO220" s="20">
        <v>0</v>
      </c>
      <c r="BP220" s="20">
        <v>28.497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f t="shared" si="92"/>
        <v>0</v>
      </c>
      <c r="CX220" s="20">
        <f t="shared" si="98"/>
        <v>28.497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v>0</v>
      </c>
      <c r="EP220" s="30">
        <v>0</v>
      </c>
      <c r="EQ220" s="30">
        <f t="shared" si="104"/>
        <v>0</v>
      </c>
      <c r="ER220" s="30">
        <f t="shared" si="104"/>
        <v>0</v>
      </c>
      <c r="ES220" s="16">
        <f t="shared" si="99"/>
        <v>28.497</v>
      </c>
      <c r="ET220" s="17">
        <f t="shared" si="100"/>
        <v>24.150000000000002</v>
      </c>
      <c r="EU220" s="2"/>
      <c r="EV220" s="20">
        <f t="shared" si="101"/>
        <v>0</v>
      </c>
      <c r="EW220" s="20">
        <f t="shared" si="93"/>
        <v>0</v>
      </c>
      <c r="EX220" s="20">
        <f t="shared" si="102"/>
        <v>24.150000000000002</v>
      </c>
      <c r="EY220" s="20">
        <f t="shared" si="94"/>
        <v>0</v>
      </c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79"/>
      <c r="FX220" s="79"/>
      <c r="FY220" s="81">
        <f t="shared" ref="FY220:FY221" si="105">BH220+BL220+BP220+BX220+DB220+DF220+DJ220+DR220</f>
        <v>28.497</v>
      </c>
      <c r="FZ220" s="83"/>
      <c r="GA220" s="85">
        <v>3</v>
      </c>
    </row>
    <row r="221" spans="1:183" ht="105">
      <c r="A221" s="52">
        <v>209</v>
      </c>
      <c r="B221" s="5" t="s">
        <v>227</v>
      </c>
      <c r="C221" s="5" t="s">
        <v>343</v>
      </c>
      <c r="D221" s="5" t="s">
        <v>1155</v>
      </c>
      <c r="E221" s="5">
        <v>1</v>
      </c>
      <c r="F221" s="5" t="s">
        <v>581</v>
      </c>
      <c r="G221" s="5" t="s">
        <v>869</v>
      </c>
      <c r="H221" s="6">
        <v>40809</v>
      </c>
      <c r="I221" s="5">
        <v>15</v>
      </c>
      <c r="J221" s="5">
        <v>0</v>
      </c>
      <c r="K221" s="5">
        <v>0</v>
      </c>
      <c r="L221" s="5">
        <v>100</v>
      </c>
      <c r="M221" s="6">
        <v>40991</v>
      </c>
      <c r="N221" s="33">
        <v>466.1</v>
      </c>
      <c r="O221" s="34">
        <f t="shared" si="96"/>
        <v>0.5499980000000001</v>
      </c>
      <c r="P221" s="8">
        <v>0.5499980000000001</v>
      </c>
      <c r="Q221" s="8">
        <v>0.5499980000000001</v>
      </c>
      <c r="R221" s="6">
        <v>40828</v>
      </c>
      <c r="S221" s="8">
        <f t="shared" si="90"/>
        <v>1</v>
      </c>
      <c r="T221" s="8">
        <v>0</v>
      </c>
      <c r="U221" s="35">
        <v>0.5499980000000001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9">
        <f t="shared" si="91"/>
        <v>1</v>
      </c>
      <c r="AC221" s="13">
        <v>209</v>
      </c>
      <c r="AD221" s="37" t="s">
        <v>1405</v>
      </c>
      <c r="AE221" s="37" t="s">
        <v>1565</v>
      </c>
      <c r="AF221" s="3"/>
      <c r="AG221" s="3"/>
      <c r="AH221" s="3"/>
      <c r="AI221" s="3"/>
      <c r="AJ221" s="3"/>
      <c r="AK221" s="3"/>
      <c r="AL221" s="13">
        <v>209</v>
      </c>
      <c r="AM221" s="5" t="s">
        <v>43</v>
      </c>
      <c r="AN221" s="3"/>
      <c r="AO221" s="3"/>
      <c r="AP221" s="3"/>
      <c r="AQ221" s="3"/>
      <c r="AR221" s="39"/>
      <c r="AS221" s="39"/>
      <c r="AT221" s="64" t="s">
        <v>1405</v>
      </c>
      <c r="AU221" s="55" t="s">
        <v>1565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0.15</v>
      </c>
      <c r="BO221" s="20">
        <v>0</v>
      </c>
      <c r="BP221" s="20">
        <v>142.48500000000001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v>0</v>
      </c>
      <c r="CV221" s="20">
        <v>0</v>
      </c>
      <c r="CW221" s="20">
        <f t="shared" si="92"/>
        <v>0</v>
      </c>
      <c r="CX221" s="20">
        <f t="shared" si="98"/>
        <v>142.48500000000001</v>
      </c>
      <c r="CY221" s="30">
        <v>0</v>
      </c>
      <c r="CZ221" s="30">
        <v>0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0</v>
      </c>
      <c r="DO221" s="30">
        <v>0</v>
      </c>
      <c r="DP221" s="30">
        <v>0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v>0</v>
      </c>
      <c r="EP221" s="30">
        <v>0</v>
      </c>
      <c r="EQ221" s="30">
        <f t="shared" si="104"/>
        <v>0</v>
      </c>
      <c r="ER221" s="30">
        <f t="shared" si="104"/>
        <v>0</v>
      </c>
      <c r="ES221" s="16">
        <f t="shared" si="99"/>
        <v>142.48500000000001</v>
      </c>
      <c r="ET221" s="17">
        <f t="shared" si="100"/>
        <v>120.75000000000001</v>
      </c>
      <c r="EU221" s="2"/>
      <c r="EV221" s="20">
        <f t="shared" si="101"/>
        <v>0</v>
      </c>
      <c r="EW221" s="20">
        <f t="shared" si="93"/>
        <v>0</v>
      </c>
      <c r="EX221" s="20">
        <f t="shared" si="102"/>
        <v>120.75000000000001</v>
      </c>
      <c r="EY221" s="20">
        <f t="shared" si="94"/>
        <v>0</v>
      </c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79"/>
      <c r="FX221" s="79"/>
      <c r="FY221" s="81">
        <f t="shared" si="105"/>
        <v>142.48500000000001</v>
      </c>
      <c r="FZ221" s="83"/>
      <c r="GA221" s="85">
        <v>3</v>
      </c>
    </row>
    <row r="222" spans="1:183" ht="315">
      <c r="A222" s="52">
        <v>210</v>
      </c>
      <c r="B222" s="5" t="s">
        <v>228</v>
      </c>
      <c r="C222" s="5" t="s">
        <v>40</v>
      </c>
      <c r="D222" s="5" t="s">
        <v>1156</v>
      </c>
      <c r="E222" s="5">
        <v>1</v>
      </c>
      <c r="F222" s="5" t="s">
        <v>582</v>
      </c>
      <c r="G222" s="5" t="s">
        <v>870</v>
      </c>
      <c r="H222" s="6">
        <v>40809</v>
      </c>
      <c r="I222" s="5">
        <v>10</v>
      </c>
      <c r="J222" s="5">
        <v>0</v>
      </c>
      <c r="K222" s="5">
        <v>0</v>
      </c>
      <c r="L222" s="5">
        <v>100</v>
      </c>
      <c r="M222" s="6">
        <v>41175</v>
      </c>
      <c r="N222" s="33">
        <v>26283.200000000001</v>
      </c>
      <c r="O222" s="34">
        <f t="shared" si="96"/>
        <v>31.014175999999999</v>
      </c>
      <c r="P222" s="8">
        <v>31.014175999999999</v>
      </c>
      <c r="Q222" s="8">
        <v>31.014175999999999</v>
      </c>
      <c r="R222" s="6">
        <v>40812</v>
      </c>
      <c r="S222" s="8">
        <f t="shared" si="90"/>
        <v>1</v>
      </c>
      <c r="T222" s="8">
        <v>0</v>
      </c>
      <c r="U222" s="35">
        <v>31.014175999999999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9">
        <f t="shared" si="91"/>
        <v>1</v>
      </c>
      <c r="AC222" s="13">
        <v>210</v>
      </c>
      <c r="AD222" s="37" t="s">
        <v>1406</v>
      </c>
      <c r="AE222" s="37" t="s">
        <v>1566</v>
      </c>
      <c r="AF222" s="3"/>
      <c r="AG222" s="3"/>
      <c r="AH222" s="3"/>
      <c r="AI222" s="3"/>
      <c r="AJ222" s="3"/>
      <c r="AK222" s="3"/>
      <c r="AL222" s="13">
        <v>210</v>
      </c>
      <c r="AM222" s="5" t="s">
        <v>43</v>
      </c>
      <c r="AN222" s="3"/>
      <c r="AO222" s="3"/>
      <c r="AP222" s="3"/>
      <c r="AQ222" s="3"/>
      <c r="AR222" s="39"/>
      <c r="AS222" s="39"/>
      <c r="AT222" s="64" t="s">
        <v>1406</v>
      </c>
      <c r="AU222" s="55" t="s">
        <v>1566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0.25</v>
      </c>
      <c r="BO222" s="20">
        <v>0</v>
      </c>
      <c r="BP222" s="20">
        <v>237.47499999999999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v>0</v>
      </c>
      <c r="CV222" s="20">
        <v>0</v>
      </c>
      <c r="CW222" s="20">
        <f t="shared" si="92"/>
        <v>0</v>
      </c>
      <c r="CX222" s="20">
        <f t="shared" si="98"/>
        <v>237.47499999999999</v>
      </c>
      <c r="CY222" s="30">
        <v>0</v>
      </c>
      <c r="CZ222" s="30">
        <v>0.25</v>
      </c>
      <c r="DA222" s="30">
        <v>0</v>
      </c>
      <c r="DB222" s="30">
        <v>200.01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v>0</v>
      </c>
      <c r="EP222" s="30">
        <v>0</v>
      </c>
      <c r="EQ222" s="30">
        <f t="shared" si="104"/>
        <v>0</v>
      </c>
      <c r="ER222" s="30">
        <f t="shared" si="104"/>
        <v>200.01</v>
      </c>
      <c r="ES222" s="16">
        <f t="shared" si="99"/>
        <v>437.48500000000001</v>
      </c>
      <c r="ET222" s="17">
        <f t="shared" si="100"/>
        <v>370.75000000000006</v>
      </c>
      <c r="EU222" s="2"/>
      <c r="EV222" s="20">
        <f t="shared" si="101"/>
        <v>0</v>
      </c>
      <c r="EW222" s="20">
        <f t="shared" si="93"/>
        <v>0</v>
      </c>
      <c r="EX222" s="20">
        <f t="shared" si="102"/>
        <v>201.25</v>
      </c>
      <c r="EY222" s="20">
        <f t="shared" si="94"/>
        <v>169.5</v>
      </c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79"/>
      <c r="FX222" s="79"/>
      <c r="FY222" s="83"/>
      <c r="FZ222" s="81">
        <f t="shared" ref="FZ222:FZ225" si="106">BH222+BL222+BP222+BX222+DB222+DF222+DJ222+DR222</f>
        <v>437.48500000000001</v>
      </c>
      <c r="GA222" s="85">
        <v>4</v>
      </c>
    </row>
    <row r="223" spans="1:183" ht="315">
      <c r="A223" s="52">
        <v>211</v>
      </c>
      <c r="B223" s="5" t="s">
        <v>226</v>
      </c>
      <c r="C223" s="5" t="s">
        <v>296</v>
      </c>
      <c r="D223" s="5" t="s">
        <v>1156</v>
      </c>
      <c r="E223" s="5">
        <v>1</v>
      </c>
      <c r="F223" s="5" t="s">
        <v>580</v>
      </c>
      <c r="G223" s="5" t="s">
        <v>868</v>
      </c>
      <c r="H223" s="6">
        <v>40809</v>
      </c>
      <c r="I223" s="5">
        <v>15</v>
      </c>
      <c r="J223" s="5">
        <v>0</v>
      </c>
      <c r="K223" s="5">
        <v>0</v>
      </c>
      <c r="L223" s="5">
        <v>100</v>
      </c>
      <c r="M223" s="6">
        <v>40991</v>
      </c>
      <c r="N223" s="33">
        <v>466.1</v>
      </c>
      <c r="O223" s="34">
        <f t="shared" si="96"/>
        <v>0.5499980000000001</v>
      </c>
      <c r="P223" s="8">
        <v>0.5499980000000001</v>
      </c>
      <c r="Q223" s="8">
        <v>0.5499980000000001</v>
      </c>
      <c r="R223" s="6">
        <v>40813</v>
      </c>
      <c r="S223" s="8">
        <f t="shared" si="90"/>
        <v>1</v>
      </c>
      <c r="T223" s="8">
        <v>0</v>
      </c>
      <c r="U223" s="35">
        <v>0.5499980000000001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9">
        <f t="shared" si="91"/>
        <v>1</v>
      </c>
      <c r="AC223" s="13">
        <v>211</v>
      </c>
      <c r="AD223" s="37" t="s">
        <v>1343</v>
      </c>
      <c r="AE223" s="37" t="s">
        <v>1567</v>
      </c>
      <c r="AF223" s="3"/>
      <c r="AG223" s="3"/>
      <c r="AH223" s="3"/>
      <c r="AI223" s="3"/>
      <c r="AJ223" s="3"/>
      <c r="AK223" s="3"/>
      <c r="AL223" s="13">
        <v>211</v>
      </c>
      <c r="AM223" s="5" t="s">
        <v>43</v>
      </c>
      <c r="AN223" s="3"/>
      <c r="AO223" s="3"/>
      <c r="AP223" s="3"/>
      <c r="AQ223" s="3"/>
      <c r="AR223" s="39"/>
      <c r="AS223" s="39"/>
      <c r="AT223" s="64" t="s">
        <v>1343</v>
      </c>
      <c r="AU223" s="55" t="s">
        <v>1567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0.1</v>
      </c>
      <c r="BO223" s="20">
        <v>0</v>
      </c>
      <c r="BP223" s="20">
        <v>94.99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f t="shared" si="92"/>
        <v>0</v>
      </c>
      <c r="CX223" s="20">
        <f t="shared" si="98"/>
        <v>94.99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v>0</v>
      </c>
      <c r="EP223" s="30">
        <v>0</v>
      </c>
      <c r="EQ223" s="30">
        <f t="shared" si="104"/>
        <v>0</v>
      </c>
      <c r="ER223" s="30">
        <f t="shared" si="104"/>
        <v>0</v>
      </c>
      <c r="ES223" s="16">
        <f t="shared" si="99"/>
        <v>94.99</v>
      </c>
      <c r="ET223" s="17">
        <f t="shared" si="100"/>
        <v>80.5</v>
      </c>
      <c r="EU223" s="2"/>
      <c r="EV223" s="20">
        <f t="shared" si="101"/>
        <v>0</v>
      </c>
      <c r="EW223" s="20">
        <f t="shared" si="93"/>
        <v>0</v>
      </c>
      <c r="EX223" s="20">
        <f t="shared" si="102"/>
        <v>80.5</v>
      </c>
      <c r="EY223" s="20">
        <f t="shared" si="94"/>
        <v>0</v>
      </c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79"/>
      <c r="FX223" s="79"/>
      <c r="FY223" s="83"/>
      <c r="FZ223" s="81">
        <f t="shared" si="106"/>
        <v>94.99</v>
      </c>
      <c r="GA223" s="85">
        <v>4</v>
      </c>
    </row>
    <row r="224" spans="1:183" ht="120">
      <c r="A224" s="52">
        <v>212</v>
      </c>
      <c r="B224" s="5" t="s">
        <v>225</v>
      </c>
      <c r="C224" s="5" t="s">
        <v>285</v>
      </c>
      <c r="D224" s="5" t="s">
        <v>1157</v>
      </c>
      <c r="E224" s="5">
        <v>1</v>
      </c>
      <c r="F224" s="5" t="s">
        <v>579</v>
      </c>
      <c r="G224" s="5" t="s">
        <v>867</v>
      </c>
      <c r="H224" s="6">
        <v>40809</v>
      </c>
      <c r="I224" s="5">
        <v>9</v>
      </c>
      <c r="J224" s="5">
        <v>0</v>
      </c>
      <c r="K224" s="5">
        <v>0</v>
      </c>
      <c r="L224" s="5">
        <v>100</v>
      </c>
      <c r="M224" s="6">
        <v>40991</v>
      </c>
      <c r="N224" s="33">
        <v>466.1</v>
      </c>
      <c r="O224" s="34">
        <f t="shared" si="96"/>
        <v>0.5499980000000001</v>
      </c>
      <c r="P224" s="8">
        <v>0.5499980000000001</v>
      </c>
      <c r="Q224" s="8">
        <v>0.5499980000000001</v>
      </c>
      <c r="R224" s="6">
        <v>40791</v>
      </c>
      <c r="S224" s="8">
        <f t="shared" si="90"/>
        <v>1</v>
      </c>
      <c r="T224" s="8">
        <v>0</v>
      </c>
      <c r="U224" s="35">
        <v>0.5499980000000001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9">
        <f t="shared" si="91"/>
        <v>1</v>
      </c>
      <c r="AC224" s="13">
        <v>212</v>
      </c>
      <c r="AD224" s="37" t="s">
        <v>1241</v>
      </c>
      <c r="AE224" s="37" t="s">
        <v>1568</v>
      </c>
      <c r="AF224" s="3"/>
      <c r="AG224" s="3"/>
      <c r="AH224" s="3"/>
      <c r="AI224" s="3"/>
      <c r="AJ224" s="3"/>
      <c r="AK224" s="3"/>
      <c r="AL224" s="13">
        <v>212</v>
      </c>
      <c r="AM224" s="5" t="s">
        <v>43</v>
      </c>
      <c r="AN224" s="3"/>
      <c r="AO224" s="3"/>
      <c r="AP224" s="3"/>
      <c r="AQ224" s="3"/>
      <c r="AR224" s="39"/>
      <c r="AS224" s="39"/>
      <c r="AT224" s="64" t="s">
        <v>1241</v>
      </c>
      <c r="AU224" s="55" t="s">
        <v>1568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0</v>
      </c>
      <c r="CV224" s="20">
        <v>0</v>
      </c>
      <c r="CW224" s="20">
        <f t="shared" si="92"/>
        <v>0</v>
      </c>
      <c r="CX224" s="20">
        <f t="shared" si="98"/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0.04</v>
      </c>
      <c r="DM224" s="30">
        <v>0</v>
      </c>
      <c r="DN224" s="30">
        <v>3.3039999999999998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v>0</v>
      </c>
      <c r="EP224" s="30">
        <v>0</v>
      </c>
      <c r="EQ224" s="30">
        <f t="shared" si="104"/>
        <v>0</v>
      </c>
      <c r="ER224" s="30">
        <f t="shared" si="104"/>
        <v>3.3039999999999998</v>
      </c>
      <c r="ES224" s="16">
        <f t="shared" si="99"/>
        <v>3.3039999999999998</v>
      </c>
      <c r="ET224" s="17">
        <f t="shared" si="100"/>
        <v>2.8</v>
      </c>
      <c r="EU224" s="2"/>
      <c r="EV224" s="20">
        <f t="shared" si="101"/>
        <v>0</v>
      </c>
      <c r="EW224" s="20">
        <f t="shared" si="93"/>
        <v>0</v>
      </c>
      <c r="EX224" s="20">
        <f t="shared" si="102"/>
        <v>0</v>
      </c>
      <c r="EY224" s="20">
        <f t="shared" si="94"/>
        <v>2.8</v>
      </c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82"/>
      <c r="FX224" s="82"/>
      <c r="FY224" s="82"/>
      <c r="FZ224" s="82"/>
      <c r="GA224" s="85">
        <v>0</v>
      </c>
    </row>
    <row r="225" spans="1:183" ht="300">
      <c r="A225" s="52">
        <v>213</v>
      </c>
      <c r="B225" s="5" t="s">
        <v>229</v>
      </c>
      <c r="C225" s="5" t="s">
        <v>40</v>
      </c>
      <c r="D225" s="5" t="s">
        <v>1156</v>
      </c>
      <c r="E225" s="5">
        <v>1</v>
      </c>
      <c r="F225" s="5" t="s">
        <v>583</v>
      </c>
      <c r="G225" s="5" t="s">
        <v>871</v>
      </c>
      <c r="H225" s="6">
        <v>40809</v>
      </c>
      <c r="I225" s="5">
        <v>15</v>
      </c>
      <c r="J225" s="5">
        <v>0</v>
      </c>
      <c r="K225" s="5">
        <v>0</v>
      </c>
      <c r="L225" s="5">
        <v>100</v>
      </c>
      <c r="M225" s="6">
        <v>40991</v>
      </c>
      <c r="N225" s="33">
        <v>466.1</v>
      </c>
      <c r="O225" s="34">
        <f t="shared" si="96"/>
        <v>0.5499980000000001</v>
      </c>
      <c r="P225" s="8">
        <v>0.5499980000000001</v>
      </c>
      <c r="Q225" s="8">
        <v>0.5499980000000001</v>
      </c>
      <c r="R225" s="6">
        <v>40808</v>
      </c>
      <c r="S225" s="8">
        <f t="shared" si="90"/>
        <v>1</v>
      </c>
      <c r="T225" s="8">
        <v>0</v>
      </c>
      <c r="U225" s="35">
        <v>0.5499980000000001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9">
        <f t="shared" si="91"/>
        <v>1</v>
      </c>
      <c r="AC225" s="13">
        <v>213</v>
      </c>
      <c r="AD225" s="37" t="s">
        <v>1407</v>
      </c>
      <c r="AE225" s="37" t="s">
        <v>1569</v>
      </c>
      <c r="AF225" s="3"/>
      <c r="AG225" s="3"/>
      <c r="AH225" s="3"/>
      <c r="AI225" s="3"/>
      <c r="AJ225" s="3"/>
      <c r="AK225" s="3"/>
      <c r="AL225" s="13">
        <v>213</v>
      </c>
      <c r="AM225" s="5" t="s">
        <v>43</v>
      </c>
      <c r="AN225" s="3"/>
      <c r="AO225" s="3"/>
      <c r="AP225" s="3"/>
      <c r="AQ225" s="3"/>
      <c r="AR225" s="39"/>
      <c r="AS225" s="39"/>
      <c r="AT225" s="64" t="s">
        <v>1407</v>
      </c>
      <c r="AU225" s="55" t="s">
        <v>1569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0.15</v>
      </c>
      <c r="BO225" s="20">
        <v>0</v>
      </c>
      <c r="BP225" s="20">
        <v>142.48500000000001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f t="shared" si="92"/>
        <v>0</v>
      </c>
      <c r="CX225" s="20">
        <f t="shared" si="98"/>
        <v>142.48500000000001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v>0</v>
      </c>
      <c r="EP225" s="30">
        <v>0</v>
      </c>
      <c r="EQ225" s="30">
        <f t="shared" si="104"/>
        <v>0</v>
      </c>
      <c r="ER225" s="30">
        <f t="shared" si="104"/>
        <v>0</v>
      </c>
      <c r="ES225" s="16">
        <f t="shared" si="99"/>
        <v>142.48500000000001</v>
      </c>
      <c r="ET225" s="17">
        <f t="shared" si="100"/>
        <v>120.75000000000001</v>
      </c>
      <c r="EU225" s="2"/>
      <c r="EV225" s="20">
        <f t="shared" si="101"/>
        <v>0</v>
      </c>
      <c r="EW225" s="20">
        <f t="shared" si="93"/>
        <v>0</v>
      </c>
      <c r="EX225" s="20">
        <f t="shared" si="102"/>
        <v>120.75000000000001</v>
      </c>
      <c r="EY225" s="20">
        <f t="shared" si="94"/>
        <v>0</v>
      </c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79"/>
      <c r="FX225" s="79"/>
      <c r="FY225" s="83"/>
      <c r="FZ225" s="81">
        <f t="shared" si="106"/>
        <v>142.48500000000001</v>
      </c>
      <c r="GA225" s="85">
        <v>4</v>
      </c>
    </row>
    <row r="226" spans="1:183" ht="90" customHeight="1">
      <c r="A226" s="52">
        <v>214</v>
      </c>
      <c r="B226" s="5" t="s">
        <v>230</v>
      </c>
      <c r="C226" s="5" t="s">
        <v>359</v>
      </c>
      <c r="D226" s="5" t="s">
        <v>1158</v>
      </c>
      <c r="E226" s="5">
        <v>1</v>
      </c>
      <c r="F226" s="5" t="s">
        <v>585</v>
      </c>
      <c r="G226" s="5" t="s">
        <v>873</v>
      </c>
      <c r="H226" s="6">
        <v>40809</v>
      </c>
      <c r="I226" s="5">
        <v>15</v>
      </c>
      <c r="J226" s="5">
        <v>0</v>
      </c>
      <c r="K226" s="5">
        <v>0</v>
      </c>
      <c r="L226" s="5">
        <v>100</v>
      </c>
      <c r="M226" s="6">
        <v>40991</v>
      </c>
      <c r="N226" s="33">
        <v>466.1</v>
      </c>
      <c r="O226" s="34">
        <f t="shared" si="96"/>
        <v>0.5499980000000001</v>
      </c>
      <c r="P226" s="8">
        <v>0.5499980000000001</v>
      </c>
      <c r="Q226" s="8">
        <v>0.5499980000000001</v>
      </c>
      <c r="R226" s="6">
        <v>40823</v>
      </c>
      <c r="S226" s="8">
        <f t="shared" si="90"/>
        <v>1</v>
      </c>
      <c r="T226" s="8">
        <v>0</v>
      </c>
      <c r="U226" s="35">
        <v>0.5499980000000001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9">
        <f t="shared" si="91"/>
        <v>1</v>
      </c>
      <c r="AC226" s="13">
        <v>214</v>
      </c>
      <c r="AD226" s="37" t="s">
        <v>1241</v>
      </c>
      <c r="AE226" s="37" t="s">
        <v>1570</v>
      </c>
      <c r="AF226" s="3"/>
      <c r="AG226" s="3"/>
      <c r="AH226" s="3"/>
      <c r="AI226" s="3"/>
      <c r="AJ226" s="3"/>
      <c r="AK226" s="3"/>
      <c r="AL226" s="13">
        <v>214</v>
      </c>
      <c r="AM226" s="5" t="s">
        <v>43</v>
      </c>
      <c r="AN226" s="3"/>
      <c r="AO226" s="3"/>
      <c r="AP226" s="3"/>
      <c r="AQ226" s="3"/>
      <c r="AR226" s="39"/>
      <c r="AS226" s="39"/>
      <c r="AT226" s="64" t="s">
        <v>1241</v>
      </c>
      <c r="AU226" s="55" t="s">
        <v>1570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f t="shared" si="92"/>
        <v>0</v>
      </c>
      <c r="CX226" s="20">
        <f t="shared" si="98"/>
        <v>0</v>
      </c>
      <c r="CY226" s="30">
        <v>0</v>
      </c>
      <c r="CZ226" s="30">
        <v>0.05</v>
      </c>
      <c r="DA226" s="30">
        <v>0</v>
      </c>
      <c r="DB226" s="30">
        <v>14.16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v>0</v>
      </c>
      <c r="EP226" s="30">
        <v>0</v>
      </c>
      <c r="EQ226" s="30">
        <f t="shared" si="104"/>
        <v>0</v>
      </c>
      <c r="ER226" s="30">
        <f t="shared" si="104"/>
        <v>14.16</v>
      </c>
      <c r="ES226" s="16">
        <f t="shared" si="99"/>
        <v>14.16</v>
      </c>
      <c r="ET226" s="17">
        <f t="shared" si="100"/>
        <v>12</v>
      </c>
      <c r="EU226" s="2"/>
      <c r="EV226" s="20">
        <f t="shared" si="101"/>
        <v>0</v>
      </c>
      <c r="EW226" s="20">
        <f t="shared" si="93"/>
        <v>0</v>
      </c>
      <c r="EX226" s="20">
        <f t="shared" si="102"/>
        <v>0</v>
      </c>
      <c r="EY226" s="20">
        <f t="shared" si="94"/>
        <v>12</v>
      </c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82"/>
      <c r="FX226" s="82"/>
      <c r="FY226" s="82"/>
      <c r="FZ226" s="82"/>
      <c r="GA226" s="85">
        <v>0</v>
      </c>
    </row>
    <row r="227" spans="1:183" ht="60">
      <c r="A227" s="52">
        <v>215</v>
      </c>
      <c r="B227" s="5" t="s">
        <v>231</v>
      </c>
      <c r="C227" s="5" t="s">
        <v>360</v>
      </c>
      <c r="D227" s="5" t="s">
        <v>1159</v>
      </c>
      <c r="E227" s="5">
        <v>1</v>
      </c>
      <c r="F227" s="5" t="s">
        <v>589</v>
      </c>
      <c r="G227" s="5" t="s">
        <v>877</v>
      </c>
      <c r="H227" s="6">
        <v>40809</v>
      </c>
      <c r="I227" s="5">
        <v>8.5</v>
      </c>
      <c r="J227" s="5">
        <v>0</v>
      </c>
      <c r="K227" s="5">
        <v>0</v>
      </c>
      <c r="L227" s="5">
        <v>100</v>
      </c>
      <c r="M227" s="6">
        <v>40991</v>
      </c>
      <c r="N227" s="33">
        <v>466.1</v>
      </c>
      <c r="O227" s="34">
        <f t="shared" si="96"/>
        <v>0.5499980000000001</v>
      </c>
      <c r="P227" s="8">
        <v>0.5499980000000001</v>
      </c>
      <c r="Q227" s="8">
        <v>0.5499980000000001</v>
      </c>
      <c r="R227" s="6">
        <v>40829</v>
      </c>
      <c r="S227" s="8">
        <f t="shared" si="90"/>
        <v>1</v>
      </c>
      <c r="T227" s="8">
        <v>0</v>
      </c>
      <c r="U227" s="35">
        <v>0.5499980000000001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9">
        <f t="shared" si="91"/>
        <v>1</v>
      </c>
      <c r="AC227" s="13">
        <v>215</v>
      </c>
      <c r="AD227" s="37" t="s">
        <v>1408</v>
      </c>
      <c r="AE227" s="37" t="s">
        <v>568</v>
      </c>
      <c r="AF227" s="3"/>
      <c r="AG227" s="3"/>
      <c r="AH227" s="3"/>
      <c r="AI227" s="3"/>
      <c r="AJ227" s="3"/>
      <c r="AK227" s="3"/>
      <c r="AL227" s="13">
        <v>215</v>
      </c>
      <c r="AM227" s="5" t="s">
        <v>43</v>
      </c>
      <c r="AN227" s="3"/>
      <c r="AO227" s="3"/>
      <c r="AP227" s="3"/>
      <c r="AQ227" s="3"/>
      <c r="AR227" s="39"/>
      <c r="AS227" s="39"/>
      <c r="AT227" s="64" t="s">
        <v>1408</v>
      </c>
      <c r="AU227" s="55" t="s">
        <v>568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0.15</v>
      </c>
      <c r="BO227" s="20">
        <v>0</v>
      </c>
      <c r="BP227" s="20">
        <v>142.48500000000001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f t="shared" si="92"/>
        <v>0</v>
      </c>
      <c r="CX227" s="20">
        <f t="shared" si="98"/>
        <v>142.48500000000001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v>0</v>
      </c>
      <c r="EP227" s="30">
        <v>0</v>
      </c>
      <c r="EQ227" s="30">
        <f t="shared" si="104"/>
        <v>0</v>
      </c>
      <c r="ER227" s="30">
        <f t="shared" si="104"/>
        <v>0</v>
      </c>
      <c r="ES227" s="16">
        <f t="shared" si="99"/>
        <v>142.48500000000001</v>
      </c>
      <c r="ET227" s="17">
        <f t="shared" si="100"/>
        <v>120.75000000000001</v>
      </c>
      <c r="EU227" s="2"/>
      <c r="EV227" s="20">
        <f t="shared" si="101"/>
        <v>0</v>
      </c>
      <c r="EW227" s="20">
        <f t="shared" si="93"/>
        <v>0</v>
      </c>
      <c r="EX227" s="20">
        <f t="shared" si="102"/>
        <v>120.75000000000001</v>
      </c>
      <c r="EY227" s="20">
        <f t="shared" si="94"/>
        <v>0</v>
      </c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79"/>
      <c r="FX227" s="79"/>
      <c r="FY227" s="81">
        <f t="shared" ref="FY227:FY236" si="107">BH227+BL227+BP227+BX227+DB227+DF227+DJ227+DR227</f>
        <v>142.48500000000001</v>
      </c>
      <c r="FZ227" s="83"/>
      <c r="GA227" s="85">
        <v>3</v>
      </c>
    </row>
    <row r="228" spans="1:183" ht="105">
      <c r="A228" s="52">
        <v>216</v>
      </c>
      <c r="B228" s="5" t="s">
        <v>227</v>
      </c>
      <c r="C228" s="5" t="s">
        <v>343</v>
      </c>
      <c r="D228" s="5" t="s">
        <v>1160</v>
      </c>
      <c r="E228" s="5">
        <v>1</v>
      </c>
      <c r="F228" s="5" t="s">
        <v>592</v>
      </c>
      <c r="G228" s="5" t="s">
        <v>880</v>
      </c>
      <c r="H228" s="6">
        <v>40809</v>
      </c>
      <c r="I228" s="5">
        <v>15</v>
      </c>
      <c r="J228" s="5">
        <v>0</v>
      </c>
      <c r="K228" s="5">
        <v>0</v>
      </c>
      <c r="L228" s="5">
        <v>100</v>
      </c>
      <c r="M228" s="6">
        <v>40991</v>
      </c>
      <c r="N228" s="33">
        <v>466.1</v>
      </c>
      <c r="O228" s="34">
        <f t="shared" si="96"/>
        <v>0.5499980000000001</v>
      </c>
      <c r="P228" s="8">
        <v>0.5499980000000001</v>
      </c>
      <c r="Q228" s="8">
        <v>0.5499980000000001</v>
      </c>
      <c r="R228" s="6">
        <v>40828</v>
      </c>
      <c r="S228" s="8">
        <f t="shared" si="90"/>
        <v>1</v>
      </c>
      <c r="T228" s="8">
        <v>0</v>
      </c>
      <c r="U228" s="35">
        <v>0.5499980000000001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9">
        <f t="shared" si="91"/>
        <v>1</v>
      </c>
      <c r="AC228" s="13">
        <v>216</v>
      </c>
      <c r="AD228" s="37" t="s">
        <v>1409</v>
      </c>
      <c r="AE228" s="37" t="s">
        <v>1565</v>
      </c>
      <c r="AF228" s="3"/>
      <c r="AG228" s="3"/>
      <c r="AH228" s="3"/>
      <c r="AI228" s="3"/>
      <c r="AJ228" s="3"/>
      <c r="AK228" s="3"/>
      <c r="AL228" s="13">
        <v>216</v>
      </c>
      <c r="AM228" s="5" t="s">
        <v>43</v>
      </c>
      <c r="AN228" s="3"/>
      <c r="AO228" s="3"/>
      <c r="AP228" s="3"/>
      <c r="AQ228" s="3"/>
      <c r="AR228" s="39"/>
      <c r="AS228" s="39"/>
      <c r="AT228" s="64" t="s">
        <v>1409</v>
      </c>
      <c r="AU228" s="55" t="s">
        <v>1565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0.12</v>
      </c>
      <c r="BO228" s="20">
        <v>0</v>
      </c>
      <c r="BP228" s="20">
        <v>113.988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f t="shared" si="92"/>
        <v>0</v>
      </c>
      <c r="CX228" s="20">
        <f t="shared" si="98"/>
        <v>113.988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v>0</v>
      </c>
      <c r="EP228" s="30">
        <v>0</v>
      </c>
      <c r="EQ228" s="30">
        <f t="shared" si="104"/>
        <v>0</v>
      </c>
      <c r="ER228" s="30">
        <f t="shared" si="104"/>
        <v>0</v>
      </c>
      <c r="ES228" s="16">
        <f t="shared" si="99"/>
        <v>113.988</v>
      </c>
      <c r="ET228" s="17">
        <f t="shared" si="100"/>
        <v>96.600000000000009</v>
      </c>
      <c r="EU228" s="2"/>
      <c r="EV228" s="20">
        <f t="shared" si="101"/>
        <v>0</v>
      </c>
      <c r="EW228" s="20">
        <f t="shared" si="93"/>
        <v>0</v>
      </c>
      <c r="EX228" s="20">
        <f t="shared" si="102"/>
        <v>96.600000000000009</v>
      </c>
      <c r="EY228" s="20">
        <f t="shared" si="94"/>
        <v>0</v>
      </c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79"/>
      <c r="FX228" s="79"/>
      <c r="FY228" s="81">
        <f t="shared" si="107"/>
        <v>113.988</v>
      </c>
      <c r="FZ228" s="83"/>
      <c r="GA228" s="85">
        <v>3</v>
      </c>
    </row>
    <row r="229" spans="1:183" ht="112.5">
      <c r="A229" s="52">
        <v>217</v>
      </c>
      <c r="B229" s="5" t="s">
        <v>227</v>
      </c>
      <c r="C229" s="5" t="s">
        <v>343</v>
      </c>
      <c r="D229" s="5" t="s">
        <v>1161</v>
      </c>
      <c r="E229" s="5">
        <v>1</v>
      </c>
      <c r="F229" s="5" t="s">
        <v>584</v>
      </c>
      <c r="G229" s="5" t="s">
        <v>872</v>
      </c>
      <c r="H229" s="6">
        <v>40809</v>
      </c>
      <c r="I229" s="5">
        <v>15</v>
      </c>
      <c r="J229" s="5">
        <v>0</v>
      </c>
      <c r="K229" s="5">
        <v>0</v>
      </c>
      <c r="L229" s="5">
        <v>100</v>
      </c>
      <c r="M229" s="6">
        <v>40991</v>
      </c>
      <c r="N229" s="33">
        <v>466.1</v>
      </c>
      <c r="O229" s="34">
        <f t="shared" si="96"/>
        <v>0.5499980000000001</v>
      </c>
      <c r="P229" s="8">
        <v>0.5499980000000001</v>
      </c>
      <c r="Q229" s="8">
        <v>0.5499980000000001</v>
      </c>
      <c r="R229" s="6">
        <v>40828</v>
      </c>
      <c r="S229" s="8">
        <f t="shared" si="90"/>
        <v>1</v>
      </c>
      <c r="T229" s="8">
        <v>0</v>
      </c>
      <c r="U229" s="35">
        <v>0.5499980000000001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9">
        <f t="shared" si="91"/>
        <v>1</v>
      </c>
      <c r="AC229" s="13">
        <v>217</v>
      </c>
      <c r="AD229" s="37" t="s">
        <v>1410</v>
      </c>
      <c r="AE229" s="37" t="s">
        <v>1565</v>
      </c>
      <c r="AF229" s="3"/>
      <c r="AG229" s="3"/>
      <c r="AH229" s="3"/>
      <c r="AI229" s="3"/>
      <c r="AJ229" s="3"/>
      <c r="AK229" s="3"/>
      <c r="AL229" s="13">
        <v>217</v>
      </c>
      <c r="AM229" s="5" t="s">
        <v>43</v>
      </c>
      <c r="AN229" s="3"/>
      <c r="AO229" s="3"/>
      <c r="AP229" s="3"/>
      <c r="AQ229" s="3"/>
      <c r="AR229" s="39"/>
      <c r="AS229" s="39"/>
      <c r="AT229" s="64" t="s">
        <v>1410</v>
      </c>
      <c r="AU229" s="55" t="s">
        <v>1565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0.04</v>
      </c>
      <c r="BO229" s="20">
        <v>0</v>
      </c>
      <c r="BP229" s="20">
        <v>37.996000000000002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f t="shared" si="92"/>
        <v>0</v>
      </c>
      <c r="CX229" s="20">
        <f t="shared" si="98"/>
        <v>37.996000000000002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0</v>
      </c>
      <c r="DO229" s="30">
        <v>0</v>
      </c>
      <c r="DP229" s="30">
        <v>0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v>0</v>
      </c>
      <c r="EP229" s="30">
        <v>0</v>
      </c>
      <c r="EQ229" s="30">
        <f t="shared" si="104"/>
        <v>0</v>
      </c>
      <c r="ER229" s="30">
        <f t="shared" si="104"/>
        <v>0</v>
      </c>
      <c r="ES229" s="16">
        <f t="shared" si="99"/>
        <v>37.996000000000002</v>
      </c>
      <c r="ET229" s="17">
        <f t="shared" si="100"/>
        <v>32.200000000000003</v>
      </c>
      <c r="EU229" s="2"/>
      <c r="EV229" s="20">
        <f t="shared" si="101"/>
        <v>0</v>
      </c>
      <c r="EW229" s="20">
        <f t="shared" si="93"/>
        <v>0</v>
      </c>
      <c r="EX229" s="20">
        <f t="shared" si="102"/>
        <v>32.200000000000003</v>
      </c>
      <c r="EY229" s="20">
        <f t="shared" si="94"/>
        <v>0</v>
      </c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79"/>
      <c r="FX229" s="79"/>
      <c r="FY229" s="81">
        <f t="shared" si="107"/>
        <v>37.996000000000002</v>
      </c>
      <c r="FZ229" s="83"/>
      <c r="GA229" s="85">
        <v>3</v>
      </c>
    </row>
    <row r="230" spans="1:183" ht="112.5">
      <c r="A230" s="52">
        <v>218</v>
      </c>
      <c r="B230" s="5" t="s">
        <v>227</v>
      </c>
      <c r="C230" s="5" t="s">
        <v>343</v>
      </c>
      <c r="D230" s="5" t="s">
        <v>1162</v>
      </c>
      <c r="E230" s="5">
        <v>1</v>
      </c>
      <c r="F230" s="5" t="s">
        <v>591</v>
      </c>
      <c r="G230" s="5" t="s">
        <v>879</v>
      </c>
      <c r="H230" s="6">
        <v>40809</v>
      </c>
      <c r="I230" s="5">
        <v>15</v>
      </c>
      <c r="J230" s="5">
        <v>0</v>
      </c>
      <c r="K230" s="5">
        <v>0</v>
      </c>
      <c r="L230" s="5">
        <v>100</v>
      </c>
      <c r="M230" s="6">
        <v>40991</v>
      </c>
      <c r="N230" s="33">
        <v>466.1</v>
      </c>
      <c r="O230" s="34">
        <f t="shared" si="96"/>
        <v>0.5499980000000001</v>
      </c>
      <c r="P230" s="8">
        <v>0.5499980000000001</v>
      </c>
      <c r="Q230" s="8">
        <v>0.5499980000000001</v>
      </c>
      <c r="R230" s="6">
        <v>40828</v>
      </c>
      <c r="S230" s="8">
        <f t="shared" si="90"/>
        <v>1</v>
      </c>
      <c r="T230" s="8">
        <v>0</v>
      </c>
      <c r="U230" s="35">
        <v>0.5499980000000001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9">
        <f t="shared" si="91"/>
        <v>1</v>
      </c>
      <c r="AC230" s="13">
        <v>218</v>
      </c>
      <c r="AD230" s="37" t="s">
        <v>1411</v>
      </c>
      <c r="AE230" s="37" t="s">
        <v>1565</v>
      </c>
      <c r="AF230" s="3"/>
      <c r="AG230" s="3"/>
      <c r="AH230" s="3"/>
      <c r="AI230" s="3"/>
      <c r="AJ230" s="3"/>
      <c r="AK230" s="3"/>
      <c r="AL230" s="13">
        <v>218</v>
      </c>
      <c r="AM230" s="5" t="s">
        <v>43</v>
      </c>
      <c r="AN230" s="3"/>
      <c r="AO230" s="3"/>
      <c r="AP230" s="3"/>
      <c r="AQ230" s="3"/>
      <c r="AR230" s="39"/>
      <c r="AS230" s="39"/>
      <c r="AT230" s="64" t="s">
        <v>1411</v>
      </c>
      <c r="AU230" s="55" t="s">
        <v>1565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0.12</v>
      </c>
      <c r="BO230" s="20">
        <v>0</v>
      </c>
      <c r="BP230" s="20">
        <v>113.988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f t="shared" si="92"/>
        <v>0</v>
      </c>
      <c r="CX230" s="20">
        <f t="shared" si="98"/>
        <v>113.988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v>0</v>
      </c>
      <c r="EP230" s="30">
        <v>0</v>
      </c>
      <c r="EQ230" s="30">
        <f t="shared" si="104"/>
        <v>0</v>
      </c>
      <c r="ER230" s="30">
        <f t="shared" si="104"/>
        <v>0</v>
      </c>
      <c r="ES230" s="16">
        <f t="shared" si="99"/>
        <v>113.988</v>
      </c>
      <c r="ET230" s="17">
        <f t="shared" si="100"/>
        <v>96.600000000000009</v>
      </c>
      <c r="EU230" s="2"/>
      <c r="EV230" s="20">
        <f t="shared" si="101"/>
        <v>0</v>
      </c>
      <c r="EW230" s="20">
        <f t="shared" si="93"/>
        <v>0</v>
      </c>
      <c r="EX230" s="20">
        <f t="shared" si="102"/>
        <v>96.600000000000009</v>
      </c>
      <c r="EY230" s="20">
        <f t="shared" si="94"/>
        <v>0</v>
      </c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79"/>
      <c r="FX230" s="79"/>
      <c r="FY230" s="81">
        <f t="shared" si="107"/>
        <v>113.988</v>
      </c>
      <c r="FZ230" s="83"/>
      <c r="GA230" s="85">
        <v>3</v>
      </c>
    </row>
    <row r="231" spans="1:183" ht="112.5">
      <c r="A231" s="52">
        <v>219</v>
      </c>
      <c r="B231" s="5" t="s">
        <v>227</v>
      </c>
      <c r="C231" s="5" t="s">
        <v>343</v>
      </c>
      <c r="D231" s="5" t="s">
        <v>1163</v>
      </c>
      <c r="E231" s="5">
        <v>1</v>
      </c>
      <c r="F231" s="5" t="s">
        <v>588</v>
      </c>
      <c r="G231" s="5" t="s">
        <v>876</v>
      </c>
      <c r="H231" s="6">
        <v>40809</v>
      </c>
      <c r="I231" s="5">
        <v>15</v>
      </c>
      <c r="J231" s="5">
        <v>0</v>
      </c>
      <c r="K231" s="5">
        <v>0</v>
      </c>
      <c r="L231" s="5">
        <v>100</v>
      </c>
      <c r="M231" s="6">
        <v>40991</v>
      </c>
      <c r="N231" s="33">
        <v>466.1</v>
      </c>
      <c r="O231" s="34">
        <f t="shared" si="96"/>
        <v>0.5499980000000001</v>
      </c>
      <c r="P231" s="8">
        <v>0.5499980000000001</v>
      </c>
      <c r="Q231" s="8">
        <v>0.5499980000000001</v>
      </c>
      <c r="R231" s="6">
        <v>40828</v>
      </c>
      <c r="S231" s="8">
        <f t="shared" si="90"/>
        <v>1</v>
      </c>
      <c r="T231" s="8">
        <v>0</v>
      </c>
      <c r="U231" s="35">
        <v>0.5499980000000001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9">
        <f t="shared" si="91"/>
        <v>1</v>
      </c>
      <c r="AC231" s="13">
        <v>219</v>
      </c>
      <c r="AD231" s="37" t="s">
        <v>1412</v>
      </c>
      <c r="AE231" s="37" t="s">
        <v>1565</v>
      </c>
      <c r="AF231" s="3"/>
      <c r="AG231" s="3"/>
      <c r="AH231" s="3"/>
      <c r="AI231" s="3"/>
      <c r="AJ231" s="3"/>
      <c r="AK231" s="3"/>
      <c r="AL231" s="13">
        <v>219</v>
      </c>
      <c r="AM231" s="5" t="s">
        <v>43</v>
      </c>
      <c r="AN231" s="3"/>
      <c r="AO231" s="3"/>
      <c r="AP231" s="3"/>
      <c r="AQ231" s="3"/>
      <c r="AR231" s="39"/>
      <c r="AS231" s="39"/>
      <c r="AT231" s="64" t="s">
        <v>1412</v>
      </c>
      <c r="AU231" s="55" t="s">
        <v>1565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0.03</v>
      </c>
      <c r="BO231" s="20">
        <v>0</v>
      </c>
      <c r="BP231" s="20">
        <v>28.497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f t="shared" si="92"/>
        <v>0</v>
      </c>
      <c r="CX231" s="20">
        <f t="shared" si="98"/>
        <v>28.497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v>0</v>
      </c>
      <c r="EP231" s="30">
        <v>0</v>
      </c>
      <c r="EQ231" s="30">
        <f t="shared" si="104"/>
        <v>0</v>
      </c>
      <c r="ER231" s="30">
        <f t="shared" si="104"/>
        <v>0</v>
      </c>
      <c r="ES231" s="16">
        <f t="shared" si="99"/>
        <v>28.497</v>
      </c>
      <c r="ET231" s="17">
        <f t="shared" si="100"/>
        <v>24.150000000000002</v>
      </c>
      <c r="EU231" s="2"/>
      <c r="EV231" s="20">
        <f t="shared" si="101"/>
        <v>0</v>
      </c>
      <c r="EW231" s="20">
        <f t="shared" si="93"/>
        <v>0</v>
      </c>
      <c r="EX231" s="20">
        <f t="shared" si="102"/>
        <v>24.150000000000002</v>
      </c>
      <c r="EY231" s="20">
        <f t="shared" si="94"/>
        <v>0</v>
      </c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79"/>
      <c r="FX231" s="79"/>
      <c r="FY231" s="81">
        <f t="shared" si="107"/>
        <v>28.497</v>
      </c>
      <c r="FZ231" s="83"/>
      <c r="GA231" s="85">
        <v>3</v>
      </c>
    </row>
    <row r="232" spans="1:183" ht="93.75">
      <c r="A232" s="52">
        <v>220</v>
      </c>
      <c r="B232" s="5" t="s">
        <v>227</v>
      </c>
      <c r="C232" s="5" t="s">
        <v>343</v>
      </c>
      <c r="D232" s="5" t="s">
        <v>1164</v>
      </c>
      <c r="E232" s="5">
        <v>1</v>
      </c>
      <c r="F232" s="5" t="s">
        <v>586</v>
      </c>
      <c r="G232" s="5" t="s">
        <v>874</v>
      </c>
      <c r="H232" s="6">
        <v>40809</v>
      </c>
      <c r="I232" s="5">
        <v>15</v>
      </c>
      <c r="J232" s="5">
        <v>0</v>
      </c>
      <c r="K232" s="5">
        <v>0</v>
      </c>
      <c r="L232" s="5">
        <v>100</v>
      </c>
      <c r="M232" s="6">
        <v>40991</v>
      </c>
      <c r="N232" s="33">
        <v>466.1</v>
      </c>
      <c r="O232" s="34">
        <f t="shared" si="96"/>
        <v>0.5499980000000001</v>
      </c>
      <c r="P232" s="8">
        <v>0.5499980000000001</v>
      </c>
      <c r="Q232" s="8">
        <v>0.5499980000000001</v>
      </c>
      <c r="R232" s="6">
        <v>40828</v>
      </c>
      <c r="S232" s="8">
        <f t="shared" si="90"/>
        <v>1</v>
      </c>
      <c r="T232" s="8">
        <v>0</v>
      </c>
      <c r="U232" s="35">
        <v>0.5499980000000001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9">
        <f t="shared" si="91"/>
        <v>1</v>
      </c>
      <c r="AC232" s="13">
        <v>220</v>
      </c>
      <c r="AD232" s="37" t="s">
        <v>1413</v>
      </c>
      <c r="AE232" s="37" t="s">
        <v>1571</v>
      </c>
      <c r="AF232" s="3"/>
      <c r="AG232" s="3"/>
      <c r="AH232" s="3"/>
      <c r="AI232" s="3"/>
      <c r="AJ232" s="3"/>
      <c r="AK232" s="3"/>
      <c r="AL232" s="13">
        <v>220</v>
      </c>
      <c r="AM232" s="5" t="s">
        <v>43</v>
      </c>
      <c r="AN232" s="3"/>
      <c r="AO232" s="3"/>
      <c r="AP232" s="3"/>
      <c r="AQ232" s="3"/>
      <c r="AR232" s="39"/>
      <c r="AS232" s="39"/>
      <c r="AT232" s="64" t="s">
        <v>1413</v>
      </c>
      <c r="AU232" s="55" t="s">
        <v>1571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0.03</v>
      </c>
      <c r="BO232" s="20">
        <v>0</v>
      </c>
      <c r="BP232" s="20">
        <v>28.497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f t="shared" si="92"/>
        <v>0</v>
      </c>
      <c r="CX232" s="20">
        <f t="shared" si="98"/>
        <v>28.497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v>0</v>
      </c>
      <c r="EP232" s="30">
        <v>0</v>
      </c>
      <c r="EQ232" s="30">
        <f t="shared" si="104"/>
        <v>0</v>
      </c>
      <c r="ER232" s="30">
        <f t="shared" si="104"/>
        <v>0</v>
      </c>
      <c r="ES232" s="16">
        <f t="shared" si="99"/>
        <v>28.497</v>
      </c>
      <c r="ET232" s="17">
        <f t="shared" si="100"/>
        <v>24.150000000000002</v>
      </c>
      <c r="EU232" s="2"/>
      <c r="EV232" s="20">
        <f t="shared" si="101"/>
        <v>0</v>
      </c>
      <c r="EW232" s="20">
        <f t="shared" si="93"/>
        <v>0</v>
      </c>
      <c r="EX232" s="20">
        <f t="shared" si="102"/>
        <v>24.150000000000002</v>
      </c>
      <c r="EY232" s="20">
        <f t="shared" si="94"/>
        <v>0</v>
      </c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79"/>
      <c r="FX232" s="79"/>
      <c r="FY232" s="81">
        <f t="shared" si="107"/>
        <v>28.497</v>
      </c>
      <c r="FZ232" s="83"/>
      <c r="GA232" s="85">
        <v>3</v>
      </c>
    </row>
    <row r="233" spans="1:183" ht="60">
      <c r="A233" s="52">
        <v>221</v>
      </c>
      <c r="B233" s="5" t="s">
        <v>232</v>
      </c>
      <c r="C233" s="5" t="s">
        <v>295</v>
      </c>
      <c r="D233" s="5" t="s">
        <v>1165</v>
      </c>
      <c r="E233" s="5">
        <v>1</v>
      </c>
      <c r="F233" s="5" t="s">
        <v>590</v>
      </c>
      <c r="G233" s="5" t="s">
        <v>878</v>
      </c>
      <c r="H233" s="6">
        <v>40809</v>
      </c>
      <c r="I233" s="5">
        <v>7</v>
      </c>
      <c r="J233" s="5">
        <v>0</v>
      </c>
      <c r="K233" s="5">
        <v>0</v>
      </c>
      <c r="L233" s="5">
        <v>100</v>
      </c>
      <c r="M233" s="6">
        <v>40991</v>
      </c>
      <c r="N233" s="33">
        <v>466.1</v>
      </c>
      <c r="O233" s="34">
        <f t="shared" si="96"/>
        <v>0.5499980000000001</v>
      </c>
      <c r="P233" s="8">
        <v>0.5499980000000001</v>
      </c>
      <c r="Q233" s="8">
        <v>0.5499980000000001</v>
      </c>
      <c r="R233" s="6"/>
      <c r="S233" s="8">
        <f t="shared" si="90"/>
        <v>1</v>
      </c>
      <c r="T233" s="8">
        <v>0</v>
      </c>
      <c r="U233" s="35">
        <v>0.5499980000000001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9">
        <f t="shared" si="91"/>
        <v>1</v>
      </c>
      <c r="AC233" s="13">
        <v>221</v>
      </c>
      <c r="AD233" s="37" t="s">
        <v>1414</v>
      </c>
      <c r="AE233" s="37" t="s">
        <v>568</v>
      </c>
      <c r="AF233" s="3"/>
      <c r="AG233" s="3"/>
      <c r="AH233" s="3"/>
      <c r="AI233" s="3"/>
      <c r="AJ233" s="3"/>
      <c r="AK233" s="3"/>
      <c r="AL233" s="13">
        <v>221</v>
      </c>
      <c r="AM233" s="5" t="s">
        <v>43</v>
      </c>
      <c r="AN233" s="3"/>
      <c r="AO233" s="3"/>
      <c r="AP233" s="3"/>
      <c r="AQ233" s="3"/>
      <c r="AR233" s="39"/>
      <c r="AS233" s="39"/>
      <c r="AT233" s="64" t="s">
        <v>1414</v>
      </c>
      <c r="AU233" s="55" t="s">
        <v>568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0.15</v>
      </c>
      <c r="BO233" s="20">
        <v>0</v>
      </c>
      <c r="BP233" s="20">
        <v>142.48500000000001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f t="shared" si="92"/>
        <v>0</v>
      </c>
      <c r="CX233" s="20">
        <f t="shared" si="98"/>
        <v>142.48500000000001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0</v>
      </c>
      <c r="DW233" s="30">
        <v>0</v>
      </c>
      <c r="DX233" s="30">
        <v>0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v>0</v>
      </c>
      <c r="EP233" s="30">
        <v>0</v>
      </c>
      <c r="EQ233" s="30">
        <f t="shared" si="104"/>
        <v>0</v>
      </c>
      <c r="ER233" s="30">
        <f t="shared" si="104"/>
        <v>0</v>
      </c>
      <c r="ES233" s="16">
        <f t="shared" si="99"/>
        <v>142.48500000000001</v>
      </c>
      <c r="ET233" s="17">
        <f t="shared" si="100"/>
        <v>120.75000000000001</v>
      </c>
      <c r="EU233" s="2"/>
      <c r="EV233" s="20">
        <f t="shared" si="101"/>
        <v>0</v>
      </c>
      <c r="EW233" s="20">
        <f t="shared" si="93"/>
        <v>0</v>
      </c>
      <c r="EX233" s="20">
        <f t="shared" si="102"/>
        <v>120.75000000000001</v>
      </c>
      <c r="EY233" s="20">
        <f t="shared" si="94"/>
        <v>0</v>
      </c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79"/>
      <c r="FX233" s="79"/>
      <c r="FY233" s="81">
        <f t="shared" si="107"/>
        <v>142.48500000000001</v>
      </c>
      <c r="FZ233" s="83"/>
      <c r="GA233" s="85">
        <v>3</v>
      </c>
    </row>
    <row r="234" spans="1:183" ht="75">
      <c r="A234" s="52">
        <v>222</v>
      </c>
      <c r="B234" s="5" t="s">
        <v>235</v>
      </c>
      <c r="C234" s="5" t="s">
        <v>361</v>
      </c>
      <c r="D234" s="5" t="s">
        <v>1166</v>
      </c>
      <c r="E234" s="5">
        <v>1</v>
      </c>
      <c r="F234" s="5" t="s">
        <v>597</v>
      </c>
      <c r="G234" s="5" t="s">
        <v>885</v>
      </c>
      <c r="H234" s="6">
        <v>40813</v>
      </c>
      <c r="I234" s="5">
        <v>15</v>
      </c>
      <c r="J234" s="5">
        <v>0</v>
      </c>
      <c r="K234" s="5">
        <v>0</v>
      </c>
      <c r="L234" s="5">
        <v>100</v>
      </c>
      <c r="M234" s="6">
        <v>40995</v>
      </c>
      <c r="N234" s="33">
        <v>466.1</v>
      </c>
      <c r="O234" s="34">
        <f t="shared" si="96"/>
        <v>0.5499980000000001</v>
      </c>
      <c r="P234" s="8">
        <v>0.5499980000000001</v>
      </c>
      <c r="Q234" s="8">
        <v>0.5499980000000001</v>
      </c>
      <c r="R234" s="6"/>
      <c r="S234" s="8">
        <f t="shared" si="90"/>
        <v>1</v>
      </c>
      <c r="T234" s="8">
        <v>0</v>
      </c>
      <c r="U234" s="35">
        <v>0.5499980000000001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9">
        <f t="shared" si="91"/>
        <v>1</v>
      </c>
      <c r="AC234" s="13">
        <v>222</v>
      </c>
      <c r="AD234" s="37" t="s">
        <v>1415</v>
      </c>
      <c r="AE234" s="37" t="s">
        <v>568</v>
      </c>
      <c r="AF234" s="3"/>
      <c r="AG234" s="3"/>
      <c r="AH234" s="3"/>
      <c r="AI234" s="3"/>
      <c r="AJ234" s="3"/>
      <c r="AK234" s="3"/>
      <c r="AL234" s="13">
        <v>222</v>
      </c>
      <c r="AM234" s="5" t="s">
        <v>43</v>
      </c>
      <c r="AN234" s="3"/>
      <c r="AO234" s="3"/>
      <c r="AP234" s="3"/>
      <c r="AQ234" s="3"/>
      <c r="AR234" s="39"/>
      <c r="AS234" s="39"/>
      <c r="AT234" s="64" t="s">
        <v>1415</v>
      </c>
      <c r="AU234" s="55" t="s">
        <v>568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0.05</v>
      </c>
      <c r="BO234" s="20">
        <v>0</v>
      </c>
      <c r="BP234" s="20">
        <v>47.494999999999997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f t="shared" si="92"/>
        <v>0</v>
      </c>
      <c r="CX234" s="20">
        <f t="shared" si="98"/>
        <v>47.494999999999997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v>0</v>
      </c>
      <c r="EP234" s="30">
        <v>0</v>
      </c>
      <c r="EQ234" s="30">
        <f t="shared" si="104"/>
        <v>0</v>
      </c>
      <c r="ER234" s="30">
        <f t="shared" si="104"/>
        <v>0</v>
      </c>
      <c r="ES234" s="16">
        <f t="shared" si="99"/>
        <v>47.494999999999997</v>
      </c>
      <c r="ET234" s="17">
        <f t="shared" si="100"/>
        <v>40.25</v>
      </c>
      <c r="EU234" s="2"/>
      <c r="EV234" s="20">
        <f t="shared" si="101"/>
        <v>0</v>
      </c>
      <c r="EW234" s="20">
        <f t="shared" si="93"/>
        <v>0</v>
      </c>
      <c r="EX234" s="20">
        <f t="shared" si="102"/>
        <v>40.25</v>
      </c>
      <c r="EY234" s="20">
        <f t="shared" si="94"/>
        <v>0</v>
      </c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79"/>
      <c r="FX234" s="79"/>
      <c r="FY234" s="81">
        <f t="shared" si="107"/>
        <v>47.494999999999997</v>
      </c>
      <c r="FZ234" s="83"/>
      <c r="GA234" s="85">
        <v>3</v>
      </c>
    </row>
    <row r="235" spans="1:183" ht="60">
      <c r="A235" s="52">
        <v>223</v>
      </c>
      <c r="B235" s="5" t="s">
        <v>234</v>
      </c>
      <c r="C235" s="5" t="s">
        <v>40</v>
      </c>
      <c r="D235" s="5" t="s">
        <v>1167</v>
      </c>
      <c r="E235" s="5">
        <v>1</v>
      </c>
      <c r="F235" s="5" t="s">
        <v>596</v>
      </c>
      <c r="G235" s="5" t="s">
        <v>884</v>
      </c>
      <c r="H235" s="6">
        <v>40813</v>
      </c>
      <c r="I235" s="5">
        <v>15</v>
      </c>
      <c r="J235" s="5">
        <v>0</v>
      </c>
      <c r="K235" s="5">
        <v>0</v>
      </c>
      <c r="L235" s="5">
        <v>100</v>
      </c>
      <c r="M235" s="6">
        <v>40995</v>
      </c>
      <c r="N235" s="33">
        <v>466.1</v>
      </c>
      <c r="O235" s="34">
        <f t="shared" si="96"/>
        <v>0.5499980000000001</v>
      </c>
      <c r="P235" s="8">
        <v>0.5499980000000001</v>
      </c>
      <c r="Q235" s="8">
        <v>0.5499980000000001</v>
      </c>
      <c r="R235" s="6"/>
      <c r="S235" s="8">
        <f t="shared" si="90"/>
        <v>1</v>
      </c>
      <c r="T235" s="8">
        <v>0</v>
      </c>
      <c r="U235" s="35">
        <v>0.5499980000000001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9">
        <f t="shared" si="91"/>
        <v>1</v>
      </c>
      <c r="AC235" s="13">
        <v>223</v>
      </c>
      <c r="AD235" s="37" t="s">
        <v>1416</v>
      </c>
      <c r="AE235" s="37" t="s">
        <v>568</v>
      </c>
      <c r="AF235" s="3"/>
      <c r="AG235" s="3"/>
      <c r="AH235" s="3"/>
      <c r="AI235" s="3"/>
      <c r="AJ235" s="3"/>
      <c r="AK235" s="3"/>
      <c r="AL235" s="13">
        <v>223</v>
      </c>
      <c r="AM235" s="5" t="s">
        <v>43</v>
      </c>
      <c r="AN235" s="3"/>
      <c r="AO235" s="3"/>
      <c r="AP235" s="3"/>
      <c r="AQ235" s="3"/>
      <c r="AR235" s="39"/>
      <c r="AS235" s="39"/>
      <c r="AT235" s="64" t="s">
        <v>1416</v>
      </c>
      <c r="AU235" s="55" t="s">
        <v>568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0.15</v>
      </c>
      <c r="BO235" s="20">
        <v>0</v>
      </c>
      <c r="BP235" s="20">
        <v>142.48500000000001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f t="shared" si="92"/>
        <v>0</v>
      </c>
      <c r="CX235" s="20">
        <f t="shared" si="98"/>
        <v>142.48500000000001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v>0</v>
      </c>
      <c r="EP235" s="30">
        <v>0</v>
      </c>
      <c r="EQ235" s="30">
        <f t="shared" si="104"/>
        <v>0</v>
      </c>
      <c r="ER235" s="30">
        <f t="shared" si="104"/>
        <v>0</v>
      </c>
      <c r="ES235" s="16">
        <f t="shared" si="99"/>
        <v>142.48500000000001</v>
      </c>
      <c r="ET235" s="17">
        <f t="shared" si="100"/>
        <v>120.75000000000001</v>
      </c>
      <c r="EU235" s="2"/>
      <c r="EV235" s="20">
        <f t="shared" si="101"/>
        <v>0</v>
      </c>
      <c r="EW235" s="20">
        <f t="shared" si="93"/>
        <v>0</v>
      </c>
      <c r="EX235" s="20">
        <f t="shared" si="102"/>
        <v>120.75000000000001</v>
      </c>
      <c r="EY235" s="20">
        <f t="shared" si="94"/>
        <v>0</v>
      </c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79"/>
      <c r="FX235" s="79"/>
      <c r="FY235" s="81">
        <f t="shared" si="107"/>
        <v>142.48500000000001</v>
      </c>
      <c r="FZ235" s="83"/>
      <c r="GA235" s="85">
        <v>3</v>
      </c>
    </row>
    <row r="236" spans="1:183" ht="75">
      <c r="A236" s="52">
        <v>224</v>
      </c>
      <c r="B236" s="5" t="s">
        <v>103</v>
      </c>
      <c r="C236" s="5" t="s">
        <v>274</v>
      </c>
      <c r="D236" s="5" t="s">
        <v>1168</v>
      </c>
      <c r="E236" s="5">
        <v>1</v>
      </c>
      <c r="F236" s="5" t="s">
        <v>594</v>
      </c>
      <c r="G236" s="5" t="s">
        <v>882</v>
      </c>
      <c r="H236" s="6">
        <v>40813</v>
      </c>
      <c r="I236" s="5">
        <v>8</v>
      </c>
      <c r="J236" s="5">
        <v>0</v>
      </c>
      <c r="K236" s="5">
        <v>0</v>
      </c>
      <c r="L236" s="5">
        <v>100</v>
      </c>
      <c r="M236" s="6">
        <v>40995</v>
      </c>
      <c r="N236" s="33">
        <v>466.1</v>
      </c>
      <c r="O236" s="34">
        <f t="shared" si="96"/>
        <v>0.5499980000000001</v>
      </c>
      <c r="P236" s="8">
        <v>0.5499980000000001</v>
      </c>
      <c r="Q236" s="8">
        <v>0.5499980000000001</v>
      </c>
      <c r="R236" s="6">
        <v>40822</v>
      </c>
      <c r="S236" s="8">
        <f t="shared" si="90"/>
        <v>1</v>
      </c>
      <c r="T236" s="8">
        <v>0</v>
      </c>
      <c r="U236" s="35">
        <v>0.5499980000000001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9">
        <f t="shared" si="91"/>
        <v>1</v>
      </c>
      <c r="AC236" s="13">
        <v>224</v>
      </c>
      <c r="AD236" s="37" t="s">
        <v>1417</v>
      </c>
      <c r="AE236" s="37" t="s">
        <v>568</v>
      </c>
      <c r="AF236" s="3"/>
      <c r="AG236" s="3"/>
      <c r="AH236" s="3"/>
      <c r="AI236" s="3"/>
      <c r="AJ236" s="3"/>
      <c r="AK236" s="3"/>
      <c r="AL236" s="13">
        <v>224</v>
      </c>
      <c r="AM236" s="5" t="s">
        <v>43</v>
      </c>
      <c r="AN236" s="3"/>
      <c r="AO236" s="3"/>
      <c r="AP236" s="3"/>
      <c r="AQ236" s="3"/>
      <c r="AR236" s="39"/>
      <c r="AS236" s="39"/>
      <c r="AT236" s="64" t="s">
        <v>1417</v>
      </c>
      <c r="AU236" s="55" t="s">
        <v>568</v>
      </c>
      <c r="BE236" s="20">
        <v>0</v>
      </c>
      <c r="BF236" s="20">
        <v>0.03</v>
      </c>
      <c r="BG236" s="20">
        <v>0</v>
      </c>
      <c r="BH236" s="20">
        <v>79.461200000000005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f t="shared" si="92"/>
        <v>0</v>
      </c>
      <c r="CX236" s="20">
        <f t="shared" si="98"/>
        <v>79.461200000000005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0</v>
      </c>
      <c r="DS236" s="30">
        <v>0</v>
      </c>
      <c r="DT236" s="30">
        <v>0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v>0</v>
      </c>
      <c r="EP236" s="30">
        <v>0</v>
      </c>
      <c r="EQ236" s="30">
        <f t="shared" si="104"/>
        <v>0</v>
      </c>
      <c r="ER236" s="30">
        <f t="shared" si="104"/>
        <v>0</v>
      </c>
      <c r="ES236" s="16">
        <f t="shared" si="99"/>
        <v>79.461200000000005</v>
      </c>
      <c r="ET236" s="17">
        <f t="shared" si="100"/>
        <v>67.34</v>
      </c>
      <c r="EU236" s="2"/>
      <c r="EV236" s="20">
        <f t="shared" si="101"/>
        <v>0</v>
      </c>
      <c r="EW236" s="20">
        <f t="shared" si="93"/>
        <v>0</v>
      </c>
      <c r="EX236" s="20">
        <f t="shared" si="102"/>
        <v>67.34</v>
      </c>
      <c r="EY236" s="20">
        <f t="shared" si="94"/>
        <v>0</v>
      </c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79"/>
      <c r="FX236" s="79"/>
      <c r="FY236" s="81">
        <f t="shared" si="107"/>
        <v>79.461200000000005</v>
      </c>
      <c r="FZ236" s="83"/>
      <c r="GA236" s="85">
        <v>3</v>
      </c>
    </row>
    <row r="237" spans="1:183" ht="90">
      <c r="A237" s="52">
        <v>225</v>
      </c>
      <c r="B237" s="5" t="s">
        <v>236</v>
      </c>
      <c r="C237" s="5" t="s">
        <v>362</v>
      </c>
      <c r="D237" s="5" t="s">
        <v>1169</v>
      </c>
      <c r="E237" s="5">
        <v>1</v>
      </c>
      <c r="F237" s="5" t="s">
        <v>598</v>
      </c>
      <c r="G237" s="5" t="s">
        <v>886</v>
      </c>
      <c r="H237" s="6">
        <v>40813</v>
      </c>
      <c r="I237" s="5">
        <v>8</v>
      </c>
      <c r="J237" s="5">
        <v>0</v>
      </c>
      <c r="K237" s="5">
        <v>0</v>
      </c>
      <c r="L237" s="5">
        <v>100</v>
      </c>
      <c r="M237" s="6">
        <v>40995</v>
      </c>
      <c r="N237" s="33">
        <v>466.1</v>
      </c>
      <c r="O237" s="34">
        <f t="shared" si="96"/>
        <v>0.5499980000000001</v>
      </c>
      <c r="P237" s="8">
        <v>0.5499980000000001</v>
      </c>
      <c r="Q237" s="8">
        <v>0.5499980000000001</v>
      </c>
      <c r="R237" s="6">
        <v>40833</v>
      </c>
      <c r="S237" s="8">
        <f t="shared" si="90"/>
        <v>1</v>
      </c>
      <c r="T237" s="8">
        <v>0</v>
      </c>
      <c r="U237" s="35">
        <v>0.5499980000000001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9">
        <f t="shared" si="91"/>
        <v>1</v>
      </c>
      <c r="AC237" s="13">
        <v>225</v>
      </c>
      <c r="AD237" s="37" t="s">
        <v>1241</v>
      </c>
      <c r="AE237" s="37" t="s">
        <v>1572</v>
      </c>
      <c r="AF237" s="3"/>
      <c r="AG237" s="3"/>
      <c r="AH237" s="3"/>
      <c r="AI237" s="3"/>
      <c r="AJ237" s="3"/>
      <c r="AK237" s="3"/>
      <c r="AL237" s="13">
        <v>225</v>
      </c>
      <c r="AM237" s="5" t="s">
        <v>43</v>
      </c>
      <c r="AN237" s="3"/>
      <c r="AO237" s="3"/>
      <c r="AP237" s="3"/>
      <c r="AQ237" s="3"/>
      <c r="AR237" s="39"/>
      <c r="AS237" s="39"/>
      <c r="AT237" s="64" t="s">
        <v>1241</v>
      </c>
      <c r="AU237" s="55" t="s">
        <v>1572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f t="shared" si="92"/>
        <v>0</v>
      </c>
      <c r="CX237" s="20">
        <f t="shared" si="98"/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v>0</v>
      </c>
      <c r="EP237" s="30">
        <v>0</v>
      </c>
      <c r="EQ237" s="30">
        <f t="shared" si="104"/>
        <v>0</v>
      </c>
      <c r="ER237" s="30">
        <f t="shared" si="104"/>
        <v>0</v>
      </c>
      <c r="ES237" s="16">
        <f t="shared" si="99"/>
        <v>0</v>
      </c>
      <c r="ET237" s="17">
        <f t="shared" si="100"/>
        <v>0</v>
      </c>
      <c r="EU237" s="2"/>
      <c r="EV237" s="20">
        <f t="shared" si="101"/>
        <v>0</v>
      </c>
      <c r="EW237" s="20">
        <f t="shared" si="93"/>
        <v>0</v>
      </c>
      <c r="EX237" s="20">
        <f t="shared" si="102"/>
        <v>0</v>
      </c>
      <c r="EY237" s="20">
        <f t="shared" si="94"/>
        <v>0</v>
      </c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82"/>
      <c r="FX237" s="82"/>
      <c r="FY237" s="82"/>
      <c r="FZ237" s="82"/>
      <c r="GA237" s="85">
        <v>0</v>
      </c>
    </row>
    <row r="238" spans="1:183" ht="93.75">
      <c r="A238" s="52">
        <v>226</v>
      </c>
      <c r="B238" s="5" t="s">
        <v>103</v>
      </c>
      <c r="C238" s="5" t="s">
        <v>274</v>
      </c>
      <c r="D238" s="5" t="s">
        <v>1170</v>
      </c>
      <c r="E238" s="5">
        <v>1</v>
      </c>
      <c r="F238" s="5" t="s">
        <v>595</v>
      </c>
      <c r="G238" s="5" t="s">
        <v>883</v>
      </c>
      <c r="H238" s="6">
        <v>40813</v>
      </c>
      <c r="I238" s="5">
        <v>8</v>
      </c>
      <c r="J238" s="5">
        <v>0</v>
      </c>
      <c r="K238" s="5">
        <v>0</v>
      </c>
      <c r="L238" s="5">
        <v>100</v>
      </c>
      <c r="M238" s="6">
        <v>40995</v>
      </c>
      <c r="N238" s="33">
        <v>466.1</v>
      </c>
      <c r="O238" s="34">
        <f t="shared" si="96"/>
        <v>0.5499980000000001</v>
      </c>
      <c r="P238" s="8">
        <v>0.5499980000000001</v>
      </c>
      <c r="Q238" s="8">
        <v>0.5499980000000001</v>
      </c>
      <c r="R238" s="6">
        <v>40822</v>
      </c>
      <c r="S238" s="8">
        <f t="shared" si="90"/>
        <v>1</v>
      </c>
      <c r="T238" s="8">
        <v>0</v>
      </c>
      <c r="U238" s="35">
        <v>0.5499980000000001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9">
        <f t="shared" si="91"/>
        <v>1</v>
      </c>
      <c r="AC238" s="13">
        <v>226</v>
      </c>
      <c r="AD238" s="37" t="s">
        <v>1418</v>
      </c>
      <c r="AE238" s="37" t="s">
        <v>568</v>
      </c>
      <c r="AF238" s="3"/>
      <c r="AG238" s="3"/>
      <c r="AH238" s="3"/>
      <c r="AI238" s="3"/>
      <c r="AJ238" s="3"/>
      <c r="AK238" s="3"/>
      <c r="AL238" s="13">
        <v>226</v>
      </c>
      <c r="AM238" s="5" t="s">
        <v>43</v>
      </c>
      <c r="AN238" s="3"/>
      <c r="AO238" s="3"/>
      <c r="AP238" s="3"/>
      <c r="AQ238" s="3"/>
      <c r="AR238" s="39"/>
      <c r="AS238" s="39"/>
      <c r="AT238" s="64" t="s">
        <v>1418</v>
      </c>
      <c r="AU238" s="55" t="s">
        <v>568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0.04</v>
      </c>
      <c r="BO238" s="20">
        <v>0</v>
      </c>
      <c r="BP238" s="20">
        <v>37.996000000000002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f t="shared" si="92"/>
        <v>0</v>
      </c>
      <c r="CX238" s="20">
        <f t="shared" si="98"/>
        <v>37.996000000000002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0</v>
      </c>
      <c r="DS238" s="30">
        <v>0</v>
      </c>
      <c r="DT238" s="30">
        <v>0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v>0</v>
      </c>
      <c r="EP238" s="30">
        <v>0</v>
      </c>
      <c r="EQ238" s="30">
        <f t="shared" si="104"/>
        <v>0</v>
      </c>
      <c r="ER238" s="30">
        <f t="shared" si="104"/>
        <v>0</v>
      </c>
      <c r="ES238" s="16">
        <f t="shared" si="99"/>
        <v>37.996000000000002</v>
      </c>
      <c r="ET238" s="17">
        <f t="shared" si="100"/>
        <v>32.200000000000003</v>
      </c>
      <c r="EU238" s="2"/>
      <c r="EV238" s="20">
        <f t="shared" si="101"/>
        <v>0</v>
      </c>
      <c r="EW238" s="20">
        <f t="shared" si="93"/>
        <v>0</v>
      </c>
      <c r="EX238" s="20">
        <f t="shared" si="102"/>
        <v>32.200000000000003</v>
      </c>
      <c r="EY238" s="20">
        <f t="shared" si="94"/>
        <v>0</v>
      </c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79"/>
      <c r="FX238" s="79"/>
      <c r="FY238" s="81">
        <f t="shared" ref="FY238:FY245" si="108">BH238+BL238+BP238+BX238+DB238+DF238+DJ238+DR238</f>
        <v>37.996000000000002</v>
      </c>
      <c r="FZ238" s="83"/>
      <c r="GA238" s="85">
        <v>3</v>
      </c>
    </row>
    <row r="239" spans="1:183" ht="75">
      <c r="A239" s="52">
        <v>227</v>
      </c>
      <c r="B239" s="5" t="s">
        <v>237</v>
      </c>
      <c r="C239" s="5" t="s">
        <v>363</v>
      </c>
      <c r="D239" s="5" t="s">
        <v>1171</v>
      </c>
      <c r="E239" s="5">
        <v>1</v>
      </c>
      <c r="F239" s="5" t="s">
        <v>599</v>
      </c>
      <c r="G239" s="5" t="s">
        <v>887</v>
      </c>
      <c r="H239" s="6">
        <v>40815</v>
      </c>
      <c r="I239" s="5">
        <v>15</v>
      </c>
      <c r="J239" s="5">
        <v>0</v>
      </c>
      <c r="K239" s="5">
        <v>0</v>
      </c>
      <c r="L239" s="5">
        <v>100</v>
      </c>
      <c r="M239" s="6">
        <v>40997</v>
      </c>
      <c r="N239" s="33">
        <v>466.1</v>
      </c>
      <c r="O239" s="34">
        <f t="shared" si="96"/>
        <v>0.5499980000000001</v>
      </c>
      <c r="P239" s="8">
        <v>0.5499980000000001</v>
      </c>
      <c r="Q239" s="8">
        <v>0.5499980000000001</v>
      </c>
      <c r="R239" s="6">
        <v>40820</v>
      </c>
      <c r="S239" s="8">
        <f t="shared" si="90"/>
        <v>1</v>
      </c>
      <c r="T239" s="8">
        <v>0</v>
      </c>
      <c r="U239" s="35">
        <v>0.5499980000000001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9">
        <f t="shared" si="91"/>
        <v>1</v>
      </c>
      <c r="AC239" s="13">
        <v>227</v>
      </c>
      <c r="AD239" s="37" t="s">
        <v>1419</v>
      </c>
      <c r="AE239" s="37" t="s">
        <v>568</v>
      </c>
      <c r="AF239" s="3"/>
      <c r="AG239" s="3"/>
      <c r="AH239" s="3"/>
      <c r="AI239" s="3"/>
      <c r="AJ239" s="3"/>
      <c r="AK239" s="3"/>
      <c r="AL239" s="13">
        <v>227</v>
      </c>
      <c r="AM239" s="5" t="s">
        <v>43</v>
      </c>
      <c r="AN239" s="3"/>
      <c r="AO239" s="3"/>
      <c r="AP239" s="3"/>
      <c r="AQ239" s="3"/>
      <c r="AR239" s="39"/>
      <c r="AS239" s="39"/>
      <c r="AT239" s="64" t="s">
        <v>1419</v>
      </c>
      <c r="AU239" s="55" t="s">
        <v>568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0.15</v>
      </c>
      <c r="BO239" s="20">
        <v>0</v>
      </c>
      <c r="BP239" s="20">
        <v>142.48500000000001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f t="shared" si="92"/>
        <v>0</v>
      </c>
      <c r="CX239" s="20">
        <f t="shared" si="98"/>
        <v>142.48500000000001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v>0</v>
      </c>
      <c r="EP239" s="30">
        <v>0</v>
      </c>
      <c r="EQ239" s="30">
        <f t="shared" si="104"/>
        <v>0</v>
      </c>
      <c r="ER239" s="30">
        <f t="shared" si="104"/>
        <v>0</v>
      </c>
      <c r="ES239" s="16">
        <f t="shared" si="99"/>
        <v>142.48500000000001</v>
      </c>
      <c r="ET239" s="17">
        <f t="shared" si="100"/>
        <v>120.75000000000001</v>
      </c>
      <c r="EU239" s="2"/>
      <c r="EV239" s="20">
        <f t="shared" si="101"/>
        <v>0</v>
      </c>
      <c r="EW239" s="20">
        <f t="shared" si="93"/>
        <v>0</v>
      </c>
      <c r="EX239" s="20">
        <f t="shared" si="102"/>
        <v>120.75000000000001</v>
      </c>
      <c r="EY239" s="20">
        <f t="shared" si="94"/>
        <v>0</v>
      </c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79"/>
      <c r="FX239" s="79"/>
      <c r="FY239" s="81">
        <f t="shared" si="108"/>
        <v>142.48500000000001</v>
      </c>
      <c r="FZ239" s="83"/>
      <c r="GA239" s="85">
        <v>3</v>
      </c>
    </row>
    <row r="240" spans="1:183" ht="75">
      <c r="A240" s="52">
        <v>228</v>
      </c>
      <c r="B240" s="5" t="s">
        <v>238</v>
      </c>
      <c r="C240" s="5" t="s">
        <v>364</v>
      </c>
      <c r="D240" s="5" t="s">
        <v>1172</v>
      </c>
      <c r="E240" s="5">
        <v>1</v>
      </c>
      <c r="F240" s="5" t="s">
        <v>600</v>
      </c>
      <c r="G240" s="5" t="s">
        <v>888</v>
      </c>
      <c r="H240" s="6">
        <v>40815</v>
      </c>
      <c r="I240" s="5">
        <v>9</v>
      </c>
      <c r="J240" s="5">
        <v>0</v>
      </c>
      <c r="K240" s="5">
        <v>0</v>
      </c>
      <c r="L240" s="5">
        <v>100</v>
      </c>
      <c r="M240" s="6">
        <v>40997</v>
      </c>
      <c r="N240" s="33">
        <v>466.1</v>
      </c>
      <c r="O240" s="34">
        <f t="shared" si="96"/>
        <v>0.5499980000000001</v>
      </c>
      <c r="P240" s="8">
        <v>0.5499980000000001</v>
      </c>
      <c r="Q240" s="8">
        <v>0.5499980000000001</v>
      </c>
      <c r="R240" s="6">
        <v>40799</v>
      </c>
      <c r="S240" s="8">
        <f t="shared" si="90"/>
        <v>1</v>
      </c>
      <c r="T240" s="8">
        <v>0</v>
      </c>
      <c r="U240" s="35">
        <v>0.5499980000000001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9">
        <f t="shared" si="91"/>
        <v>1</v>
      </c>
      <c r="AC240" s="13">
        <v>228</v>
      </c>
      <c r="AD240" s="37" t="s">
        <v>1420</v>
      </c>
      <c r="AE240" s="37" t="s">
        <v>568</v>
      </c>
      <c r="AF240" s="3"/>
      <c r="AG240" s="3"/>
      <c r="AH240" s="3"/>
      <c r="AI240" s="3"/>
      <c r="AJ240" s="3"/>
      <c r="AK240" s="3"/>
      <c r="AL240" s="13">
        <v>228</v>
      </c>
      <c r="AM240" s="5" t="s">
        <v>43</v>
      </c>
      <c r="AN240" s="3"/>
      <c r="AO240" s="3"/>
      <c r="AP240" s="3"/>
      <c r="AQ240" s="3"/>
      <c r="AR240" s="39"/>
      <c r="AS240" s="39"/>
      <c r="AT240" s="64" t="s">
        <v>1420</v>
      </c>
      <c r="AU240" s="55" t="s">
        <v>568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0.05</v>
      </c>
      <c r="BO240" s="20">
        <v>0</v>
      </c>
      <c r="BP240" s="20">
        <v>47.494999999999997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f t="shared" si="92"/>
        <v>0</v>
      </c>
      <c r="CX240" s="20">
        <f t="shared" si="98"/>
        <v>47.494999999999997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v>0</v>
      </c>
      <c r="EP240" s="30">
        <v>0</v>
      </c>
      <c r="EQ240" s="30">
        <f t="shared" si="104"/>
        <v>0</v>
      </c>
      <c r="ER240" s="30">
        <f t="shared" si="104"/>
        <v>0</v>
      </c>
      <c r="ES240" s="16">
        <f t="shared" si="99"/>
        <v>47.494999999999997</v>
      </c>
      <c r="ET240" s="17">
        <f t="shared" si="100"/>
        <v>40.25</v>
      </c>
      <c r="EU240" s="2"/>
      <c r="EV240" s="20">
        <f t="shared" si="101"/>
        <v>0</v>
      </c>
      <c r="EW240" s="20">
        <f t="shared" si="93"/>
        <v>0</v>
      </c>
      <c r="EX240" s="20">
        <f t="shared" si="102"/>
        <v>40.25</v>
      </c>
      <c r="EY240" s="20">
        <f t="shared" si="94"/>
        <v>0</v>
      </c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79"/>
      <c r="FX240" s="79"/>
      <c r="FY240" s="81">
        <f t="shared" si="108"/>
        <v>47.494999999999997</v>
      </c>
      <c r="FZ240" s="83"/>
      <c r="GA240" s="85">
        <v>3</v>
      </c>
    </row>
    <row r="241" spans="1:183" ht="262.5">
      <c r="A241" s="52">
        <v>229</v>
      </c>
      <c r="B241" s="5" t="s">
        <v>240</v>
      </c>
      <c r="C241" s="5" t="s">
        <v>366</v>
      </c>
      <c r="D241" s="5" t="s">
        <v>1131</v>
      </c>
      <c r="E241" s="5">
        <v>1</v>
      </c>
      <c r="F241" s="5" t="s">
        <v>602</v>
      </c>
      <c r="G241" s="5" t="s">
        <v>890</v>
      </c>
      <c r="H241" s="6">
        <v>40815</v>
      </c>
      <c r="I241" s="5">
        <v>103.2</v>
      </c>
      <c r="J241" s="5">
        <v>0</v>
      </c>
      <c r="K241" s="5">
        <v>100</v>
      </c>
      <c r="L241" s="5">
        <v>0</v>
      </c>
      <c r="M241" s="6">
        <v>41181</v>
      </c>
      <c r="N241" s="33">
        <v>271242.63</v>
      </c>
      <c r="O241" s="34">
        <f t="shared" si="96"/>
        <v>320.06630339999998</v>
      </c>
      <c r="P241" s="8">
        <v>320.06630339999998</v>
      </c>
      <c r="Q241" s="8">
        <v>320.06630339999998</v>
      </c>
      <c r="R241" s="6">
        <v>40816</v>
      </c>
      <c r="S241" s="8">
        <f t="shared" si="90"/>
        <v>1</v>
      </c>
      <c r="T241" s="8">
        <v>0</v>
      </c>
      <c r="U241" s="35">
        <v>320.06630339999998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9">
        <f t="shared" si="91"/>
        <v>1</v>
      </c>
      <c r="AC241" s="13">
        <v>229</v>
      </c>
      <c r="AD241" s="37" t="s">
        <v>1421</v>
      </c>
      <c r="AE241" s="37" t="s">
        <v>568</v>
      </c>
      <c r="AF241" s="3"/>
      <c r="AG241" s="3"/>
      <c r="AH241" s="3"/>
      <c r="AI241" s="3"/>
      <c r="AJ241" s="3"/>
      <c r="AK241" s="3"/>
      <c r="AL241" s="13">
        <v>229</v>
      </c>
      <c r="AM241" s="5" t="s">
        <v>43</v>
      </c>
      <c r="AN241" s="3"/>
      <c r="AO241" s="3"/>
      <c r="AP241" s="3"/>
      <c r="AQ241" s="3"/>
      <c r="AR241" s="39"/>
      <c r="AS241" s="39"/>
      <c r="AT241" s="64" t="s">
        <v>1421</v>
      </c>
      <c r="AU241" s="55" t="s">
        <v>568</v>
      </c>
      <c r="BE241" s="20">
        <v>0</v>
      </c>
      <c r="BF241" s="20">
        <v>1.4</v>
      </c>
      <c r="BG241" s="20">
        <v>0</v>
      </c>
      <c r="BH241" s="20">
        <v>1120.056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 t="s">
        <v>1623</v>
      </c>
      <c r="BW241" s="20">
        <v>0</v>
      </c>
      <c r="BX241" s="20">
        <v>672.08079999999995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f t="shared" si="92"/>
        <v>0</v>
      </c>
      <c r="CX241" s="20">
        <f t="shared" si="98"/>
        <v>1792.1368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v>0</v>
      </c>
      <c r="EP241" s="30">
        <v>0</v>
      </c>
      <c r="EQ241" s="30">
        <f t="shared" si="104"/>
        <v>0</v>
      </c>
      <c r="ER241" s="30">
        <f t="shared" si="104"/>
        <v>0</v>
      </c>
      <c r="ES241" s="16">
        <f t="shared" si="99"/>
        <v>1792.1368</v>
      </c>
      <c r="ET241" s="17">
        <f t="shared" si="100"/>
        <v>1518.76</v>
      </c>
      <c r="EU241" s="2"/>
      <c r="EV241" s="20">
        <f t="shared" si="101"/>
        <v>0</v>
      </c>
      <c r="EW241" s="20">
        <f t="shared" si="93"/>
        <v>0</v>
      </c>
      <c r="EX241" s="20">
        <f t="shared" si="102"/>
        <v>1518.76</v>
      </c>
      <c r="EY241" s="20">
        <f t="shared" si="94"/>
        <v>0</v>
      </c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79"/>
      <c r="FX241" s="79"/>
      <c r="FY241" s="83"/>
      <c r="FZ241" s="81">
        <f t="shared" ref="FZ241:FZ246" si="109">BH241+BL241+BP241+BX241+DB241+DF241+DJ241+DR241</f>
        <v>1792.1368</v>
      </c>
      <c r="GA241" s="85">
        <v>4</v>
      </c>
    </row>
    <row r="242" spans="1:183" ht="93.75">
      <c r="A242" s="52">
        <v>230</v>
      </c>
      <c r="B242" s="5" t="s">
        <v>239</v>
      </c>
      <c r="C242" s="5" t="s">
        <v>365</v>
      </c>
      <c r="D242" s="5" t="s">
        <v>1173</v>
      </c>
      <c r="E242" s="5">
        <v>1</v>
      </c>
      <c r="F242" s="5" t="s">
        <v>601</v>
      </c>
      <c r="G242" s="5" t="s">
        <v>889</v>
      </c>
      <c r="H242" s="6">
        <v>40815</v>
      </c>
      <c r="I242" s="5">
        <v>14.32</v>
      </c>
      <c r="J242" s="5">
        <v>0</v>
      </c>
      <c r="K242" s="5">
        <v>0</v>
      </c>
      <c r="L242" s="5">
        <v>100</v>
      </c>
      <c r="M242" s="6">
        <v>40997</v>
      </c>
      <c r="N242" s="33">
        <v>466.1</v>
      </c>
      <c r="O242" s="34">
        <f t="shared" si="96"/>
        <v>0.5499980000000001</v>
      </c>
      <c r="P242" s="8">
        <v>0.5499980000000001</v>
      </c>
      <c r="Q242" s="8">
        <v>0.5499980000000001</v>
      </c>
      <c r="R242" s="6"/>
      <c r="S242" s="8">
        <f t="shared" si="90"/>
        <v>1</v>
      </c>
      <c r="T242" s="8">
        <v>0</v>
      </c>
      <c r="U242" s="35">
        <v>0.5499980000000001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9">
        <f t="shared" si="91"/>
        <v>1</v>
      </c>
      <c r="AC242" s="13">
        <v>230</v>
      </c>
      <c r="AD242" s="37" t="s">
        <v>1422</v>
      </c>
      <c r="AE242" s="37" t="s">
        <v>568</v>
      </c>
      <c r="AF242" s="3"/>
      <c r="AG242" s="3"/>
      <c r="AH242" s="3"/>
      <c r="AI242" s="3"/>
      <c r="AJ242" s="3"/>
      <c r="AK242" s="3"/>
      <c r="AL242" s="13">
        <v>230</v>
      </c>
      <c r="AM242" s="5" t="s">
        <v>43</v>
      </c>
      <c r="AN242" s="3"/>
      <c r="AO242" s="3"/>
      <c r="AP242" s="3"/>
      <c r="AQ242" s="3"/>
      <c r="AR242" s="39"/>
      <c r="AS242" s="39"/>
      <c r="AT242" s="64" t="s">
        <v>1422</v>
      </c>
      <c r="AU242" s="55" t="s">
        <v>568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0.22</v>
      </c>
      <c r="BO242" s="20">
        <v>0</v>
      </c>
      <c r="BP242" s="20">
        <v>208.97800000000001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f t="shared" si="92"/>
        <v>0</v>
      </c>
      <c r="CX242" s="20">
        <f t="shared" si="98"/>
        <v>208.97800000000001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v>0</v>
      </c>
      <c r="EP242" s="30">
        <v>0</v>
      </c>
      <c r="EQ242" s="30">
        <f t="shared" si="104"/>
        <v>0</v>
      </c>
      <c r="ER242" s="30">
        <f t="shared" si="104"/>
        <v>0</v>
      </c>
      <c r="ES242" s="16">
        <f t="shared" si="99"/>
        <v>208.97800000000001</v>
      </c>
      <c r="ET242" s="17">
        <f t="shared" si="100"/>
        <v>177.10000000000002</v>
      </c>
      <c r="EU242" s="2"/>
      <c r="EV242" s="20">
        <f t="shared" si="101"/>
        <v>0</v>
      </c>
      <c r="EW242" s="20">
        <f t="shared" si="93"/>
        <v>0</v>
      </c>
      <c r="EX242" s="20">
        <f t="shared" si="102"/>
        <v>177.10000000000002</v>
      </c>
      <c r="EY242" s="20">
        <f t="shared" si="94"/>
        <v>0</v>
      </c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79"/>
      <c r="FX242" s="79"/>
      <c r="FY242" s="81">
        <f t="shared" si="108"/>
        <v>208.97800000000001</v>
      </c>
      <c r="FZ242" s="83"/>
      <c r="GA242" s="85">
        <v>3</v>
      </c>
    </row>
    <row r="243" spans="1:183" ht="75">
      <c r="A243" s="52">
        <v>231</v>
      </c>
      <c r="B243" s="5" t="s">
        <v>243</v>
      </c>
      <c r="C243" s="5" t="s">
        <v>369</v>
      </c>
      <c r="D243" s="5" t="s">
        <v>1174</v>
      </c>
      <c r="E243" s="5">
        <v>1</v>
      </c>
      <c r="F243" s="5" t="s">
        <v>605</v>
      </c>
      <c r="G243" s="5" t="s">
        <v>894</v>
      </c>
      <c r="H243" s="6">
        <v>40819</v>
      </c>
      <c r="I243" s="5">
        <v>15</v>
      </c>
      <c r="J243" s="5">
        <v>0</v>
      </c>
      <c r="K243" s="5">
        <v>0</v>
      </c>
      <c r="L243" s="5">
        <v>100</v>
      </c>
      <c r="M243" s="6">
        <v>41002</v>
      </c>
      <c r="N243" s="33">
        <v>466.1</v>
      </c>
      <c r="O243" s="34">
        <f t="shared" si="96"/>
        <v>0.5499980000000001</v>
      </c>
      <c r="P243" s="8">
        <v>0.5499980000000001</v>
      </c>
      <c r="Q243" s="8">
        <v>0.5499980000000001</v>
      </c>
      <c r="R243" s="6">
        <v>40829</v>
      </c>
      <c r="S243" s="8">
        <f t="shared" si="90"/>
        <v>1</v>
      </c>
      <c r="T243" s="8">
        <v>0</v>
      </c>
      <c r="U243" s="35">
        <v>0.5499980000000001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9">
        <f t="shared" si="91"/>
        <v>1</v>
      </c>
      <c r="AC243" s="13">
        <v>231</v>
      </c>
      <c r="AD243" s="37" t="s">
        <v>1423</v>
      </c>
      <c r="AE243" s="37" t="s">
        <v>568</v>
      </c>
      <c r="AF243" s="3"/>
      <c r="AG243" s="3"/>
      <c r="AH243" s="3"/>
      <c r="AI243" s="3"/>
      <c r="AJ243" s="3"/>
      <c r="AK243" s="3"/>
      <c r="AL243" s="13">
        <v>231</v>
      </c>
      <c r="AM243" s="5" t="s">
        <v>43</v>
      </c>
      <c r="AN243" s="3"/>
      <c r="AO243" s="3"/>
      <c r="AP243" s="3"/>
      <c r="AQ243" s="3"/>
      <c r="AR243" s="39"/>
      <c r="AS243" s="39"/>
      <c r="AT243" s="64" t="s">
        <v>1423</v>
      </c>
      <c r="AU243" s="55" t="s">
        <v>568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0.28000000000000003</v>
      </c>
      <c r="BO243" s="20">
        <v>0</v>
      </c>
      <c r="BP243" s="20">
        <v>265.97199999999998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f t="shared" si="92"/>
        <v>0</v>
      </c>
      <c r="CX243" s="20">
        <f t="shared" si="98"/>
        <v>265.97199999999998</v>
      </c>
      <c r="CY243" s="30">
        <v>0</v>
      </c>
      <c r="CZ243" s="30">
        <v>0</v>
      </c>
      <c r="DA243" s="30">
        <v>0</v>
      </c>
      <c r="DB243" s="30">
        <v>0</v>
      </c>
      <c r="DC243" s="30">
        <v>0</v>
      </c>
      <c r="DD243" s="30">
        <v>0</v>
      </c>
      <c r="DE243" s="30">
        <v>0</v>
      </c>
      <c r="DF243" s="30">
        <v>0</v>
      </c>
      <c r="DG243" s="30">
        <v>0</v>
      </c>
      <c r="DH243" s="30">
        <v>0</v>
      </c>
      <c r="DI243" s="30">
        <v>0</v>
      </c>
      <c r="DJ243" s="30">
        <v>0</v>
      </c>
      <c r="DK243" s="30">
        <v>0</v>
      </c>
      <c r="DL243" s="30"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v>0</v>
      </c>
      <c r="EP243" s="30">
        <v>0</v>
      </c>
      <c r="EQ243" s="30">
        <f t="shared" si="104"/>
        <v>0</v>
      </c>
      <c r="ER243" s="30">
        <f t="shared" si="104"/>
        <v>0</v>
      </c>
      <c r="ES243" s="16">
        <f t="shared" si="99"/>
        <v>265.97199999999998</v>
      </c>
      <c r="ET243" s="17">
        <f t="shared" si="100"/>
        <v>225.4</v>
      </c>
      <c r="EU243" s="2"/>
      <c r="EV243" s="20">
        <f t="shared" si="101"/>
        <v>0</v>
      </c>
      <c r="EW243" s="20">
        <f t="shared" si="93"/>
        <v>0</v>
      </c>
      <c r="EX243" s="20">
        <f t="shared" si="102"/>
        <v>225.4</v>
      </c>
      <c r="EY243" s="20">
        <f t="shared" si="94"/>
        <v>0</v>
      </c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79"/>
      <c r="FX243" s="79"/>
      <c r="FY243" s="81">
        <f t="shared" si="108"/>
        <v>265.97199999999998</v>
      </c>
      <c r="FZ243" s="83"/>
      <c r="GA243" s="85">
        <v>3</v>
      </c>
    </row>
    <row r="244" spans="1:183" ht="300">
      <c r="A244" s="52">
        <v>232</v>
      </c>
      <c r="B244" s="5" t="s">
        <v>242</v>
      </c>
      <c r="C244" s="5" t="s">
        <v>40</v>
      </c>
      <c r="D244" s="5" t="s">
        <v>1175</v>
      </c>
      <c r="E244" s="5">
        <v>1</v>
      </c>
      <c r="F244" s="5" t="s">
        <v>568</v>
      </c>
      <c r="G244" s="5" t="s">
        <v>892</v>
      </c>
      <c r="H244" s="6">
        <v>40819</v>
      </c>
      <c r="I244" s="5">
        <v>15</v>
      </c>
      <c r="J244" s="5">
        <v>0</v>
      </c>
      <c r="K244" s="5">
        <v>0</v>
      </c>
      <c r="L244" s="5">
        <v>100</v>
      </c>
      <c r="M244" s="6">
        <v>41002</v>
      </c>
      <c r="N244" s="33">
        <v>466.1</v>
      </c>
      <c r="O244" s="34">
        <f t="shared" si="96"/>
        <v>0.5499980000000001</v>
      </c>
      <c r="P244" s="8">
        <v>0.5499980000000001</v>
      </c>
      <c r="Q244" s="8">
        <v>0.5499980000000001</v>
      </c>
      <c r="R244" s="6">
        <v>40820</v>
      </c>
      <c r="S244" s="8">
        <f t="shared" si="90"/>
        <v>1</v>
      </c>
      <c r="T244" s="8">
        <v>0</v>
      </c>
      <c r="U244" s="35">
        <v>0.5499980000000001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9">
        <f t="shared" si="91"/>
        <v>1</v>
      </c>
      <c r="AC244" s="13">
        <v>232</v>
      </c>
      <c r="AD244" s="37" t="s">
        <v>1424</v>
      </c>
      <c r="AE244" s="37" t="s">
        <v>1573</v>
      </c>
      <c r="AF244" s="3"/>
      <c r="AG244" s="3"/>
      <c r="AH244" s="3"/>
      <c r="AI244" s="3"/>
      <c r="AJ244" s="3"/>
      <c r="AK244" s="3"/>
      <c r="AL244" s="13">
        <v>232</v>
      </c>
      <c r="AM244" s="5" t="s">
        <v>43</v>
      </c>
      <c r="AN244" s="3"/>
      <c r="AO244" s="3"/>
      <c r="AP244" s="3"/>
      <c r="AQ244" s="3"/>
      <c r="AR244" s="39"/>
      <c r="AS244" s="39"/>
      <c r="AT244" s="64" t="s">
        <v>1424</v>
      </c>
      <c r="AU244" s="55" t="s">
        <v>1573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0.22500000000000001</v>
      </c>
      <c r="BO244" s="20">
        <v>0</v>
      </c>
      <c r="BP244" s="20">
        <v>213.72749999999999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f t="shared" si="92"/>
        <v>0</v>
      </c>
      <c r="CX244" s="20">
        <f t="shared" si="98"/>
        <v>213.72749999999999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</v>
      </c>
      <c r="DK244" s="30">
        <v>0</v>
      </c>
      <c r="DL244" s="30">
        <v>0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v>0</v>
      </c>
      <c r="EP244" s="30">
        <v>0</v>
      </c>
      <c r="EQ244" s="30">
        <f t="shared" si="104"/>
        <v>0</v>
      </c>
      <c r="ER244" s="30">
        <f t="shared" si="104"/>
        <v>0</v>
      </c>
      <c r="ES244" s="16">
        <f t="shared" si="99"/>
        <v>213.72749999999999</v>
      </c>
      <c r="ET244" s="17">
        <f t="shared" si="100"/>
        <v>181.125</v>
      </c>
      <c r="EU244" s="2"/>
      <c r="EV244" s="20">
        <f t="shared" si="101"/>
        <v>0</v>
      </c>
      <c r="EW244" s="20">
        <f t="shared" si="93"/>
        <v>0</v>
      </c>
      <c r="EX244" s="20">
        <f t="shared" si="102"/>
        <v>181.125</v>
      </c>
      <c r="EY244" s="20">
        <f t="shared" si="94"/>
        <v>0</v>
      </c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79"/>
      <c r="FX244" s="79"/>
      <c r="FY244" s="83"/>
      <c r="FZ244" s="81">
        <f t="shared" si="109"/>
        <v>213.72749999999999</v>
      </c>
      <c r="GA244" s="85">
        <v>4</v>
      </c>
    </row>
    <row r="245" spans="1:183" ht="75">
      <c r="A245" s="52">
        <v>233</v>
      </c>
      <c r="B245" s="5" t="s">
        <v>241</v>
      </c>
      <c r="C245" s="5" t="s">
        <v>367</v>
      </c>
      <c r="D245" s="5" t="s">
        <v>1176</v>
      </c>
      <c r="E245" s="5">
        <v>1</v>
      </c>
      <c r="F245" s="5" t="s">
        <v>603</v>
      </c>
      <c r="G245" s="5" t="s">
        <v>891</v>
      </c>
      <c r="H245" s="6">
        <v>40819</v>
      </c>
      <c r="I245" s="5">
        <v>10</v>
      </c>
      <c r="J245" s="5">
        <v>0</v>
      </c>
      <c r="K245" s="5">
        <v>0</v>
      </c>
      <c r="L245" s="5">
        <v>100</v>
      </c>
      <c r="M245" s="6">
        <v>41002</v>
      </c>
      <c r="N245" s="33">
        <v>466.1</v>
      </c>
      <c r="O245" s="34">
        <f t="shared" si="96"/>
        <v>0.5499980000000001</v>
      </c>
      <c r="P245" s="8">
        <v>0.5499980000000001</v>
      </c>
      <c r="Q245" s="8">
        <v>0.5499980000000001</v>
      </c>
      <c r="R245" s="6">
        <v>40813</v>
      </c>
      <c r="S245" s="8">
        <f t="shared" si="90"/>
        <v>1</v>
      </c>
      <c r="T245" s="8">
        <v>0</v>
      </c>
      <c r="U245" s="35">
        <v>0.5499980000000001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9">
        <f t="shared" si="91"/>
        <v>1</v>
      </c>
      <c r="AC245" s="13">
        <v>233</v>
      </c>
      <c r="AD245" s="37" t="s">
        <v>1425</v>
      </c>
      <c r="AE245" s="37" t="s">
        <v>568</v>
      </c>
      <c r="AF245" s="3"/>
      <c r="AG245" s="3"/>
      <c r="AH245" s="3"/>
      <c r="AI245" s="3"/>
      <c r="AJ245" s="3"/>
      <c r="AK245" s="3"/>
      <c r="AL245" s="13">
        <v>233</v>
      </c>
      <c r="AM245" s="5" t="s">
        <v>43</v>
      </c>
      <c r="AN245" s="3"/>
      <c r="AO245" s="3"/>
      <c r="AP245" s="3"/>
      <c r="AQ245" s="3"/>
      <c r="AR245" s="39"/>
      <c r="AS245" s="39"/>
      <c r="AT245" s="64" t="s">
        <v>1425</v>
      </c>
      <c r="AU245" s="55" t="s">
        <v>568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0.1</v>
      </c>
      <c r="BO245" s="20">
        <v>0</v>
      </c>
      <c r="BP245" s="20">
        <v>94.99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f t="shared" si="92"/>
        <v>0</v>
      </c>
      <c r="CX245" s="20">
        <f t="shared" si="98"/>
        <v>94.99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v>0</v>
      </c>
      <c r="EP245" s="30">
        <v>0</v>
      </c>
      <c r="EQ245" s="30">
        <f t="shared" si="104"/>
        <v>0</v>
      </c>
      <c r="ER245" s="30">
        <f t="shared" si="104"/>
        <v>0</v>
      </c>
      <c r="ES245" s="16">
        <f t="shared" si="99"/>
        <v>94.99</v>
      </c>
      <c r="ET245" s="17">
        <f t="shared" si="100"/>
        <v>80.5</v>
      </c>
      <c r="EU245" s="2"/>
      <c r="EV245" s="20">
        <f t="shared" si="101"/>
        <v>0</v>
      </c>
      <c r="EW245" s="20">
        <f t="shared" si="93"/>
        <v>0</v>
      </c>
      <c r="EX245" s="20">
        <f t="shared" si="102"/>
        <v>80.5</v>
      </c>
      <c r="EY245" s="20">
        <f t="shared" si="94"/>
        <v>0</v>
      </c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79"/>
      <c r="FX245" s="79"/>
      <c r="FY245" s="81">
        <f t="shared" si="108"/>
        <v>94.99</v>
      </c>
      <c r="FZ245" s="83"/>
      <c r="GA245" s="85">
        <v>3</v>
      </c>
    </row>
    <row r="246" spans="1:183" ht="206.25">
      <c r="A246" s="52">
        <v>234</v>
      </c>
      <c r="B246" s="5" t="s">
        <v>244</v>
      </c>
      <c r="C246" s="5" t="s">
        <v>370</v>
      </c>
      <c r="D246" s="5" t="s">
        <v>1177</v>
      </c>
      <c r="E246" s="5">
        <v>1</v>
      </c>
      <c r="F246" s="5" t="s">
        <v>606</v>
      </c>
      <c r="G246" s="5" t="s">
        <v>895</v>
      </c>
      <c r="H246" s="6">
        <v>40819</v>
      </c>
      <c r="I246" s="5">
        <v>5</v>
      </c>
      <c r="J246" s="5">
        <v>0</v>
      </c>
      <c r="K246" s="5">
        <v>0</v>
      </c>
      <c r="L246" s="5">
        <v>100</v>
      </c>
      <c r="M246" s="6">
        <v>41185</v>
      </c>
      <c r="N246" s="33">
        <v>13142</v>
      </c>
      <c r="O246" s="34">
        <f t="shared" si="96"/>
        <v>15.50756</v>
      </c>
      <c r="P246" s="8">
        <v>15.50756</v>
      </c>
      <c r="Q246" s="8">
        <v>15.50756</v>
      </c>
      <c r="R246" s="6">
        <v>40822</v>
      </c>
      <c r="S246" s="8">
        <f t="shared" si="90"/>
        <v>1</v>
      </c>
      <c r="T246" s="8">
        <v>0</v>
      </c>
      <c r="U246" s="35">
        <v>15.50756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9">
        <f t="shared" si="91"/>
        <v>1</v>
      </c>
      <c r="AC246" s="13">
        <v>234</v>
      </c>
      <c r="AD246" s="37" t="s">
        <v>1426</v>
      </c>
      <c r="AE246" s="37" t="s">
        <v>568</v>
      </c>
      <c r="AF246" s="3"/>
      <c r="AG246" s="3"/>
      <c r="AH246" s="3"/>
      <c r="AI246" s="3"/>
      <c r="AJ246" s="3"/>
      <c r="AK246" s="3"/>
      <c r="AL246" s="13">
        <v>234</v>
      </c>
      <c r="AM246" s="5" t="s">
        <v>43</v>
      </c>
      <c r="AN246" s="3"/>
      <c r="AO246" s="3"/>
      <c r="AP246" s="3"/>
      <c r="AQ246" s="3"/>
      <c r="AR246" s="39"/>
      <c r="AS246" s="39"/>
      <c r="AT246" s="64" t="s">
        <v>1426</v>
      </c>
      <c r="AU246" s="55" t="s">
        <v>568</v>
      </c>
      <c r="BE246" s="20">
        <v>0</v>
      </c>
      <c r="BF246" s="20">
        <v>0.9</v>
      </c>
      <c r="BG246" s="20">
        <v>0</v>
      </c>
      <c r="BH246" s="20">
        <v>720.03599999999994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3.5000000000000003E-2</v>
      </c>
      <c r="BO246" s="20">
        <v>0</v>
      </c>
      <c r="BP246" s="20">
        <v>33.246499999999997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10</v>
      </c>
      <c r="BW246" s="20">
        <v>0</v>
      </c>
      <c r="BX246" s="20">
        <v>188.8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f t="shared" si="92"/>
        <v>0</v>
      </c>
      <c r="CX246" s="20">
        <f t="shared" si="98"/>
        <v>942.08249999999998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v>0</v>
      </c>
      <c r="EP246" s="30">
        <v>0</v>
      </c>
      <c r="EQ246" s="30">
        <f t="shared" si="104"/>
        <v>0</v>
      </c>
      <c r="ER246" s="30">
        <f t="shared" si="104"/>
        <v>0</v>
      </c>
      <c r="ES246" s="16">
        <f t="shared" si="99"/>
        <v>942.08249999999998</v>
      </c>
      <c r="ET246" s="17">
        <f t="shared" si="100"/>
        <v>798.375</v>
      </c>
      <c r="EU246" s="2"/>
      <c r="EV246" s="20">
        <f t="shared" si="101"/>
        <v>0</v>
      </c>
      <c r="EW246" s="20">
        <f t="shared" si="93"/>
        <v>0</v>
      </c>
      <c r="EX246" s="20">
        <f t="shared" si="102"/>
        <v>798.375</v>
      </c>
      <c r="EY246" s="20">
        <f t="shared" si="94"/>
        <v>0</v>
      </c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79"/>
      <c r="FX246" s="79"/>
      <c r="FY246" s="83"/>
      <c r="FZ246" s="81">
        <f t="shared" si="109"/>
        <v>942.08249999999998</v>
      </c>
      <c r="GA246" s="85">
        <v>4</v>
      </c>
    </row>
    <row r="247" spans="1:183" ht="105">
      <c r="A247" s="52">
        <v>235</v>
      </c>
      <c r="B247" s="5" t="s">
        <v>247</v>
      </c>
      <c r="C247" s="5" t="s">
        <v>285</v>
      </c>
      <c r="D247" s="5" t="s">
        <v>1178</v>
      </c>
      <c r="E247" s="5">
        <v>1</v>
      </c>
      <c r="F247" s="5" t="s">
        <v>609</v>
      </c>
      <c r="G247" s="5" t="s">
        <v>898</v>
      </c>
      <c r="H247" s="6">
        <v>40819</v>
      </c>
      <c r="I247" s="5">
        <v>15</v>
      </c>
      <c r="J247" s="5">
        <v>0</v>
      </c>
      <c r="K247" s="5">
        <v>0</v>
      </c>
      <c r="L247" s="5">
        <v>100</v>
      </c>
      <c r="M247" s="6">
        <v>41002</v>
      </c>
      <c r="N247" s="33">
        <v>466.1</v>
      </c>
      <c r="O247" s="34">
        <f t="shared" si="96"/>
        <v>0.5499980000000001</v>
      </c>
      <c r="P247" s="8">
        <v>0.5499980000000001</v>
      </c>
      <c r="Q247" s="8">
        <v>0.5499980000000001</v>
      </c>
      <c r="R247" s="6">
        <v>40816</v>
      </c>
      <c r="S247" s="8">
        <f t="shared" si="90"/>
        <v>1</v>
      </c>
      <c r="T247" s="8">
        <v>0</v>
      </c>
      <c r="U247" s="35">
        <v>0.5499980000000001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9">
        <f t="shared" si="91"/>
        <v>1</v>
      </c>
      <c r="AC247" s="13">
        <v>235</v>
      </c>
      <c r="AD247" s="37" t="s">
        <v>1241</v>
      </c>
      <c r="AE247" s="37" t="s">
        <v>1574</v>
      </c>
      <c r="AF247" s="3"/>
      <c r="AG247" s="3"/>
      <c r="AH247" s="3"/>
      <c r="AI247" s="3"/>
      <c r="AJ247" s="3"/>
      <c r="AK247" s="3"/>
      <c r="AL247" s="13">
        <v>235</v>
      </c>
      <c r="AM247" s="5" t="s">
        <v>43</v>
      </c>
      <c r="AN247" s="3"/>
      <c r="AO247" s="3"/>
      <c r="AP247" s="3"/>
      <c r="AQ247" s="3"/>
      <c r="AR247" s="39"/>
      <c r="AS247" s="39"/>
      <c r="AT247" s="64" t="s">
        <v>1241</v>
      </c>
      <c r="AU247" s="55" t="s">
        <v>1574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f t="shared" si="92"/>
        <v>0</v>
      </c>
      <c r="CX247" s="20">
        <f t="shared" si="98"/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0.39</v>
      </c>
      <c r="DM247" s="30">
        <v>0</v>
      </c>
      <c r="DN247" s="30">
        <v>64.427999999999997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v>0</v>
      </c>
      <c r="EP247" s="30">
        <v>0</v>
      </c>
      <c r="EQ247" s="30">
        <f t="shared" si="104"/>
        <v>0</v>
      </c>
      <c r="ER247" s="30">
        <f t="shared" si="104"/>
        <v>64.427999999999997</v>
      </c>
      <c r="ES247" s="16">
        <f t="shared" si="99"/>
        <v>64.427999999999997</v>
      </c>
      <c r="ET247" s="17">
        <f t="shared" si="100"/>
        <v>54.6</v>
      </c>
      <c r="EU247" s="2"/>
      <c r="EV247" s="20">
        <f t="shared" si="101"/>
        <v>0</v>
      </c>
      <c r="EW247" s="20">
        <f t="shared" si="93"/>
        <v>0</v>
      </c>
      <c r="EX247" s="20">
        <f t="shared" si="102"/>
        <v>0</v>
      </c>
      <c r="EY247" s="20">
        <f t="shared" si="94"/>
        <v>54.6</v>
      </c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82"/>
      <c r="FX247" s="82"/>
      <c r="FY247" s="82"/>
      <c r="FZ247" s="82"/>
      <c r="GA247" s="85">
        <v>0</v>
      </c>
    </row>
    <row r="248" spans="1:183" ht="105">
      <c r="A248" s="52">
        <v>236</v>
      </c>
      <c r="B248" s="5" t="s">
        <v>246</v>
      </c>
      <c r="C248" s="5" t="s">
        <v>285</v>
      </c>
      <c r="D248" s="5" t="s">
        <v>1179</v>
      </c>
      <c r="E248" s="5">
        <v>1</v>
      </c>
      <c r="F248" s="5" t="s">
        <v>608</v>
      </c>
      <c r="G248" s="5" t="s">
        <v>897</v>
      </c>
      <c r="H248" s="6">
        <v>40819</v>
      </c>
      <c r="I248" s="5">
        <v>10</v>
      </c>
      <c r="J248" s="5">
        <v>0</v>
      </c>
      <c r="K248" s="5">
        <v>0</v>
      </c>
      <c r="L248" s="5">
        <v>100</v>
      </c>
      <c r="M248" s="6">
        <v>41002</v>
      </c>
      <c r="N248" s="33">
        <v>466.1</v>
      </c>
      <c r="O248" s="34">
        <f t="shared" si="96"/>
        <v>0.5499980000000001</v>
      </c>
      <c r="P248" s="8">
        <v>0.5499980000000001</v>
      </c>
      <c r="Q248" s="8">
        <v>0.5499980000000001</v>
      </c>
      <c r="R248" s="6">
        <v>40794</v>
      </c>
      <c r="S248" s="8">
        <f t="shared" si="90"/>
        <v>1</v>
      </c>
      <c r="T248" s="8">
        <v>0</v>
      </c>
      <c r="U248" s="35">
        <v>0.5499980000000001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9">
        <f t="shared" si="91"/>
        <v>1</v>
      </c>
      <c r="AC248" s="13">
        <v>236</v>
      </c>
      <c r="AD248" s="37" t="s">
        <v>1241</v>
      </c>
      <c r="AE248" s="37" t="s">
        <v>1575</v>
      </c>
      <c r="AF248" s="3"/>
      <c r="AG248" s="3"/>
      <c r="AH248" s="3"/>
      <c r="AI248" s="3"/>
      <c r="AJ248" s="3"/>
      <c r="AK248" s="3"/>
      <c r="AL248" s="13">
        <v>236</v>
      </c>
      <c r="AM248" s="5" t="s">
        <v>43</v>
      </c>
      <c r="AN248" s="3"/>
      <c r="AO248" s="3"/>
      <c r="AP248" s="3"/>
      <c r="AQ248" s="3"/>
      <c r="AR248" s="39"/>
      <c r="AS248" s="39"/>
      <c r="AT248" s="64" t="s">
        <v>1241</v>
      </c>
      <c r="AU248" s="55" t="s">
        <v>1575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f t="shared" si="92"/>
        <v>0</v>
      </c>
      <c r="CX248" s="20">
        <f t="shared" si="98"/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0.4</v>
      </c>
      <c r="DM248" s="30">
        <v>0</v>
      </c>
      <c r="DN248" s="30">
        <v>50.4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v>0</v>
      </c>
      <c r="EP248" s="30">
        <v>0</v>
      </c>
      <c r="EQ248" s="30">
        <f t="shared" si="104"/>
        <v>0</v>
      </c>
      <c r="ER248" s="30">
        <f t="shared" si="104"/>
        <v>50.4</v>
      </c>
      <c r="ES248" s="16">
        <f t="shared" si="99"/>
        <v>50.4</v>
      </c>
      <c r="ET248" s="17">
        <f t="shared" si="100"/>
        <v>42.711864406779661</v>
      </c>
      <c r="EU248" s="2"/>
      <c r="EV248" s="20">
        <f t="shared" si="101"/>
        <v>0</v>
      </c>
      <c r="EW248" s="20">
        <f t="shared" si="93"/>
        <v>0</v>
      </c>
      <c r="EX248" s="20">
        <f t="shared" si="102"/>
        <v>0</v>
      </c>
      <c r="EY248" s="20">
        <f t="shared" si="94"/>
        <v>42.711864406779661</v>
      </c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82"/>
      <c r="FX248" s="82"/>
      <c r="FY248" s="82"/>
      <c r="FZ248" s="82"/>
      <c r="GA248" s="85">
        <v>0</v>
      </c>
    </row>
    <row r="249" spans="1:183" ht="240">
      <c r="A249" s="52">
        <v>237</v>
      </c>
      <c r="B249" s="5" t="s">
        <v>248</v>
      </c>
      <c r="C249" s="5" t="s">
        <v>287</v>
      </c>
      <c r="D249" s="5" t="s">
        <v>1180</v>
      </c>
      <c r="E249" s="5">
        <v>1</v>
      </c>
      <c r="F249" s="5" t="s">
        <v>610</v>
      </c>
      <c r="G249" s="5" t="s">
        <v>899</v>
      </c>
      <c r="H249" s="6">
        <v>40819</v>
      </c>
      <c r="I249" s="5">
        <v>3</v>
      </c>
      <c r="J249" s="5">
        <v>0</v>
      </c>
      <c r="K249" s="5">
        <v>0</v>
      </c>
      <c r="L249" s="5">
        <v>100</v>
      </c>
      <c r="M249" s="6">
        <v>41002</v>
      </c>
      <c r="N249" s="33">
        <v>466.1</v>
      </c>
      <c r="O249" s="34">
        <f t="shared" si="96"/>
        <v>0.5499980000000001</v>
      </c>
      <c r="P249" s="8">
        <v>0.5499980000000001</v>
      </c>
      <c r="Q249" s="8">
        <v>0.5499980000000001</v>
      </c>
      <c r="R249" s="6">
        <v>40814</v>
      </c>
      <c r="S249" s="8">
        <f t="shared" si="90"/>
        <v>1</v>
      </c>
      <c r="T249" s="8">
        <v>0</v>
      </c>
      <c r="U249" s="35">
        <v>0.5499980000000001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9">
        <f t="shared" si="91"/>
        <v>1</v>
      </c>
      <c r="AC249" s="13">
        <v>237</v>
      </c>
      <c r="AD249" s="37" t="s">
        <v>1427</v>
      </c>
      <c r="AE249" s="37" t="s">
        <v>1576</v>
      </c>
      <c r="AF249" s="3"/>
      <c r="AG249" s="3"/>
      <c r="AH249" s="3"/>
      <c r="AI249" s="3"/>
      <c r="AJ249" s="3"/>
      <c r="AK249" s="3"/>
      <c r="AL249" s="13">
        <v>237</v>
      </c>
      <c r="AM249" s="5" t="s">
        <v>43</v>
      </c>
      <c r="AN249" s="3"/>
      <c r="AO249" s="3"/>
      <c r="AP249" s="3"/>
      <c r="AQ249" s="3"/>
      <c r="AR249" s="39"/>
      <c r="AS249" s="39"/>
      <c r="AT249" s="64" t="s">
        <v>1427</v>
      </c>
      <c r="AU249" s="55" t="s">
        <v>1576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f t="shared" si="92"/>
        <v>0</v>
      </c>
      <c r="CX249" s="20">
        <f t="shared" si="98"/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v>0</v>
      </c>
      <c r="EP249" s="30">
        <v>0</v>
      </c>
      <c r="EQ249" s="30">
        <f t="shared" si="104"/>
        <v>0</v>
      </c>
      <c r="ER249" s="30">
        <f t="shared" si="104"/>
        <v>0</v>
      </c>
      <c r="ES249" s="16">
        <f t="shared" si="99"/>
        <v>0</v>
      </c>
      <c r="ET249" s="17">
        <f t="shared" si="100"/>
        <v>0</v>
      </c>
      <c r="EU249" s="2"/>
      <c r="EV249" s="20">
        <f t="shared" si="101"/>
        <v>0</v>
      </c>
      <c r="EW249" s="20">
        <f t="shared" si="93"/>
        <v>0</v>
      </c>
      <c r="EX249" s="20">
        <f t="shared" si="102"/>
        <v>0</v>
      </c>
      <c r="EY249" s="20">
        <f t="shared" si="94"/>
        <v>0</v>
      </c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79"/>
      <c r="FX249" s="79"/>
      <c r="FY249" s="83"/>
      <c r="FZ249" s="81">
        <f t="shared" ref="FZ249:FZ251" si="110">BH249+BL249+BP249+BX249+DB249+DF249+DJ249+DR249</f>
        <v>0</v>
      </c>
      <c r="GA249" s="85">
        <v>4</v>
      </c>
    </row>
    <row r="250" spans="1:183" ht="300">
      <c r="A250" s="52">
        <v>238</v>
      </c>
      <c r="B250" s="5" t="s">
        <v>249</v>
      </c>
      <c r="C250" s="5" t="s">
        <v>40</v>
      </c>
      <c r="D250" s="5" t="s">
        <v>1181</v>
      </c>
      <c r="E250" s="5">
        <v>1</v>
      </c>
      <c r="F250" s="5" t="s">
        <v>611</v>
      </c>
      <c r="G250" s="5" t="s">
        <v>900</v>
      </c>
      <c r="H250" s="6">
        <v>40819</v>
      </c>
      <c r="I250" s="5">
        <v>15</v>
      </c>
      <c r="J250" s="5">
        <v>0</v>
      </c>
      <c r="K250" s="5">
        <v>0</v>
      </c>
      <c r="L250" s="5">
        <v>100</v>
      </c>
      <c r="M250" s="6">
        <v>41002</v>
      </c>
      <c r="N250" s="33">
        <v>466.1</v>
      </c>
      <c r="O250" s="34">
        <f t="shared" si="96"/>
        <v>0.5499980000000001</v>
      </c>
      <c r="P250" s="8">
        <v>0.5499980000000001</v>
      </c>
      <c r="Q250" s="8">
        <v>0.5499980000000001</v>
      </c>
      <c r="R250" s="6">
        <v>40821</v>
      </c>
      <c r="S250" s="8">
        <f t="shared" si="90"/>
        <v>1</v>
      </c>
      <c r="T250" s="8">
        <v>0</v>
      </c>
      <c r="U250" s="35">
        <v>0.5499980000000001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9">
        <f t="shared" si="91"/>
        <v>1</v>
      </c>
      <c r="AC250" s="13">
        <v>238</v>
      </c>
      <c r="AD250" s="37" t="s">
        <v>1428</v>
      </c>
      <c r="AE250" s="37" t="s">
        <v>1577</v>
      </c>
      <c r="AF250" s="3"/>
      <c r="AG250" s="3"/>
      <c r="AH250" s="3"/>
      <c r="AI250" s="3"/>
      <c r="AJ250" s="3"/>
      <c r="AK250" s="3"/>
      <c r="AL250" s="13">
        <v>238</v>
      </c>
      <c r="AM250" s="5" t="s">
        <v>43</v>
      </c>
      <c r="AN250" s="3"/>
      <c r="AO250" s="3"/>
      <c r="AP250" s="3"/>
      <c r="AQ250" s="3"/>
      <c r="AR250" s="39"/>
      <c r="AS250" s="39"/>
      <c r="AT250" s="64" t="s">
        <v>1428</v>
      </c>
      <c r="AU250" s="55" t="s">
        <v>1577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0.09</v>
      </c>
      <c r="BO250" s="20">
        <v>0</v>
      </c>
      <c r="BP250" s="20">
        <v>85.491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f t="shared" si="92"/>
        <v>0</v>
      </c>
      <c r="CX250" s="20">
        <f t="shared" si="98"/>
        <v>85.491</v>
      </c>
      <c r="CY250" s="30">
        <v>0</v>
      </c>
      <c r="CZ250" s="30">
        <v>0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v>0</v>
      </c>
      <c r="EP250" s="30">
        <v>0</v>
      </c>
      <c r="EQ250" s="30">
        <f t="shared" si="104"/>
        <v>0</v>
      </c>
      <c r="ER250" s="30">
        <f t="shared" si="104"/>
        <v>0</v>
      </c>
      <c r="ES250" s="16">
        <f t="shared" si="99"/>
        <v>85.491</v>
      </c>
      <c r="ET250" s="17">
        <f t="shared" si="100"/>
        <v>72.45</v>
      </c>
      <c r="EU250" s="2"/>
      <c r="EV250" s="20">
        <f t="shared" si="101"/>
        <v>0</v>
      </c>
      <c r="EW250" s="20">
        <f t="shared" si="93"/>
        <v>0</v>
      </c>
      <c r="EX250" s="20">
        <f t="shared" si="102"/>
        <v>72.45</v>
      </c>
      <c r="EY250" s="20">
        <f t="shared" si="94"/>
        <v>0</v>
      </c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79"/>
      <c r="FX250" s="79"/>
      <c r="FY250" s="83"/>
      <c r="FZ250" s="81">
        <f t="shared" si="110"/>
        <v>85.491</v>
      </c>
      <c r="GA250" s="85">
        <v>4</v>
      </c>
    </row>
    <row r="251" spans="1:183" ht="210">
      <c r="A251" s="52">
        <v>239</v>
      </c>
      <c r="B251" s="5" t="s">
        <v>250</v>
      </c>
      <c r="C251" s="5" t="s">
        <v>287</v>
      </c>
      <c r="D251" s="5" t="s">
        <v>1182</v>
      </c>
      <c r="E251" s="5">
        <v>1</v>
      </c>
      <c r="F251" s="5" t="s">
        <v>612</v>
      </c>
      <c r="G251" s="5" t="s">
        <v>901</v>
      </c>
      <c r="H251" s="6">
        <v>40819</v>
      </c>
      <c r="I251" s="5">
        <v>8</v>
      </c>
      <c r="J251" s="5">
        <v>0</v>
      </c>
      <c r="K251" s="5">
        <v>0</v>
      </c>
      <c r="L251" s="5">
        <v>100</v>
      </c>
      <c r="M251" s="6">
        <v>41002</v>
      </c>
      <c r="N251" s="33">
        <v>466.1</v>
      </c>
      <c r="O251" s="34">
        <f t="shared" si="96"/>
        <v>0.5499980000000001</v>
      </c>
      <c r="P251" s="8">
        <v>0.5499980000000001</v>
      </c>
      <c r="Q251" s="8">
        <v>0.5499980000000001</v>
      </c>
      <c r="R251" s="6">
        <v>40816</v>
      </c>
      <c r="S251" s="8">
        <f t="shared" si="90"/>
        <v>1</v>
      </c>
      <c r="T251" s="8">
        <v>0</v>
      </c>
      <c r="U251" s="35">
        <v>0.5499980000000001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9">
        <f t="shared" si="91"/>
        <v>1</v>
      </c>
      <c r="AC251" s="13">
        <v>239</v>
      </c>
      <c r="AD251" s="37" t="s">
        <v>1429</v>
      </c>
      <c r="AE251" s="37" t="s">
        <v>1578</v>
      </c>
      <c r="AF251" s="3"/>
      <c r="AG251" s="3"/>
      <c r="AH251" s="3"/>
      <c r="AI251" s="3"/>
      <c r="AJ251" s="3"/>
      <c r="AK251" s="3"/>
      <c r="AL251" s="13">
        <v>239</v>
      </c>
      <c r="AM251" s="5" t="s">
        <v>43</v>
      </c>
      <c r="AN251" s="3"/>
      <c r="AO251" s="3"/>
      <c r="AP251" s="3"/>
      <c r="AQ251" s="3"/>
      <c r="AR251" s="39"/>
      <c r="AS251" s="39"/>
      <c r="AT251" s="64" t="s">
        <v>1429</v>
      </c>
      <c r="AU251" s="55" t="s">
        <v>1578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0.03</v>
      </c>
      <c r="BO251" s="20">
        <v>0</v>
      </c>
      <c r="BP251" s="20">
        <v>28.497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f t="shared" si="92"/>
        <v>0</v>
      </c>
      <c r="CX251" s="20">
        <f t="shared" si="98"/>
        <v>28.497</v>
      </c>
      <c r="CY251" s="30">
        <v>0</v>
      </c>
      <c r="CZ251" s="30">
        <v>1.4999999999999999E-2</v>
      </c>
      <c r="DA251" s="30">
        <v>0</v>
      </c>
      <c r="DB251" s="30">
        <v>12.0006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25</v>
      </c>
      <c r="DQ251" s="30">
        <v>0</v>
      </c>
      <c r="DR251" s="30">
        <v>188.8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v>0</v>
      </c>
      <c r="EP251" s="30">
        <v>0</v>
      </c>
      <c r="EQ251" s="30">
        <f t="shared" si="104"/>
        <v>0</v>
      </c>
      <c r="ER251" s="30">
        <f t="shared" si="104"/>
        <v>200.8006</v>
      </c>
      <c r="ES251" s="16">
        <f t="shared" si="99"/>
        <v>229.29759999999999</v>
      </c>
      <c r="ET251" s="17">
        <f t="shared" si="100"/>
        <v>194.32</v>
      </c>
      <c r="EU251" s="2"/>
      <c r="EV251" s="20">
        <f t="shared" si="101"/>
        <v>0</v>
      </c>
      <c r="EW251" s="20">
        <f t="shared" si="93"/>
        <v>0</v>
      </c>
      <c r="EX251" s="20">
        <f t="shared" si="102"/>
        <v>24.150000000000002</v>
      </c>
      <c r="EY251" s="20">
        <f t="shared" si="94"/>
        <v>170.17000000000002</v>
      </c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79"/>
      <c r="FX251" s="79"/>
      <c r="FY251" s="83"/>
      <c r="FZ251" s="81">
        <f t="shared" si="110"/>
        <v>229.29760000000002</v>
      </c>
      <c r="GA251" s="85">
        <v>4</v>
      </c>
    </row>
    <row r="252" spans="1:183" ht="93.75">
      <c r="A252" s="52">
        <v>240</v>
      </c>
      <c r="B252" s="5" t="s">
        <v>243</v>
      </c>
      <c r="C252" s="5" t="s">
        <v>368</v>
      </c>
      <c r="D252" s="5" t="s">
        <v>1183</v>
      </c>
      <c r="E252" s="5">
        <v>1</v>
      </c>
      <c r="F252" s="5" t="s">
        <v>604</v>
      </c>
      <c r="G252" s="5" t="s">
        <v>893</v>
      </c>
      <c r="H252" s="6">
        <v>40819</v>
      </c>
      <c r="I252" s="5">
        <v>15</v>
      </c>
      <c r="J252" s="5">
        <v>0</v>
      </c>
      <c r="K252" s="5">
        <v>0</v>
      </c>
      <c r="L252" s="5">
        <v>100</v>
      </c>
      <c r="M252" s="6">
        <v>41002</v>
      </c>
      <c r="N252" s="33">
        <v>466.1</v>
      </c>
      <c r="O252" s="34">
        <f t="shared" si="96"/>
        <v>0.5499980000000001</v>
      </c>
      <c r="P252" s="8">
        <v>0.5499980000000001</v>
      </c>
      <c r="Q252" s="8">
        <v>0.5499980000000001</v>
      </c>
      <c r="R252" s="6">
        <v>40829</v>
      </c>
      <c r="S252" s="8">
        <f t="shared" si="90"/>
        <v>1</v>
      </c>
      <c r="T252" s="8">
        <v>0</v>
      </c>
      <c r="U252" s="35">
        <v>0.5499980000000001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9">
        <f t="shared" si="91"/>
        <v>1</v>
      </c>
      <c r="AC252" s="13">
        <v>240</v>
      </c>
      <c r="AD252" s="37" t="s">
        <v>1430</v>
      </c>
      <c r="AE252" s="37" t="s">
        <v>568</v>
      </c>
      <c r="AF252" s="3"/>
      <c r="AG252" s="3"/>
      <c r="AH252" s="3"/>
      <c r="AI252" s="3"/>
      <c r="AJ252" s="3"/>
      <c r="AK252" s="3"/>
      <c r="AL252" s="13">
        <v>240</v>
      </c>
      <c r="AM252" s="5" t="s">
        <v>43</v>
      </c>
      <c r="AN252" s="3"/>
      <c r="AO252" s="3"/>
      <c r="AP252" s="3"/>
      <c r="AQ252" s="3"/>
      <c r="AR252" s="39"/>
      <c r="AS252" s="39"/>
      <c r="AT252" s="64" t="s">
        <v>1430</v>
      </c>
      <c r="AU252" s="55" t="s">
        <v>568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f t="shared" si="92"/>
        <v>0</v>
      </c>
      <c r="CX252" s="20">
        <f t="shared" si="98"/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v>0</v>
      </c>
      <c r="EP252" s="30">
        <v>0</v>
      </c>
      <c r="EQ252" s="30">
        <f t="shared" si="104"/>
        <v>0</v>
      </c>
      <c r="ER252" s="30">
        <f t="shared" si="104"/>
        <v>0</v>
      </c>
      <c r="ES252" s="16">
        <f t="shared" si="99"/>
        <v>0</v>
      </c>
      <c r="ET252" s="17">
        <f t="shared" si="100"/>
        <v>0</v>
      </c>
      <c r="EU252" s="2"/>
      <c r="EV252" s="20">
        <f t="shared" si="101"/>
        <v>0</v>
      </c>
      <c r="EW252" s="20">
        <f t="shared" si="93"/>
        <v>0</v>
      </c>
      <c r="EX252" s="20">
        <f t="shared" si="102"/>
        <v>0</v>
      </c>
      <c r="EY252" s="20">
        <f t="shared" si="94"/>
        <v>0</v>
      </c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79"/>
      <c r="FX252" s="79"/>
      <c r="FY252" s="81">
        <f t="shared" ref="FY252:FY260" si="111">BH252+BL252+BP252+BX252+DB252+DF252+DJ252+DR252</f>
        <v>0</v>
      </c>
      <c r="FZ252" s="83"/>
      <c r="GA252" s="85">
        <v>3</v>
      </c>
    </row>
    <row r="253" spans="1:183" ht="75">
      <c r="A253" s="52">
        <v>241</v>
      </c>
      <c r="B253" s="5" t="s">
        <v>245</v>
      </c>
      <c r="C253" s="5" t="s">
        <v>267</v>
      </c>
      <c r="D253" s="5" t="s">
        <v>1184</v>
      </c>
      <c r="E253" s="5">
        <v>1</v>
      </c>
      <c r="F253" s="5" t="s">
        <v>607</v>
      </c>
      <c r="G253" s="5" t="s">
        <v>896</v>
      </c>
      <c r="H253" s="6">
        <v>40819</v>
      </c>
      <c r="I253" s="5">
        <v>10</v>
      </c>
      <c r="J253" s="5">
        <v>0</v>
      </c>
      <c r="K253" s="5">
        <v>0</v>
      </c>
      <c r="L253" s="5">
        <v>100</v>
      </c>
      <c r="M253" s="6">
        <v>41002</v>
      </c>
      <c r="N253" s="33">
        <v>466.1</v>
      </c>
      <c r="O253" s="34">
        <f t="shared" si="96"/>
        <v>0.5499980000000001</v>
      </c>
      <c r="P253" s="8">
        <v>0.5499980000000001</v>
      </c>
      <c r="Q253" s="8">
        <v>0.5499980000000001</v>
      </c>
      <c r="R253" s="6">
        <v>40814</v>
      </c>
      <c r="S253" s="8">
        <f t="shared" si="90"/>
        <v>1</v>
      </c>
      <c r="T253" s="8">
        <v>0</v>
      </c>
      <c r="U253" s="35">
        <v>0.5499980000000001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9">
        <f t="shared" si="91"/>
        <v>1</v>
      </c>
      <c r="AC253" s="13">
        <v>241</v>
      </c>
      <c r="AD253" s="37" t="s">
        <v>1431</v>
      </c>
      <c r="AE253" s="37" t="s">
        <v>568</v>
      </c>
      <c r="AF253" s="3"/>
      <c r="AG253" s="3"/>
      <c r="AH253" s="3"/>
      <c r="AI253" s="3"/>
      <c r="AJ253" s="3"/>
      <c r="AK253" s="3"/>
      <c r="AL253" s="13">
        <v>241</v>
      </c>
      <c r="AM253" s="5" t="s">
        <v>43</v>
      </c>
      <c r="AN253" s="3"/>
      <c r="AO253" s="3"/>
      <c r="AP253" s="3"/>
      <c r="AQ253" s="3"/>
      <c r="AR253" s="39"/>
      <c r="AS253" s="39"/>
      <c r="AT253" s="64" t="s">
        <v>1431</v>
      </c>
      <c r="AU253" s="55" t="s">
        <v>568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0.1</v>
      </c>
      <c r="BO253" s="20">
        <v>0</v>
      </c>
      <c r="BP253" s="20">
        <v>94.99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f t="shared" si="92"/>
        <v>0</v>
      </c>
      <c r="CX253" s="20">
        <f t="shared" si="98"/>
        <v>94.99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v>0</v>
      </c>
      <c r="EP253" s="30">
        <v>0</v>
      </c>
      <c r="EQ253" s="30">
        <f t="shared" si="104"/>
        <v>0</v>
      </c>
      <c r="ER253" s="30">
        <f t="shared" si="104"/>
        <v>0</v>
      </c>
      <c r="ES253" s="16">
        <f t="shared" si="99"/>
        <v>94.99</v>
      </c>
      <c r="ET253" s="17">
        <f t="shared" si="100"/>
        <v>80.5</v>
      </c>
      <c r="EU253" s="2"/>
      <c r="EV253" s="20">
        <f t="shared" si="101"/>
        <v>0</v>
      </c>
      <c r="EW253" s="20">
        <f t="shared" si="93"/>
        <v>0</v>
      </c>
      <c r="EX253" s="20">
        <f t="shared" si="102"/>
        <v>80.5</v>
      </c>
      <c r="EY253" s="20">
        <f t="shared" si="94"/>
        <v>0</v>
      </c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79"/>
      <c r="FX253" s="79"/>
      <c r="FY253" s="81">
        <f t="shared" si="111"/>
        <v>94.99</v>
      </c>
      <c r="FZ253" s="83"/>
      <c r="GA253" s="85">
        <v>3</v>
      </c>
    </row>
    <row r="254" spans="1:183" ht="75">
      <c r="A254" s="52">
        <v>242</v>
      </c>
      <c r="B254" s="5" t="s">
        <v>251</v>
      </c>
      <c r="C254" s="5" t="s">
        <v>40</v>
      </c>
      <c r="D254" s="5" t="s">
        <v>1185</v>
      </c>
      <c r="E254" s="5">
        <v>1</v>
      </c>
      <c r="F254" s="5" t="s">
        <v>598</v>
      </c>
      <c r="G254" s="5" t="s">
        <v>902</v>
      </c>
      <c r="H254" s="6">
        <v>40821</v>
      </c>
      <c r="I254" s="5">
        <v>15</v>
      </c>
      <c r="J254" s="5">
        <v>0</v>
      </c>
      <c r="K254" s="5">
        <v>0</v>
      </c>
      <c r="L254" s="5">
        <v>100</v>
      </c>
      <c r="M254" s="6">
        <v>41004</v>
      </c>
      <c r="N254" s="33">
        <v>466.1</v>
      </c>
      <c r="O254" s="34">
        <f t="shared" si="96"/>
        <v>0.5499980000000001</v>
      </c>
      <c r="P254" s="8">
        <v>0.5499980000000001</v>
      </c>
      <c r="Q254" s="8">
        <v>0.5499980000000001</v>
      </c>
      <c r="R254" s="6">
        <v>40829</v>
      </c>
      <c r="S254" s="8">
        <f t="shared" si="90"/>
        <v>1</v>
      </c>
      <c r="T254" s="8">
        <v>0</v>
      </c>
      <c r="U254" s="35">
        <v>0.5499980000000001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9">
        <f t="shared" si="91"/>
        <v>1</v>
      </c>
      <c r="AC254" s="13">
        <v>242</v>
      </c>
      <c r="AD254" s="37" t="s">
        <v>1432</v>
      </c>
      <c r="AE254" s="37" t="s">
        <v>568</v>
      </c>
      <c r="AF254" s="3"/>
      <c r="AG254" s="3"/>
      <c r="AH254" s="3"/>
      <c r="AI254" s="3"/>
      <c r="AJ254" s="3"/>
      <c r="AK254" s="3"/>
      <c r="AL254" s="13">
        <v>242</v>
      </c>
      <c r="AM254" s="5" t="s">
        <v>43</v>
      </c>
      <c r="AN254" s="3"/>
      <c r="AO254" s="3"/>
      <c r="AP254" s="3"/>
      <c r="AQ254" s="3"/>
      <c r="AR254" s="39"/>
      <c r="AS254" s="39"/>
      <c r="AT254" s="64" t="s">
        <v>1432</v>
      </c>
      <c r="AU254" s="55" t="s">
        <v>568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0.08</v>
      </c>
      <c r="BO254" s="20">
        <v>0</v>
      </c>
      <c r="BP254" s="20">
        <v>75.992000000000004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f t="shared" si="92"/>
        <v>0</v>
      </c>
      <c r="CX254" s="20">
        <f t="shared" si="98"/>
        <v>75.992000000000004</v>
      </c>
      <c r="CY254" s="30">
        <v>0</v>
      </c>
      <c r="CZ254" s="30">
        <v>0</v>
      </c>
      <c r="DA254" s="30">
        <v>0</v>
      </c>
      <c r="DB254" s="30">
        <v>0</v>
      </c>
      <c r="DC254" s="30">
        <v>0</v>
      </c>
      <c r="DD254" s="30">
        <v>0</v>
      </c>
      <c r="DE254" s="30">
        <v>0</v>
      </c>
      <c r="DF254" s="30">
        <v>0</v>
      </c>
      <c r="DG254" s="30">
        <v>0</v>
      </c>
      <c r="DH254" s="30">
        <v>0</v>
      </c>
      <c r="DI254" s="30">
        <v>0</v>
      </c>
      <c r="DJ254" s="30">
        <v>0</v>
      </c>
      <c r="DK254" s="30">
        <v>0</v>
      </c>
      <c r="DL254" s="30"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v>0</v>
      </c>
      <c r="EP254" s="30">
        <v>0</v>
      </c>
      <c r="EQ254" s="30">
        <f t="shared" si="104"/>
        <v>0</v>
      </c>
      <c r="ER254" s="30">
        <f t="shared" si="104"/>
        <v>0</v>
      </c>
      <c r="ES254" s="16">
        <f t="shared" si="99"/>
        <v>75.992000000000004</v>
      </c>
      <c r="ET254" s="17">
        <f t="shared" si="100"/>
        <v>64.400000000000006</v>
      </c>
      <c r="EU254" s="2"/>
      <c r="EV254" s="20">
        <f t="shared" si="101"/>
        <v>0</v>
      </c>
      <c r="EW254" s="20">
        <f t="shared" si="93"/>
        <v>0</v>
      </c>
      <c r="EX254" s="20">
        <f t="shared" si="102"/>
        <v>64.400000000000006</v>
      </c>
      <c r="EY254" s="20">
        <f t="shared" si="94"/>
        <v>0</v>
      </c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79"/>
      <c r="FX254" s="79"/>
      <c r="FY254" s="81">
        <f t="shared" si="111"/>
        <v>75.992000000000004</v>
      </c>
      <c r="FZ254" s="83"/>
      <c r="GA254" s="85">
        <v>3</v>
      </c>
    </row>
    <row r="255" spans="1:183" ht="93.75">
      <c r="A255" s="52">
        <v>243</v>
      </c>
      <c r="B255" s="5" t="s">
        <v>243</v>
      </c>
      <c r="C255" s="5" t="s">
        <v>368</v>
      </c>
      <c r="D255" s="5" t="s">
        <v>1186</v>
      </c>
      <c r="E255" s="5">
        <v>1</v>
      </c>
      <c r="F255" s="5" t="s">
        <v>617</v>
      </c>
      <c r="G255" s="5" t="s">
        <v>907</v>
      </c>
      <c r="H255" s="6">
        <v>40821</v>
      </c>
      <c r="I255" s="5">
        <v>15</v>
      </c>
      <c r="J255" s="5">
        <v>0</v>
      </c>
      <c r="K255" s="5">
        <v>0</v>
      </c>
      <c r="L255" s="5">
        <v>100</v>
      </c>
      <c r="M255" s="6">
        <v>41004</v>
      </c>
      <c r="N255" s="33">
        <v>466.1</v>
      </c>
      <c r="O255" s="34">
        <f t="shared" si="96"/>
        <v>0.5499980000000001</v>
      </c>
      <c r="P255" s="8">
        <v>0.5499980000000001</v>
      </c>
      <c r="Q255" s="8">
        <v>0.5499980000000001</v>
      </c>
      <c r="R255" s="6">
        <v>40829</v>
      </c>
      <c r="S255" s="8">
        <f t="shared" si="90"/>
        <v>1</v>
      </c>
      <c r="T255" s="8">
        <v>0</v>
      </c>
      <c r="U255" s="35">
        <v>0.5499980000000001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9">
        <f t="shared" si="91"/>
        <v>1</v>
      </c>
      <c r="AC255" s="13">
        <v>243</v>
      </c>
      <c r="AD255" s="37" t="s">
        <v>1433</v>
      </c>
      <c r="AE255" s="37" t="s">
        <v>568</v>
      </c>
      <c r="AF255" s="3"/>
      <c r="AG255" s="3"/>
      <c r="AH255" s="3"/>
      <c r="AI255" s="3"/>
      <c r="AJ255" s="3"/>
      <c r="AK255" s="3"/>
      <c r="AL255" s="13">
        <v>243</v>
      </c>
      <c r="AM255" s="5" t="s">
        <v>43</v>
      </c>
      <c r="AN255" s="3"/>
      <c r="AO255" s="3"/>
      <c r="AP255" s="3"/>
      <c r="AQ255" s="3"/>
      <c r="AR255" s="39"/>
      <c r="AS255" s="39"/>
      <c r="AT255" s="64" t="s">
        <v>1433</v>
      </c>
      <c r="AU255" s="55" t="s">
        <v>568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f t="shared" si="92"/>
        <v>0</v>
      </c>
      <c r="CX255" s="20">
        <f t="shared" si="98"/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v>0</v>
      </c>
      <c r="EP255" s="30">
        <v>0</v>
      </c>
      <c r="EQ255" s="30">
        <f t="shared" si="104"/>
        <v>0</v>
      </c>
      <c r="ER255" s="30">
        <f t="shared" si="104"/>
        <v>0</v>
      </c>
      <c r="ES255" s="16">
        <f t="shared" si="99"/>
        <v>0</v>
      </c>
      <c r="ET255" s="17">
        <f t="shared" si="100"/>
        <v>0</v>
      </c>
      <c r="EU255" s="2"/>
      <c r="EV255" s="20">
        <f t="shared" si="101"/>
        <v>0</v>
      </c>
      <c r="EW255" s="20">
        <f t="shared" si="93"/>
        <v>0</v>
      </c>
      <c r="EX255" s="20">
        <f t="shared" si="102"/>
        <v>0</v>
      </c>
      <c r="EY255" s="20">
        <f t="shared" si="94"/>
        <v>0</v>
      </c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79"/>
      <c r="FX255" s="79"/>
      <c r="FY255" s="81">
        <f t="shared" si="111"/>
        <v>0</v>
      </c>
      <c r="FZ255" s="83"/>
      <c r="GA255" s="85">
        <v>3</v>
      </c>
    </row>
    <row r="256" spans="1:183" ht="240">
      <c r="A256" s="52">
        <v>244</v>
      </c>
      <c r="B256" s="5" t="s">
        <v>254</v>
      </c>
      <c r="C256" s="5" t="s">
        <v>40</v>
      </c>
      <c r="D256" s="5" t="s">
        <v>1187</v>
      </c>
      <c r="E256" s="5">
        <v>1</v>
      </c>
      <c r="F256" s="5" t="s">
        <v>618</v>
      </c>
      <c r="G256" s="5" t="s">
        <v>908</v>
      </c>
      <c r="H256" s="6">
        <v>40821</v>
      </c>
      <c r="I256" s="5">
        <v>15</v>
      </c>
      <c r="J256" s="5">
        <v>0</v>
      </c>
      <c r="K256" s="5">
        <v>0</v>
      </c>
      <c r="L256" s="5">
        <v>100</v>
      </c>
      <c r="M256" s="6">
        <v>41004</v>
      </c>
      <c r="N256" s="33">
        <v>466.1</v>
      </c>
      <c r="O256" s="34">
        <f t="shared" si="96"/>
        <v>0.5499980000000001</v>
      </c>
      <c r="P256" s="8">
        <v>0.5499980000000001</v>
      </c>
      <c r="Q256" s="8">
        <v>0.5499980000000001</v>
      </c>
      <c r="R256" s="6">
        <v>40822</v>
      </c>
      <c r="S256" s="8">
        <f t="shared" si="90"/>
        <v>1</v>
      </c>
      <c r="T256" s="8">
        <v>0</v>
      </c>
      <c r="U256" s="35">
        <v>0.5499980000000001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9">
        <f t="shared" si="91"/>
        <v>1</v>
      </c>
      <c r="AC256" s="13">
        <v>244</v>
      </c>
      <c r="AD256" s="37" t="s">
        <v>1434</v>
      </c>
      <c r="AE256" s="37" t="s">
        <v>1579</v>
      </c>
      <c r="AF256" s="3"/>
      <c r="AG256" s="3"/>
      <c r="AH256" s="3"/>
      <c r="AI256" s="3"/>
      <c r="AJ256" s="3"/>
      <c r="AK256" s="3"/>
      <c r="AL256" s="13">
        <v>244</v>
      </c>
      <c r="AM256" s="5" t="s">
        <v>43</v>
      </c>
      <c r="AN256" s="3"/>
      <c r="AO256" s="3"/>
      <c r="AP256" s="3"/>
      <c r="AQ256" s="3"/>
      <c r="AR256" s="39"/>
      <c r="AS256" s="39"/>
      <c r="AT256" s="64" t="s">
        <v>1434</v>
      </c>
      <c r="AU256" s="55" t="s">
        <v>1579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0.06</v>
      </c>
      <c r="BO256" s="20">
        <v>0</v>
      </c>
      <c r="BP256" s="20">
        <v>56.994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f t="shared" si="92"/>
        <v>0</v>
      </c>
      <c r="CX256" s="20">
        <f t="shared" si="98"/>
        <v>56.994</v>
      </c>
      <c r="CY256" s="30">
        <v>0</v>
      </c>
      <c r="CZ256" s="30">
        <v>0.03</v>
      </c>
      <c r="DA256" s="30">
        <v>0</v>
      </c>
      <c r="DB256" s="30">
        <v>24.001200000000001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25</v>
      </c>
      <c r="DQ256" s="30">
        <v>0</v>
      </c>
      <c r="DR256" s="30">
        <v>188.8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v>0</v>
      </c>
      <c r="EP256" s="30">
        <v>0</v>
      </c>
      <c r="EQ256" s="30">
        <f t="shared" si="104"/>
        <v>0</v>
      </c>
      <c r="ER256" s="30">
        <f t="shared" si="104"/>
        <v>212.80120000000002</v>
      </c>
      <c r="ES256" s="16">
        <f t="shared" si="99"/>
        <v>269.79520000000002</v>
      </c>
      <c r="ET256" s="17">
        <f t="shared" si="100"/>
        <v>228.64000000000004</v>
      </c>
      <c r="EU256" s="2"/>
      <c r="EV256" s="20">
        <f t="shared" si="101"/>
        <v>0</v>
      </c>
      <c r="EW256" s="20">
        <f t="shared" si="93"/>
        <v>0</v>
      </c>
      <c r="EX256" s="20">
        <f t="shared" si="102"/>
        <v>48.300000000000004</v>
      </c>
      <c r="EY256" s="20">
        <f t="shared" si="94"/>
        <v>180.34000000000003</v>
      </c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77"/>
      <c r="FW256" s="79"/>
      <c r="FX256" s="79"/>
      <c r="FY256" s="83"/>
      <c r="FZ256" s="81">
        <f t="shared" ref="FZ256" si="112">BH256+BL256+BP256+BX256+DB256+DF256+DJ256+DR256</f>
        <v>269.79520000000002</v>
      </c>
      <c r="GA256" s="85">
        <v>4</v>
      </c>
    </row>
    <row r="257" spans="1:183" ht="93.75">
      <c r="A257" s="52">
        <v>245</v>
      </c>
      <c r="B257" s="5" t="s">
        <v>243</v>
      </c>
      <c r="C257" s="5" t="s">
        <v>368</v>
      </c>
      <c r="D257" s="5" t="s">
        <v>1188</v>
      </c>
      <c r="E257" s="5">
        <v>1</v>
      </c>
      <c r="F257" s="5" t="s">
        <v>614</v>
      </c>
      <c r="G257" s="5" t="s">
        <v>904</v>
      </c>
      <c r="H257" s="6">
        <v>40821</v>
      </c>
      <c r="I257" s="5">
        <v>15</v>
      </c>
      <c r="J257" s="5">
        <v>0</v>
      </c>
      <c r="K257" s="5">
        <v>0</v>
      </c>
      <c r="L257" s="5">
        <v>100</v>
      </c>
      <c r="M257" s="6">
        <v>41004</v>
      </c>
      <c r="N257" s="33">
        <v>466.1</v>
      </c>
      <c r="O257" s="34">
        <f t="shared" si="96"/>
        <v>0.5499980000000001</v>
      </c>
      <c r="P257" s="8">
        <v>0.5499980000000001</v>
      </c>
      <c r="Q257" s="8">
        <v>0.5499980000000001</v>
      </c>
      <c r="R257" s="6">
        <v>40829</v>
      </c>
      <c r="S257" s="8">
        <f t="shared" si="90"/>
        <v>1</v>
      </c>
      <c r="T257" s="8">
        <v>0</v>
      </c>
      <c r="U257" s="35">
        <v>0.5499980000000001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9">
        <f t="shared" si="91"/>
        <v>1</v>
      </c>
      <c r="AC257" s="13">
        <v>245</v>
      </c>
      <c r="AD257" s="37" t="s">
        <v>1435</v>
      </c>
      <c r="AE257" s="37" t="s">
        <v>568</v>
      </c>
      <c r="AF257" s="3"/>
      <c r="AG257" s="3"/>
      <c r="AH257" s="3"/>
      <c r="AI257" s="3"/>
      <c r="AJ257" s="3"/>
      <c r="AK257" s="3"/>
      <c r="AL257" s="13">
        <v>245</v>
      </c>
      <c r="AM257" s="5" t="s">
        <v>43</v>
      </c>
      <c r="AN257" s="3"/>
      <c r="AO257" s="3"/>
      <c r="AP257" s="3"/>
      <c r="AQ257" s="3"/>
      <c r="AR257" s="39"/>
      <c r="AS257" s="39"/>
      <c r="AT257" s="64" t="s">
        <v>1435</v>
      </c>
      <c r="AU257" s="55" t="s">
        <v>568</v>
      </c>
      <c r="BE257" s="20">
        <v>0</v>
      </c>
      <c r="BF257" s="20">
        <v>0</v>
      </c>
      <c r="BG257" s="20">
        <v>0</v>
      </c>
      <c r="BH257" s="20">
        <f>1.18*(678*BF257)</f>
        <v>0</v>
      </c>
      <c r="BI257" s="20">
        <v>0</v>
      </c>
      <c r="BJ257" s="20">
        <v>0</v>
      </c>
      <c r="BK257" s="20">
        <v>0</v>
      </c>
      <c r="BL257" s="20">
        <f t="shared" ref="BL257:BL288" si="113">1.18*3212.4*BJ257</f>
        <v>0</v>
      </c>
      <c r="BM257" s="20">
        <v>0</v>
      </c>
      <c r="BN257" s="20">
        <v>0.15</v>
      </c>
      <c r="BO257" s="20">
        <v>0</v>
      </c>
      <c r="BP257" s="20">
        <f t="shared" ref="BP257:BP288" si="114">1.18*805*BN257</f>
        <v>142.48499999999999</v>
      </c>
      <c r="BQ257" s="20">
        <v>0</v>
      </c>
      <c r="BR257" s="20">
        <v>0</v>
      </c>
      <c r="BS257" s="20">
        <v>0</v>
      </c>
      <c r="BT257" s="20">
        <f t="shared" ref="BT257:BT288" si="115">1.18*805*BR257</f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f t="shared" si="92"/>
        <v>0</v>
      </c>
      <c r="CX257" s="20">
        <f t="shared" si="98"/>
        <v>142.48499999999999</v>
      </c>
      <c r="CY257" s="30">
        <v>0</v>
      </c>
      <c r="CZ257" s="30">
        <v>0</v>
      </c>
      <c r="DA257" s="30">
        <v>0</v>
      </c>
      <c r="DB257" s="30">
        <f t="shared" ref="DB257:DB288" si="116">1.18*678*CZ257</f>
        <v>0</v>
      </c>
      <c r="DC257" s="30">
        <v>0</v>
      </c>
      <c r="DD257" s="30">
        <v>0</v>
      </c>
      <c r="DE257" s="30">
        <v>0</v>
      </c>
      <c r="DF257" s="30">
        <f t="shared" ref="DF257:DF288" si="117">1.18*3212.4*DD257</f>
        <v>0</v>
      </c>
      <c r="DG257" s="30">
        <v>0</v>
      </c>
      <c r="DH257" s="30">
        <v>0</v>
      </c>
      <c r="DI257" s="30">
        <v>0</v>
      </c>
      <c r="DJ257" s="30">
        <f t="shared" ref="DJ257:DJ288" si="118">1.18*805*DH257</f>
        <v>0</v>
      </c>
      <c r="DK257" s="30">
        <v>0</v>
      </c>
      <c r="DL257" s="30">
        <v>0</v>
      </c>
      <c r="DM257" s="30">
        <v>0</v>
      </c>
      <c r="DN257" s="30">
        <f t="shared" ref="DN257:DN288" si="119">1.18*805*DL257</f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v>0</v>
      </c>
      <c r="EP257" s="30">
        <v>0</v>
      </c>
      <c r="EQ257" s="30">
        <f t="shared" si="104"/>
        <v>0</v>
      </c>
      <c r="ER257" s="30">
        <f t="shared" si="104"/>
        <v>0</v>
      </c>
      <c r="ES257" s="16">
        <f t="shared" si="99"/>
        <v>142.48499999999999</v>
      </c>
      <c r="ET257" s="17">
        <f t="shared" si="100"/>
        <v>120.75</v>
      </c>
      <c r="EU257" s="2"/>
      <c r="EV257" s="20">
        <f t="shared" si="101"/>
        <v>0</v>
      </c>
      <c r="EW257" s="20">
        <f t="shared" si="93"/>
        <v>0</v>
      </c>
      <c r="EX257" s="20">
        <f t="shared" si="102"/>
        <v>120.75</v>
      </c>
      <c r="EY257" s="20">
        <f t="shared" si="94"/>
        <v>0</v>
      </c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77"/>
      <c r="FW257" s="79"/>
      <c r="FX257" s="79"/>
      <c r="FY257" s="81">
        <f t="shared" si="111"/>
        <v>142.48499999999999</v>
      </c>
      <c r="FZ257" s="83"/>
      <c r="GA257" s="85">
        <v>3</v>
      </c>
    </row>
    <row r="258" spans="1:183" ht="93.75">
      <c r="A258" s="52">
        <v>246</v>
      </c>
      <c r="B258" s="5" t="s">
        <v>243</v>
      </c>
      <c r="C258" s="5" t="s">
        <v>368</v>
      </c>
      <c r="D258" s="5" t="s">
        <v>1189</v>
      </c>
      <c r="E258" s="5">
        <v>1</v>
      </c>
      <c r="F258" s="5" t="s">
        <v>616</v>
      </c>
      <c r="G258" s="5" t="s">
        <v>906</v>
      </c>
      <c r="H258" s="6">
        <v>40821</v>
      </c>
      <c r="I258" s="5">
        <v>15</v>
      </c>
      <c r="J258" s="5">
        <v>0</v>
      </c>
      <c r="K258" s="5">
        <v>0</v>
      </c>
      <c r="L258" s="5">
        <v>100</v>
      </c>
      <c r="M258" s="6">
        <v>41004</v>
      </c>
      <c r="N258" s="33">
        <v>466.1</v>
      </c>
      <c r="O258" s="34">
        <f t="shared" si="96"/>
        <v>0.5499980000000001</v>
      </c>
      <c r="P258" s="8">
        <v>0.5499980000000001</v>
      </c>
      <c r="Q258" s="8">
        <v>0.5499980000000001</v>
      </c>
      <c r="R258" s="6">
        <v>40829</v>
      </c>
      <c r="S258" s="8">
        <f t="shared" si="90"/>
        <v>1</v>
      </c>
      <c r="T258" s="8">
        <v>0</v>
      </c>
      <c r="U258" s="35">
        <v>0.5499980000000001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9">
        <f t="shared" si="91"/>
        <v>1</v>
      </c>
      <c r="AC258" s="13">
        <v>246</v>
      </c>
      <c r="AD258" s="37" t="s">
        <v>1436</v>
      </c>
      <c r="AE258" s="37" t="s">
        <v>568</v>
      </c>
      <c r="AF258" s="3"/>
      <c r="AG258" s="3"/>
      <c r="AH258" s="3"/>
      <c r="AI258" s="3"/>
      <c r="AJ258" s="3"/>
      <c r="AK258" s="3"/>
      <c r="AL258" s="13">
        <v>246</v>
      </c>
      <c r="AM258" s="5" t="s">
        <v>43</v>
      </c>
      <c r="AN258" s="3"/>
      <c r="AO258" s="3"/>
      <c r="AP258" s="3"/>
      <c r="AQ258" s="3"/>
      <c r="AR258" s="39"/>
      <c r="AS258" s="39"/>
      <c r="AT258" s="64" t="s">
        <v>1436</v>
      </c>
      <c r="AU258" s="55" t="s">
        <v>568</v>
      </c>
      <c r="BE258" s="20">
        <v>0</v>
      </c>
      <c r="BF258" s="20">
        <v>0</v>
      </c>
      <c r="BG258" s="20">
        <v>0</v>
      </c>
      <c r="BH258" s="20">
        <f t="shared" ref="BH258:BH288" si="120">1.18*(678*BF258)</f>
        <v>0</v>
      </c>
      <c r="BI258" s="20">
        <v>0</v>
      </c>
      <c r="BJ258" s="20">
        <v>0</v>
      </c>
      <c r="BK258" s="20">
        <v>0</v>
      </c>
      <c r="BL258" s="20">
        <f t="shared" si="113"/>
        <v>0</v>
      </c>
      <c r="BM258" s="20">
        <v>0</v>
      </c>
      <c r="BN258" s="20">
        <v>0</v>
      </c>
      <c r="BO258" s="20">
        <v>0</v>
      </c>
      <c r="BP258" s="20">
        <f t="shared" si="114"/>
        <v>0</v>
      </c>
      <c r="BQ258" s="20">
        <v>0</v>
      </c>
      <c r="BR258" s="20">
        <v>0</v>
      </c>
      <c r="BS258" s="20">
        <v>0</v>
      </c>
      <c r="BT258" s="20">
        <f t="shared" si="115"/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f t="shared" si="92"/>
        <v>0</v>
      </c>
      <c r="CX258" s="20">
        <f t="shared" si="98"/>
        <v>0</v>
      </c>
      <c r="CY258" s="30">
        <v>0</v>
      </c>
      <c r="CZ258" s="30">
        <v>0</v>
      </c>
      <c r="DA258" s="30">
        <v>0</v>
      </c>
      <c r="DB258" s="30">
        <f t="shared" si="116"/>
        <v>0</v>
      </c>
      <c r="DC258" s="30">
        <v>0</v>
      </c>
      <c r="DD258" s="30">
        <v>0</v>
      </c>
      <c r="DE258" s="30">
        <v>0</v>
      </c>
      <c r="DF258" s="30">
        <f t="shared" si="117"/>
        <v>0</v>
      </c>
      <c r="DG258" s="30">
        <v>0</v>
      </c>
      <c r="DH258" s="30">
        <v>0</v>
      </c>
      <c r="DI258" s="30">
        <v>0</v>
      </c>
      <c r="DJ258" s="30">
        <f t="shared" si="118"/>
        <v>0</v>
      </c>
      <c r="DK258" s="30">
        <v>0</v>
      </c>
      <c r="DL258" s="30">
        <v>0</v>
      </c>
      <c r="DM258" s="30">
        <v>0</v>
      </c>
      <c r="DN258" s="30">
        <f t="shared" si="119"/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v>0</v>
      </c>
      <c r="EP258" s="30">
        <v>0</v>
      </c>
      <c r="EQ258" s="30">
        <f t="shared" si="104"/>
        <v>0</v>
      </c>
      <c r="ER258" s="30">
        <f t="shared" si="104"/>
        <v>0</v>
      </c>
      <c r="ES258" s="16">
        <f t="shared" si="99"/>
        <v>0</v>
      </c>
      <c r="ET258" s="17">
        <f t="shared" si="100"/>
        <v>0</v>
      </c>
      <c r="EU258" s="2"/>
      <c r="EV258" s="20">
        <f t="shared" si="101"/>
        <v>0</v>
      </c>
      <c r="EW258" s="20">
        <f t="shared" si="93"/>
        <v>0</v>
      </c>
      <c r="EX258" s="20">
        <f t="shared" si="102"/>
        <v>0</v>
      </c>
      <c r="EY258" s="20">
        <f t="shared" si="94"/>
        <v>0</v>
      </c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77"/>
      <c r="FW258" s="79"/>
      <c r="FX258" s="79"/>
      <c r="FY258" s="81">
        <f t="shared" si="111"/>
        <v>0</v>
      </c>
      <c r="FZ258" s="83"/>
      <c r="GA258" s="85">
        <v>3</v>
      </c>
    </row>
    <row r="259" spans="1:183" ht="60">
      <c r="A259" s="52">
        <v>247</v>
      </c>
      <c r="B259" s="5" t="s">
        <v>252</v>
      </c>
      <c r="C259" s="5" t="s">
        <v>287</v>
      </c>
      <c r="D259" s="5" t="s">
        <v>1190</v>
      </c>
      <c r="E259" s="5">
        <v>1</v>
      </c>
      <c r="F259" s="5" t="s">
        <v>613</v>
      </c>
      <c r="G259" s="5" t="s">
        <v>903</v>
      </c>
      <c r="H259" s="6">
        <v>40821</v>
      </c>
      <c r="I259" s="5">
        <v>10</v>
      </c>
      <c r="J259" s="5">
        <v>0</v>
      </c>
      <c r="K259" s="5">
        <v>0</v>
      </c>
      <c r="L259" s="5">
        <v>100</v>
      </c>
      <c r="M259" s="6">
        <v>41004</v>
      </c>
      <c r="N259" s="33">
        <v>466.1</v>
      </c>
      <c r="O259" s="34">
        <f t="shared" si="96"/>
        <v>0.5499980000000001</v>
      </c>
      <c r="P259" s="8">
        <v>0.5499980000000001</v>
      </c>
      <c r="Q259" s="8">
        <v>0.5499980000000001</v>
      </c>
      <c r="R259" s="6"/>
      <c r="S259" s="8">
        <f t="shared" si="90"/>
        <v>1</v>
      </c>
      <c r="T259" s="8">
        <v>0</v>
      </c>
      <c r="U259" s="35">
        <v>0.5499980000000001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9">
        <f t="shared" si="91"/>
        <v>1</v>
      </c>
      <c r="AC259" s="13">
        <v>247</v>
      </c>
      <c r="AD259" s="37" t="s">
        <v>1437</v>
      </c>
      <c r="AE259" s="37" t="s">
        <v>568</v>
      </c>
      <c r="AF259" s="3"/>
      <c r="AG259" s="3"/>
      <c r="AH259" s="3"/>
      <c r="AI259" s="3"/>
      <c r="AJ259" s="3"/>
      <c r="AK259" s="3"/>
      <c r="AL259" s="13">
        <v>247</v>
      </c>
      <c r="AM259" s="5" t="s">
        <v>43</v>
      </c>
      <c r="AN259" s="3"/>
      <c r="AO259" s="3"/>
      <c r="AP259" s="3"/>
      <c r="AQ259" s="3"/>
      <c r="AR259" s="39"/>
      <c r="AS259" s="39"/>
      <c r="AT259" s="64" t="s">
        <v>1437</v>
      </c>
      <c r="AU259" s="55" t="s">
        <v>568</v>
      </c>
      <c r="BE259" s="20">
        <v>0</v>
      </c>
      <c r="BF259" s="20">
        <v>0</v>
      </c>
      <c r="BG259" s="20">
        <v>0</v>
      </c>
      <c r="BH259" s="20">
        <f t="shared" si="120"/>
        <v>0</v>
      </c>
      <c r="BI259" s="20">
        <v>0</v>
      </c>
      <c r="BJ259" s="20">
        <v>0</v>
      </c>
      <c r="BK259" s="20">
        <v>0</v>
      </c>
      <c r="BL259" s="20">
        <f t="shared" si="113"/>
        <v>0</v>
      </c>
      <c r="BM259" s="20">
        <v>0</v>
      </c>
      <c r="BN259" s="20">
        <v>0.28000000000000003</v>
      </c>
      <c r="BO259" s="20">
        <v>0</v>
      </c>
      <c r="BP259" s="20">
        <f t="shared" si="114"/>
        <v>265.97200000000004</v>
      </c>
      <c r="BQ259" s="20">
        <v>0</v>
      </c>
      <c r="BR259" s="20">
        <v>0</v>
      </c>
      <c r="BS259" s="20">
        <v>0</v>
      </c>
      <c r="BT259" s="20">
        <f t="shared" si="115"/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f t="shared" si="92"/>
        <v>0</v>
      </c>
      <c r="CX259" s="20">
        <f t="shared" si="98"/>
        <v>265.97200000000004</v>
      </c>
      <c r="CY259" s="30">
        <v>0</v>
      </c>
      <c r="CZ259" s="30">
        <v>0</v>
      </c>
      <c r="DA259" s="30">
        <v>0</v>
      </c>
      <c r="DB259" s="30">
        <f t="shared" si="116"/>
        <v>0</v>
      </c>
      <c r="DC259" s="30">
        <v>0</v>
      </c>
      <c r="DD259" s="30">
        <v>0</v>
      </c>
      <c r="DE259" s="30">
        <v>0</v>
      </c>
      <c r="DF259" s="30">
        <f t="shared" si="117"/>
        <v>0</v>
      </c>
      <c r="DG259" s="30">
        <v>0</v>
      </c>
      <c r="DH259" s="30">
        <v>0</v>
      </c>
      <c r="DI259" s="30">
        <v>0</v>
      </c>
      <c r="DJ259" s="30">
        <f t="shared" si="118"/>
        <v>0</v>
      </c>
      <c r="DK259" s="30">
        <v>0</v>
      </c>
      <c r="DL259" s="30">
        <v>0</v>
      </c>
      <c r="DM259" s="30">
        <v>0</v>
      </c>
      <c r="DN259" s="30">
        <f t="shared" si="119"/>
        <v>0</v>
      </c>
      <c r="DO259" s="30">
        <v>0</v>
      </c>
      <c r="DP259" s="30">
        <v>0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v>0</v>
      </c>
      <c r="EP259" s="30">
        <v>0</v>
      </c>
      <c r="EQ259" s="30">
        <f t="shared" si="104"/>
        <v>0</v>
      </c>
      <c r="ER259" s="30">
        <f t="shared" si="104"/>
        <v>0</v>
      </c>
      <c r="ES259" s="16">
        <f t="shared" si="99"/>
        <v>265.97200000000004</v>
      </c>
      <c r="ET259" s="17">
        <f t="shared" si="100"/>
        <v>225.40000000000003</v>
      </c>
      <c r="EU259" s="2"/>
      <c r="EV259" s="20">
        <f t="shared" si="101"/>
        <v>0</v>
      </c>
      <c r="EW259" s="20">
        <f t="shared" si="93"/>
        <v>0</v>
      </c>
      <c r="EX259" s="20">
        <f t="shared" si="102"/>
        <v>225.40000000000003</v>
      </c>
      <c r="EY259" s="20">
        <f t="shared" si="94"/>
        <v>0</v>
      </c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77"/>
      <c r="FW259" s="79"/>
      <c r="FX259" s="79"/>
      <c r="FY259" s="81">
        <f t="shared" si="111"/>
        <v>265.97200000000004</v>
      </c>
      <c r="FZ259" s="83"/>
      <c r="GA259" s="85">
        <v>3</v>
      </c>
    </row>
    <row r="260" spans="1:183" ht="75">
      <c r="A260" s="52">
        <v>248</v>
      </c>
      <c r="B260" s="5" t="s">
        <v>253</v>
      </c>
      <c r="C260" s="5" t="s">
        <v>289</v>
      </c>
      <c r="D260" s="5" t="s">
        <v>1191</v>
      </c>
      <c r="E260" s="5">
        <v>1</v>
      </c>
      <c r="F260" s="5" t="s">
        <v>615</v>
      </c>
      <c r="G260" s="5" t="s">
        <v>905</v>
      </c>
      <c r="H260" s="6">
        <v>40821</v>
      </c>
      <c r="I260" s="5">
        <v>15</v>
      </c>
      <c r="J260" s="5">
        <v>0</v>
      </c>
      <c r="K260" s="5">
        <v>0</v>
      </c>
      <c r="L260" s="5">
        <v>100</v>
      </c>
      <c r="M260" s="6">
        <v>41004</v>
      </c>
      <c r="N260" s="33">
        <v>466.1</v>
      </c>
      <c r="O260" s="34">
        <f t="shared" si="96"/>
        <v>0.5499980000000001</v>
      </c>
      <c r="P260" s="8">
        <v>0.5499980000000001</v>
      </c>
      <c r="Q260" s="8">
        <v>0.5499980000000001</v>
      </c>
      <c r="R260" s="6"/>
      <c r="S260" s="8">
        <f t="shared" si="90"/>
        <v>1</v>
      </c>
      <c r="T260" s="8">
        <v>0</v>
      </c>
      <c r="U260" s="35">
        <v>0.5499980000000001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9">
        <f t="shared" si="91"/>
        <v>1</v>
      </c>
      <c r="AC260" s="13">
        <v>248</v>
      </c>
      <c r="AD260" s="37" t="s">
        <v>1438</v>
      </c>
      <c r="AE260" s="37" t="s">
        <v>568</v>
      </c>
      <c r="AF260" s="3"/>
      <c r="AG260" s="3"/>
      <c r="AH260" s="3"/>
      <c r="AI260" s="3"/>
      <c r="AJ260" s="3"/>
      <c r="AK260" s="3"/>
      <c r="AL260" s="13">
        <v>248</v>
      </c>
      <c r="AM260" s="5" t="s">
        <v>43</v>
      </c>
      <c r="AN260" s="3"/>
      <c r="AO260" s="3"/>
      <c r="AP260" s="3"/>
      <c r="AQ260" s="3"/>
      <c r="AR260" s="39"/>
      <c r="AS260" s="39"/>
      <c r="AT260" s="64" t="s">
        <v>1438</v>
      </c>
      <c r="AU260" s="55" t="s">
        <v>568</v>
      </c>
      <c r="BE260" s="20">
        <v>0</v>
      </c>
      <c r="BF260" s="20">
        <v>0</v>
      </c>
      <c r="BG260" s="20">
        <v>0</v>
      </c>
      <c r="BH260" s="20">
        <f t="shared" si="120"/>
        <v>0</v>
      </c>
      <c r="BI260" s="20">
        <v>0</v>
      </c>
      <c r="BJ260" s="20">
        <v>0</v>
      </c>
      <c r="BK260" s="20">
        <v>0</v>
      </c>
      <c r="BL260" s="20">
        <f t="shared" si="113"/>
        <v>0</v>
      </c>
      <c r="BM260" s="20">
        <v>0</v>
      </c>
      <c r="BN260" s="20">
        <v>0.3</v>
      </c>
      <c r="BO260" s="20">
        <v>0</v>
      </c>
      <c r="BP260" s="20">
        <f t="shared" si="114"/>
        <v>284.96999999999997</v>
      </c>
      <c r="BQ260" s="20">
        <v>0</v>
      </c>
      <c r="BR260" s="20">
        <v>0</v>
      </c>
      <c r="BS260" s="20">
        <v>0</v>
      </c>
      <c r="BT260" s="20">
        <f t="shared" si="115"/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f t="shared" si="92"/>
        <v>0</v>
      </c>
      <c r="CX260" s="20">
        <f t="shared" si="98"/>
        <v>284.96999999999997</v>
      </c>
      <c r="CY260" s="30">
        <v>0</v>
      </c>
      <c r="CZ260" s="30">
        <v>0</v>
      </c>
      <c r="DA260" s="30">
        <v>0</v>
      </c>
      <c r="DB260" s="30">
        <f t="shared" si="116"/>
        <v>0</v>
      </c>
      <c r="DC260" s="30">
        <v>0</v>
      </c>
      <c r="DD260" s="30">
        <v>0</v>
      </c>
      <c r="DE260" s="30">
        <v>0</v>
      </c>
      <c r="DF260" s="30">
        <f t="shared" si="117"/>
        <v>0</v>
      </c>
      <c r="DG260" s="30">
        <v>0</v>
      </c>
      <c r="DH260" s="30">
        <v>0</v>
      </c>
      <c r="DI260" s="30">
        <v>0</v>
      </c>
      <c r="DJ260" s="30">
        <f t="shared" si="118"/>
        <v>0</v>
      </c>
      <c r="DK260" s="30">
        <v>0</v>
      </c>
      <c r="DL260" s="30">
        <v>0</v>
      </c>
      <c r="DM260" s="30">
        <v>0</v>
      </c>
      <c r="DN260" s="30">
        <f t="shared" si="119"/>
        <v>0</v>
      </c>
      <c r="DO260" s="30">
        <v>0</v>
      </c>
      <c r="DP260" s="30">
        <v>0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v>0</v>
      </c>
      <c r="EP260" s="30">
        <v>0</v>
      </c>
      <c r="EQ260" s="30">
        <f t="shared" si="104"/>
        <v>0</v>
      </c>
      <c r="ER260" s="30">
        <f t="shared" si="104"/>
        <v>0</v>
      </c>
      <c r="ES260" s="16">
        <f t="shared" si="99"/>
        <v>284.96999999999997</v>
      </c>
      <c r="ET260" s="17">
        <f t="shared" si="100"/>
        <v>241.5</v>
      </c>
      <c r="EU260" s="2"/>
      <c r="EV260" s="20">
        <f t="shared" si="101"/>
        <v>0</v>
      </c>
      <c r="EW260" s="20">
        <f t="shared" si="93"/>
        <v>0</v>
      </c>
      <c r="EX260" s="20">
        <f t="shared" si="102"/>
        <v>241.5</v>
      </c>
      <c r="EY260" s="20">
        <f t="shared" si="94"/>
        <v>0</v>
      </c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77"/>
      <c r="FW260" s="79"/>
      <c r="FX260" s="79"/>
      <c r="FY260" s="81">
        <f t="shared" si="111"/>
        <v>284.96999999999997</v>
      </c>
      <c r="FZ260" s="83"/>
      <c r="GA260" s="85">
        <v>3</v>
      </c>
    </row>
    <row r="261" spans="1:183" ht="255">
      <c r="A261" s="52">
        <v>249</v>
      </c>
      <c r="B261" s="5" t="s">
        <v>88</v>
      </c>
      <c r="C261" s="5" t="s">
        <v>40</v>
      </c>
      <c r="D261" s="5" t="s">
        <v>1192</v>
      </c>
      <c r="E261" s="5">
        <v>1</v>
      </c>
      <c r="F261" s="5" t="s">
        <v>656</v>
      </c>
      <c r="G261" s="5" t="s">
        <v>946</v>
      </c>
      <c r="H261" s="6">
        <v>40826</v>
      </c>
      <c r="I261" s="5">
        <v>15</v>
      </c>
      <c r="J261" s="5">
        <v>0</v>
      </c>
      <c r="K261" s="5">
        <v>0</v>
      </c>
      <c r="L261" s="5">
        <v>100</v>
      </c>
      <c r="M261" s="6">
        <v>41009</v>
      </c>
      <c r="N261" s="33">
        <v>466.1</v>
      </c>
      <c r="O261" s="34">
        <f t="shared" si="96"/>
        <v>0.5499980000000001</v>
      </c>
      <c r="P261" s="8">
        <v>0.5499980000000001</v>
      </c>
      <c r="Q261" s="8">
        <v>0.5499980000000001</v>
      </c>
      <c r="R261" s="6">
        <v>40823</v>
      </c>
      <c r="S261" s="8">
        <f t="shared" si="90"/>
        <v>1</v>
      </c>
      <c r="T261" s="8">
        <v>0</v>
      </c>
      <c r="U261" s="35">
        <v>0.5499980000000001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9">
        <f t="shared" si="91"/>
        <v>1</v>
      </c>
      <c r="AC261" s="13">
        <v>249</v>
      </c>
      <c r="AD261" s="37" t="s">
        <v>1439</v>
      </c>
      <c r="AE261" s="37" t="s">
        <v>1580</v>
      </c>
      <c r="AF261" s="3"/>
      <c r="AG261" s="3"/>
      <c r="AH261" s="3"/>
      <c r="AI261" s="3"/>
      <c r="AJ261" s="3"/>
      <c r="AK261" s="3"/>
      <c r="AL261" s="13">
        <v>249</v>
      </c>
      <c r="AM261" s="5" t="s">
        <v>43</v>
      </c>
      <c r="AN261" s="3"/>
      <c r="AO261" s="3"/>
      <c r="AP261" s="3"/>
      <c r="AQ261" s="3"/>
      <c r="AR261" s="39"/>
      <c r="AS261" s="39"/>
      <c r="AT261" s="64" t="s">
        <v>1439</v>
      </c>
      <c r="AU261" s="55" t="s">
        <v>1580</v>
      </c>
      <c r="BE261" s="20">
        <v>0</v>
      </c>
      <c r="BF261" s="20">
        <v>0</v>
      </c>
      <c r="BG261" s="20">
        <v>0</v>
      </c>
      <c r="BH261" s="20">
        <f t="shared" si="120"/>
        <v>0</v>
      </c>
      <c r="BI261" s="20">
        <v>0</v>
      </c>
      <c r="BJ261" s="20">
        <v>0</v>
      </c>
      <c r="BK261" s="20">
        <v>0</v>
      </c>
      <c r="BL261" s="20">
        <f t="shared" si="113"/>
        <v>0</v>
      </c>
      <c r="BM261" s="20">
        <v>0</v>
      </c>
      <c r="BN261" s="20">
        <v>0</v>
      </c>
      <c r="BO261" s="20">
        <v>0</v>
      </c>
      <c r="BP261" s="20">
        <f t="shared" si="114"/>
        <v>0</v>
      </c>
      <c r="BQ261" s="20">
        <v>0</v>
      </c>
      <c r="BR261" s="20">
        <v>0</v>
      </c>
      <c r="BS261" s="20">
        <v>0</v>
      </c>
      <c r="BT261" s="20">
        <f t="shared" si="115"/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f t="shared" si="92"/>
        <v>0</v>
      </c>
      <c r="CX261" s="20">
        <f t="shared" si="98"/>
        <v>0</v>
      </c>
      <c r="CY261" s="30">
        <v>0</v>
      </c>
      <c r="CZ261" s="30">
        <v>0</v>
      </c>
      <c r="DA261" s="30">
        <v>0</v>
      </c>
      <c r="DB261" s="30">
        <f t="shared" si="116"/>
        <v>0</v>
      </c>
      <c r="DC261" s="30">
        <v>0</v>
      </c>
      <c r="DD261" s="30">
        <v>0</v>
      </c>
      <c r="DE261" s="30">
        <v>0</v>
      </c>
      <c r="DF261" s="30">
        <f t="shared" si="117"/>
        <v>0</v>
      </c>
      <c r="DG261" s="30">
        <v>0</v>
      </c>
      <c r="DH261" s="30">
        <v>0</v>
      </c>
      <c r="DI261" s="30">
        <v>0</v>
      </c>
      <c r="DJ261" s="30">
        <f t="shared" si="118"/>
        <v>0</v>
      </c>
      <c r="DK261" s="30">
        <v>0</v>
      </c>
      <c r="DL261" s="30">
        <v>0</v>
      </c>
      <c r="DM261" s="30">
        <v>0</v>
      </c>
      <c r="DN261" s="30">
        <f t="shared" si="119"/>
        <v>0</v>
      </c>
      <c r="DO261" s="30">
        <v>0</v>
      </c>
      <c r="DP261" s="30">
        <v>0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v>0</v>
      </c>
      <c r="EP261" s="30">
        <v>0</v>
      </c>
      <c r="EQ261" s="30">
        <f t="shared" si="104"/>
        <v>0</v>
      </c>
      <c r="ER261" s="30">
        <f t="shared" si="104"/>
        <v>0</v>
      </c>
      <c r="ES261" s="16">
        <f t="shared" si="99"/>
        <v>0</v>
      </c>
      <c r="ET261" s="17">
        <f t="shared" si="100"/>
        <v>0</v>
      </c>
      <c r="EU261" s="2"/>
      <c r="EV261" s="20">
        <f t="shared" si="101"/>
        <v>0</v>
      </c>
      <c r="EW261" s="20">
        <f t="shared" si="93"/>
        <v>0</v>
      </c>
      <c r="EX261" s="20">
        <f t="shared" si="102"/>
        <v>0</v>
      </c>
      <c r="EY261" s="20">
        <f t="shared" si="94"/>
        <v>0</v>
      </c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77"/>
      <c r="FW261" s="79"/>
      <c r="FX261" s="79"/>
      <c r="FY261" s="83"/>
      <c r="FZ261" s="81">
        <f t="shared" ref="FZ261:FZ269" si="121">BH261+BL261+BP261+BX261+DB261+DF261+DJ261+DR261</f>
        <v>0</v>
      </c>
      <c r="GA261" s="85">
        <v>4</v>
      </c>
    </row>
    <row r="262" spans="1:183" ht="285">
      <c r="A262" s="52">
        <v>250</v>
      </c>
      <c r="B262" s="5" t="s">
        <v>88</v>
      </c>
      <c r="C262" s="5" t="s">
        <v>40</v>
      </c>
      <c r="D262" s="5" t="s">
        <v>1193</v>
      </c>
      <c r="E262" s="5">
        <v>1</v>
      </c>
      <c r="F262" s="5" t="s">
        <v>657</v>
      </c>
      <c r="G262" s="5" t="s">
        <v>947</v>
      </c>
      <c r="H262" s="6">
        <v>40826</v>
      </c>
      <c r="I262" s="5">
        <v>15</v>
      </c>
      <c r="J262" s="5">
        <v>0</v>
      </c>
      <c r="K262" s="5">
        <v>0</v>
      </c>
      <c r="L262" s="5">
        <v>100</v>
      </c>
      <c r="M262" s="6">
        <v>41009</v>
      </c>
      <c r="N262" s="33">
        <v>466.1</v>
      </c>
      <c r="O262" s="34">
        <f t="shared" si="96"/>
        <v>0.5499980000000001</v>
      </c>
      <c r="P262" s="8">
        <v>0.5499980000000001</v>
      </c>
      <c r="Q262" s="8">
        <v>0.5499980000000001</v>
      </c>
      <c r="R262" s="6">
        <v>40823</v>
      </c>
      <c r="S262" s="8">
        <f t="shared" si="90"/>
        <v>1</v>
      </c>
      <c r="T262" s="8">
        <v>0</v>
      </c>
      <c r="U262" s="35">
        <v>0.5499980000000001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9">
        <f t="shared" si="91"/>
        <v>1</v>
      </c>
      <c r="AC262" s="13">
        <v>250</v>
      </c>
      <c r="AD262" s="37" t="s">
        <v>1440</v>
      </c>
      <c r="AE262" s="37" t="s">
        <v>1581</v>
      </c>
      <c r="AF262" s="3"/>
      <c r="AG262" s="3"/>
      <c r="AH262" s="3"/>
      <c r="AI262" s="3"/>
      <c r="AJ262" s="3"/>
      <c r="AK262" s="3"/>
      <c r="AL262" s="13">
        <v>250</v>
      </c>
      <c r="AM262" s="5" t="s">
        <v>43</v>
      </c>
      <c r="AN262" s="3"/>
      <c r="AO262" s="3"/>
      <c r="AP262" s="3"/>
      <c r="AQ262" s="3"/>
      <c r="AR262" s="39"/>
      <c r="AS262" s="39"/>
      <c r="AT262" s="64" t="s">
        <v>1440</v>
      </c>
      <c r="AU262" s="55" t="s">
        <v>1581</v>
      </c>
      <c r="BE262" s="20">
        <v>0</v>
      </c>
      <c r="BF262" s="20">
        <v>0</v>
      </c>
      <c r="BG262" s="20">
        <v>0</v>
      </c>
      <c r="BH262" s="20">
        <f t="shared" si="120"/>
        <v>0</v>
      </c>
      <c r="BI262" s="20">
        <v>0</v>
      </c>
      <c r="BJ262" s="20">
        <v>0</v>
      </c>
      <c r="BK262" s="20">
        <v>0</v>
      </c>
      <c r="BL262" s="20">
        <f t="shared" si="113"/>
        <v>0</v>
      </c>
      <c r="BM262" s="20">
        <v>0</v>
      </c>
      <c r="BN262" s="20">
        <v>0.25</v>
      </c>
      <c r="BO262" s="20">
        <v>0</v>
      </c>
      <c r="BP262" s="20">
        <f t="shared" si="114"/>
        <v>237.47499999999999</v>
      </c>
      <c r="BQ262" s="20">
        <v>0</v>
      </c>
      <c r="BR262" s="20">
        <v>0</v>
      </c>
      <c r="BS262" s="20">
        <v>0</v>
      </c>
      <c r="BT262" s="20">
        <f t="shared" si="115"/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f t="shared" si="92"/>
        <v>0</v>
      </c>
      <c r="CX262" s="20">
        <f t="shared" si="98"/>
        <v>237.47499999999999</v>
      </c>
      <c r="CY262" s="30">
        <v>0</v>
      </c>
      <c r="CZ262" s="30">
        <v>0</v>
      </c>
      <c r="DA262" s="30">
        <v>0</v>
      </c>
      <c r="DB262" s="30">
        <f t="shared" si="116"/>
        <v>0</v>
      </c>
      <c r="DC262" s="30">
        <v>0</v>
      </c>
      <c r="DD262" s="30">
        <v>0</v>
      </c>
      <c r="DE262" s="30">
        <v>0</v>
      </c>
      <c r="DF262" s="30">
        <f t="shared" si="117"/>
        <v>0</v>
      </c>
      <c r="DG262" s="30">
        <v>0</v>
      </c>
      <c r="DH262" s="30">
        <v>0</v>
      </c>
      <c r="DI262" s="30">
        <v>0</v>
      </c>
      <c r="DJ262" s="30">
        <f t="shared" si="118"/>
        <v>0</v>
      </c>
      <c r="DK262" s="30">
        <v>0</v>
      </c>
      <c r="DL262" s="30">
        <v>0</v>
      </c>
      <c r="DM262" s="30">
        <v>0</v>
      </c>
      <c r="DN262" s="30">
        <f t="shared" si="119"/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v>0</v>
      </c>
      <c r="EP262" s="30">
        <v>0</v>
      </c>
      <c r="EQ262" s="30">
        <f t="shared" si="104"/>
        <v>0</v>
      </c>
      <c r="ER262" s="30">
        <f t="shared" si="104"/>
        <v>0</v>
      </c>
      <c r="ES262" s="16">
        <f t="shared" si="99"/>
        <v>237.47499999999999</v>
      </c>
      <c r="ET262" s="17">
        <f t="shared" si="100"/>
        <v>201.25</v>
      </c>
      <c r="EU262" s="2"/>
      <c r="EV262" s="20">
        <f t="shared" si="101"/>
        <v>0</v>
      </c>
      <c r="EW262" s="20">
        <f t="shared" si="93"/>
        <v>0</v>
      </c>
      <c r="EX262" s="20">
        <f t="shared" si="102"/>
        <v>201.25</v>
      </c>
      <c r="EY262" s="20">
        <f t="shared" si="94"/>
        <v>0</v>
      </c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77"/>
      <c r="FW262" s="79"/>
      <c r="FX262" s="79"/>
      <c r="FY262" s="79"/>
      <c r="FZ262" s="81">
        <f t="shared" si="121"/>
        <v>237.47499999999999</v>
      </c>
      <c r="GA262" s="85">
        <v>4</v>
      </c>
    </row>
    <row r="263" spans="1:183" ht="300">
      <c r="A263" s="52">
        <v>251</v>
      </c>
      <c r="B263" s="5" t="s">
        <v>88</v>
      </c>
      <c r="C263" s="5" t="s">
        <v>40</v>
      </c>
      <c r="D263" s="5" t="s">
        <v>1194</v>
      </c>
      <c r="E263" s="5">
        <v>1</v>
      </c>
      <c r="F263" s="5" t="s">
        <v>629</v>
      </c>
      <c r="G263" s="5" t="s">
        <v>919</v>
      </c>
      <c r="H263" s="6">
        <v>40826</v>
      </c>
      <c r="I263" s="5">
        <v>15</v>
      </c>
      <c r="J263" s="5">
        <v>0</v>
      </c>
      <c r="K263" s="5">
        <v>0</v>
      </c>
      <c r="L263" s="5">
        <v>100</v>
      </c>
      <c r="M263" s="6">
        <v>41009</v>
      </c>
      <c r="N263" s="33">
        <v>466.1</v>
      </c>
      <c r="O263" s="34">
        <f t="shared" si="96"/>
        <v>0.5499980000000001</v>
      </c>
      <c r="P263" s="8">
        <v>0.5499980000000001</v>
      </c>
      <c r="Q263" s="8">
        <v>0.5499980000000001</v>
      </c>
      <c r="R263" s="6">
        <v>40823</v>
      </c>
      <c r="S263" s="8">
        <f t="shared" si="90"/>
        <v>1</v>
      </c>
      <c r="T263" s="8">
        <v>0</v>
      </c>
      <c r="U263" s="35">
        <v>0.5499980000000001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9">
        <f t="shared" si="91"/>
        <v>1</v>
      </c>
      <c r="AC263" s="13">
        <v>251</v>
      </c>
      <c r="AD263" s="37" t="s">
        <v>1441</v>
      </c>
      <c r="AE263" s="37" t="s">
        <v>1582</v>
      </c>
      <c r="AF263" s="3"/>
      <c r="AG263" s="3"/>
      <c r="AH263" s="3"/>
      <c r="AI263" s="3"/>
      <c r="AJ263" s="3"/>
      <c r="AK263" s="3"/>
      <c r="AL263" s="13">
        <v>251</v>
      </c>
      <c r="AM263" s="5" t="s">
        <v>43</v>
      </c>
      <c r="AN263" s="3"/>
      <c r="AO263" s="3"/>
      <c r="AP263" s="3"/>
      <c r="AQ263" s="3"/>
      <c r="AR263" s="39"/>
      <c r="AS263" s="39"/>
      <c r="AT263" s="64" t="s">
        <v>1441</v>
      </c>
      <c r="AU263" s="55" t="s">
        <v>1582</v>
      </c>
      <c r="BE263" s="20">
        <v>0</v>
      </c>
      <c r="BF263" s="20">
        <v>0</v>
      </c>
      <c r="BG263" s="20">
        <v>0</v>
      </c>
      <c r="BH263" s="20">
        <f t="shared" si="120"/>
        <v>0</v>
      </c>
      <c r="BI263" s="20">
        <v>0</v>
      </c>
      <c r="BJ263" s="20">
        <v>0</v>
      </c>
      <c r="BK263" s="20">
        <v>0</v>
      </c>
      <c r="BL263" s="20">
        <f t="shared" si="113"/>
        <v>0</v>
      </c>
      <c r="BM263" s="20">
        <v>0</v>
      </c>
      <c r="BN263" s="20">
        <v>0.32</v>
      </c>
      <c r="BO263" s="20">
        <v>0</v>
      </c>
      <c r="BP263" s="20">
        <f t="shared" si="114"/>
        <v>303.96800000000002</v>
      </c>
      <c r="BQ263" s="20">
        <v>0</v>
      </c>
      <c r="BR263" s="20">
        <v>0</v>
      </c>
      <c r="BS263" s="20">
        <v>0</v>
      </c>
      <c r="BT263" s="20">
        <f t="shared" si="115"/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f t="shared" si="92"/>
        <v>0</v>
      </c>
      <c r="CX263" s="20">
        <f t="shared" si="98"/>
        <v>303.96800000000002</v>
      </c>
      <c r="CY263" s="30">
        <v>0</v>
      </c>
      <c r="CZ263" s="30">
        <v>0</v>
      </c>
      <c r="DA263" s="30">
        <v>0</v>
      </c>
      <c r="DB263" s="30">
        <f t="shared" si="116"/>
        <v>0</v>
      </c>
      <c r="DC263" s="30">
        <v>0</v>
      </c>
      <c r="DD263" s="30">
        <v>0</v>
      </c>
      <c r="DE263" s="30">
        <v>0</v>
      </c>
      <c r="DF263" s="30">
        <f t="shared" si="117"/>
        <v>0</v>
      </c>
      <c r="DG263" s="30">
        <v>0</v>
      </c>
      <c r="DH263" s="30">
        <v>0</v>
      </c>
      <c r="DI263" s="30">
        <v>0</v>
      </c>
      <c r="DJ263" s="30">
        <f t="shared" si="118"/>
        <v>0</v>
      </c>
      <c r="DK263" s="30">
        <v>0</v>
      </c>
      <c r="DL263" s="30">
        <v>0</v>
      </c>
      <c r="DM263" s="30">
        <v>0</v>
      </c>
      <c r="DN263" s="30">
        <f t="shared" si="119"/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v>0</v>
      </c>
      <c r="EP263" s="30">
        <v>0</v>
      </c>
      <c r="EQ263" s="30">
        <f t="shared" si="104"/>
        <v>0</v>
      </c>
      <c r="ER263" s="30">
        <f t="shared" si="104"/>
        <v>0</v>
      </c>
      <c r="ES263" s="16">
        <f t="shared" si="99"/>
        <v>303.96800000000002</v>
      </c>
      <c r="ET263" s="17">
        <f t="shared" si="100"/>
        <v>257.60000000000002</v>
      </c>
      <c r="EU263" s="2"/>
      <c r="EV263" s="20">
        <f t="shared" si="101"/>
        <v>0</v>
      </c>
      <c r="EW263" s="20">
        <f t="shared" si="93"/>
        <v>0</v>
      </c>
      <c r="EX263" s="20">
        <f t="shared" si="102"/>
        <v>257.60000000000002</v>
      </c>
      <c r="EY263" s="20">
        <f t="shared" si="94"/>
        <v>0</v>
      </c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77"/>
      <c r="FW263" s="79"/>
      <c r="FX263" s="79"/>
      <c r="FY263" s="79"/>
      <c r="FZ263" s="81">
        <f t="shared" si="121"/>
        <v>303.96800000000002</v>
      </c>
      <c r="GA263" s="85">
        <v>4</v>
      </c>
    </row>
    <row r="264" spans="1:183" ht="237.75" customHeight="1">
      <c r="A264" s="52">
        <v>252</v>
      </c>
      <c r="B264" s="5" t="s">
        <v>88</v>
      </c>
      <c r="C264" s="5" t="s">
        <v>40</v>
      </c>
      <c r="D264" s="5" t="s">
        <v>1195</v>
      </c>
      <c r="E264" s="5">
        <v>1</v>
      </c>
      <c r="F264" s="5" t="s">
        <v>648</v>
      </c>
      <c r="G264" s="5" t="s">
        <v>938</v>
      </c>
      <c r="H264" s="6">
        <v>40826</v>
      </c>
      <c r="I264" s="5">
        <v>15</v>
      </c>
      <c r="J264" s="5">
        <v>0</v>
      </c>
      <c r="K264" s="5">
        <v>0</v>
      </c>
      <c r="L264" s="5">
        <v>100</v>
      </c>
      <c r="M264" s="6">
        <v>41009</v>
      </c>
      <c r="N264" s="33">
        <v>466.1</v>
      </c>
      <c r="O264" s="34">
        <f t="shared" si="96"/>
        <v>0.5499980000000001</v>
      </c>
      <c r="P264" s="8">
        <v>0.5499980000000001</v>
      </c>
      <c r="Q264" s="8">
        <v>0.5499980000000001</v>
      </c>
      <c r="R264" s="6">
        <v>40823</v>
      </c>
      <c r="S264" s="8">
        <f t="shared" si="90"/>
        <v>1</v>
      </c>
      <c r="T264" s="8">
        <v>0</v>
      </c>
      <c r="U264" s="35">
        <v>0.5499980000000001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9">
        <f t="shared" si="91"/>
        <v>1</v>
      </c>
      <c r="AC264" s="13">
        <v>252</v>
      </c>
      <c r="AD264" s="37" t="s">
        <v>1442</v>
      </c>
      <c r="AE264" s="37" t="s">
        <v>1583</v>
      </c>
      <c r="AF264" s="3"/>
      <c r="AG264" s="3"/>
      <c r="AH264" s="3"/>
      <c r="AI264" s="3"/>
      <c r="AJ264" s="3"/>
      <c r="AK264" s="3"/>
      <c r="AL264" s="13">
        <v>252</v>
      </c>
      <c r="AM264" s="5" t="s">
        <v>43</v>
      </c>
      <c r="AN264" s="3"/>
      <c r="AO264" s="3"/>
      <c r="AP264" s="3"/>
      <c r="AQ264" s="3"/>
      <c r="AR264" s="39"/>
      <c r="AS264" s="39"/>
      <c r="AT264" s="64" t="s">
        <v>1442</v>
      </c>
      <c r="AU264" s="55" t="s">
        <v>1583</v>
      </c>
      <c r="BE264" s="20">
        <v>0</v>
      </c>
      <c r="BF264" s="20">
        <v>0</v>
      </c>
      <c r="BG264" s="20">
        <v>0</v>
      </c>
      <c r="BH264" s="20">
        <f t="shared" si="120"/>
        <v>0</v>
      </c>
      <c r="BI264" s="20">
        <v>0</v>
      </c>
      <c r="BJ264" s="20">
        <v>0</v>
      </c>
      <c r="BK264" s="20">
        <v>0</v>
      </c>
      <c r="BL264" s="20">
        <f t="shared" si="113"/>
        <v>0</v>
      </c>
      <c r="BM264" s="20">
        <v>0</v>
      </c>
      <c r="BN264" s="20">
        <v>7.0000000000000007E-2</v>
      </c>
      <c r="BO264" s="20">
        <v>0</v>
      </c>
      <c r="BP264" s="20">
        <f t="shared" si="114"/>
        <v>66.493000000000009</v>
      </c>
      <c r="BQ264" s="20">
        <v>0</v>
      </c>
      <c r="BR264" s="20">
        <v>0</v>
      </c>
      <c r="BS264" s="20">
        <v>0</v>
      </c>
      <c r="BT264" s="20">
        <f t="shared" si="115"/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f t="shared" si="92"/>
        <v>0</v>
      </c>
      <c r="CX264" s="20">
        <f t="shared" si="98"/>
        <v>66.493000000000009</v>
      </c>
      <c r="CY264" s="30">
        <v>0</v>
      </c>
      <c r="CZ264" s="30">
        <v>0</v>
      </c>
      <c r="DA264" s="30">
        <v>0</v>
      </c>
      <c r="DB264" s="30">
        <f t="shared" si="116"/>
        <v>0</v>
      </c>
      <c r="DC264" s="30">
        <v>0</v>
      </c>
      <c r="DD264" s="30">
        <v>0</v>
      </c>
      <c r="DE264" s="30">
        <v>0</v>
      </c>
      <c r="DF264" s="30">
        <f t="shared" si="117"/>
        <v>0</v>
      </c>
      <c r="DG264" s="30">
        <v>0</v>
      </c>
      <c r="DH264" s="30">
        <v>0</v>
      </c>
      <c r="DI264" s="30">
        <v>0</v>
      </c>
      <c r="DJ264" s="30">
        <f t="shared" si="118"/>
        <v>0</v>
      </c>
      <c r="DK264" s="30">
        <v>0</v>
      </c>
      <c r="DL264" s="30">
        <v>0</v>
      </c>
      <c r="DM264" s="30">
        <v>0</v>
      </c>
      <c r="DN264" s="30">
        <f t="shared" si="119"/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v>0</v>
      </c>
      <c r="EP264" s="30">
        <v>0</v>
      </c>
      <c r="EQ264" s="30">
        <f t="shared" si="104"/>
        <v>0</v>
      </c>
      <c r="ER264" s="30">
        <f t="shared" si="104"/>
        <v>0</v>
      </c>
      <c r="ES264" s="16">
        <f t="shared" si="99"/>
        <v>66.493000000000009</v>
      </c>
      <c r="ET264" s="17">
        <f t="shared" si="100"/>
        <v>56.350000000000009</v>
      </c>
      <c r="EU264" s="2"/>
      <c r="EV264" s="20">
        <f t="shared" si="101"/>
        <v>0</v>
      </c>
      <c r="EW264" s="20">
        <f t="shared" si="93"/>
        <v>0</v>
      </c>
      <c r="EX264" s="20">
        <f t="shared" si="102"/>
        <v>56.350000000000009</v>
      </c>
      <c r="EY264" s="20">
        <f t="shared" si="94"/>
        <v>0</v>
      </c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77"/>
      <c r="FW264" s="79"/>
      <c r="FX264" s="79"/>
      <c r="FY264" s="79"/>
      <c r="FZ264" s="81">
        <f t="shared" si="121"/>
        <v>66.493000000000009</v>
      </c>
      <c r="GA264" s="85">
        <v>4</v>
      </c>
    </row>
    <row r="265" spans="1:183" ht="300">
      <c r="A265" s="52">
        <v>253</v>
      </c>
      <c r="B265" s="5" t="s">
        <v>88</v>
      </c>
      <c r="C265" s="5" t="s">
        <v>40</v>
      </c>
      <c r="D265" s="5" t="s">
        <v>1196</v>
      </c>
      <c r="E265" s="5">
        <v>1</v>
      </c>
      <c r="F265" s="5" t="s">
        <v>646</v>
      </c>
      <c r="G265" s="5" t="s">
        <v>936</v>
      </c>
      <c r="H265" s="6">
        <v>40826</v>
      </c>
      <c r="I265" s="5">
        <v>15</v>
      </c>
      <c r="J265" s="5">
        <v>0</v>
      </c>
      <c r="K265" s="5">
        <v>0</v>
      </c>
      <c r="L265" s="5">
        <v>100</v>
      </c>
      <c r="M265" s="6">
        <v>41009</v>
      </c>
      <c r="N265" s="33">
        <v>466.1</v>
      </c>
      <c r="O265" s="34">
        <f t="shared" si="96"/>
        <v>0.5499980000000001</v>
      </c>
      <c r="P265" s="8">
        <v>0.5499980000000001</v>
      </c>
      <c r="Q265" s="8">
        <v>0.5499980000000001</v>
      </c>
      <c r="R265" s="6">
        <v>40823</v>
      </c>
      <c r="S265" s="8">
        <f t="shared" si="90"/>
        <v>1</v>
      </c>
      <c r="T265" s="8">
        <v>0</v>
      </c>
      <c r="U265" s="35">
        <v>0.5499980000000001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9">
        <f t="shared" si="91"/>
        <v>1</v>
      </c>
      <c r="AC265" s="13">
        <v>253</v>
      </c>
      <c r="AD265" s="37" t="s">
        <v>1443</v>
      </c>
      <c r="AE265" s="37" t="s">
        <v>1584</v>
      </c>
      <c r="AF265" s="3"/>
      <c r="AG265" s="3"/>
      <c r="AH265" s="3"/>
      <c r="AI265" s="3"/>
      <c r="AJ265" s="3"/>
      <c r="AK265" s="3"/>
      <c r="AL265" s="13">
        <v>253</v>
      </c>
      <c r="AM265" s="5" t="s">
        <v>43</v>
      </c>
      <c r="AN265" s="3"/>
      <c r="AO265" s="3"/>
      <c r="AP265" s="3"/>
      <c r="AQ265" s="3"/>
      <c r="AR265" s="39"/>
      <c r="AS265" s="39"/>
      <c r="AT265" s="64" t="s">
        <v>1443</v>
      </c>
      <c r="AU265" s="55" t="s">
        <v>1584</v>
      </c>
      <c r="BE265" s="20">
        <v>0</v>
      </c>
      <c r="BF265" s="20">
        <v>0</v>
      </c>
      <c r="BG265" s="20">
        <v>0</v>
      </c>
      <c r="BH265" s="20">
        <f t="shared" si="120"/>
        <v>0</v>
      </c>
      <c r="BI265" s="20">
        <v>0</v>
      </c>
      <c r="BJ265" s="20">
        <v>0</v>
      </c>
      <c r="BK265" s="20">
        <v>0</v>
      </c>
      <c r="BL265" s="20">
        <f t="shared" si="113"/>
        <v>0</v>
      </c>
      <c r="BM265" s="20">
        <v>0</v>
      </c>
      <c r="BN265" s="20">
        <v>0</v>
      </c>
      <c r="BO265" s="20">
        <v>0</v>
      </c>
      <c r="BP265" s="20">
        <f t="shared" si="114"/>
        <v>0</v>
      </c>
      <c r="BQ265" s="20">
        <v>0</v>
      </c>
      <c r="BR265" s="20">
        <v>0</v>
      </c>
      <c r="BS265" s="20">
        <v>0</v>
      </c>
      <c r="BT265" s="20">
        <f t="shared" si="115"/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f t="shared" si="92"/>
        <v>0</v>
      </c>
      <c r="CX265" s="20">
        <f t="shared" si="98"/>
        <v>0</v>
      </c>
      <c r="CY265" s="30">
        <v>0</v>
      </c>
      <c r="CZ265" s="30">
        <v>0</v>
      </c>
      <c r="DA265" s="30">
        <v>0</v>
      </c>
      <c r="DB265" s="30">
        <f t="shared" si="116"/>
        <v>0</v>
      </c>
      <c r="DC265" s="30">
        <v>0</v>
      </c>
      <c r="DD265" s="30">
        <v>0</v>
      </c>
      <c r="DE265" s="30">
        <v>0</v>
      </c>
      <c r="DF265" s="30">
        <f t="shared" si="117"/>
        <v>0</v>
      </c>
      <c r="DG265" s="30">
        <v>0</v>
      </c>
      <c r="DH265" s="30">
        <v>0</v>
      </c>
      <c r="DI265" s="30">
        <v>0</v>
      </c>
      <c r="DJ265" s="30">
        <f t="shared" si="118"/>
        <v>0</v>
      </c>
      <c r="DK265" s="30">
        <v>0</v>
      </c>
      <c r="DL265" s="30">
        <v>0</v>
      </c>
      <c r="DM265" s="30">
        <v>0</v>
      </c>
      <c r="DN265" s="30">
        <f t="shared" si="119"/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v>0</v>
      </c>
      <c r="EP265" s="30">
        <v>0</v>
      </c>
      <c r="EQ265" s="30">
        <f t="shared" si="104"/>
        <v>0</v>
      </c>
      <c r="ER265" s="30">
        <f t="shared" si="104"/>
        <v>0</v>
      </c>
      <c r="ES265" s="16">
        <f t="shared" si="99"/>
        <v>0</v>
      </c>
      <c r="ET265" s="17">
        <f t="shared" si="100"/>
        <v>0</v>
      </c>
      <c r="EU265" s="2"/>
      <c r="EV265" s="20">
        <f t="shared" si="101"/>
        <v>0</v>
      </c>
      <c r="EW265" s="20">
        <f t="shared" si="93"/>
        <v>0</v>
      </c>
      <c r="EX265" s="20">
        <f t="shared" si="102"/>
        <v>0</v>
      </c>
      <c r="EY265" s="20">
        <f t="shared" si="94"/>
        <v>0</v>
      </c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77"/>
      <c r="FW265" s="79"/>
      <c r="FX265" s="79"/>
      <c r="FY265" s="79"/>
      <c r="FZ265" s="81">
        <f t="shared" si="121"/>
        <v>0</v>
      </c>
      <c r="GA265" s="85">
        <v>4</v>
      </c>
    </row>
    <row r="266" spans="1:183" ht="270">
      <c r="A266" s="52">
        <v>254</v>
      </c>
      <c r="B266" s="5" t="s">
        <v>88</v>
      </c>
      <c r="C266" s="5" t="s">
        <v>40</v>
      </c>
      <c r="D266" s="5" t="s">
        <v>1197</v>
      </c>
      <c r="E266" s="5">
        <v>1</v>
      </c>
      <c r="F266" s="5" t="s">
        <v>621</v>
      </c>
      <c r="G266" s="5" t="s">
        <v>911</v>
      </c>
      <c r="H266" s="6">
        <v>40826</v>
      </c>
      <c r="I266" s="5">
        <v>15</v>
      </c>
      <c r="J266" s="5">
        <v>0</v>
      </c>
      <c r="K266" s="5">
        <v>0</v>
      </c>
      <c r="L266" s="5">
        <v>100</v>
      </c>
      <c r="M266" s="6">
        <v>41009</v>
      </c>
      <c r="N266" s="33">
        <v>466.1</v>
      </c>
      <c r="O266" s="34">
        <f t="shared" si="96"/>
        <v>0.5499980000000001</v>
      </c>
      <c r="P266" s="8">
        <v>0.5499980000000001</v>
      </c>
      <c r="Q266" s="8">
        <v>0.5499980000000001</v>
      </c>
      <c r="R266" s="6">
        <v>40823</v>
      </c>
      <c r="S266" s="8">
        <f t="shared" si="90"/>
        <v>1</v>
      </c>
      <c r="T266" s="8">
        <v>0</v>
      </c>
      <c r="U266" s="35">
        <v>0.5499980000000001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9">
        <f t="shared" si="91"/>
        <v>1</v>
      </c>
      <c r="AC266" s="13">
        <v>254</v>
      </c>
      <c r="AD266" s="37" t="s">
        <v>1444</v>
      </c>
      <c r="AE266" s="37" t="s">
        <v>1585</v>
      </c>
      <c r="AF266" s="3"/>
      <c r="AG266" s="3"/>
      <c r="AH266" s="3"/>
      <c r="AI266" s="3"/>
      <c r="AJ266" s="3"/>
      <c r="AK266" s="3"/>
      <c r="AL266" s="13">
        <v>254</v>
      </c>
      <c r="AM266" s="5" t="s">
        <v>43</v>
      </c>
      <c r="AN266" s="3"/>
      <c r="AO266" s="3"/>
      <c r="AP266" s="3"/>
      <c r="AQ266" s="3"/>
      <c r="AR266" s="39"/>
      <c r="AS266" s="39"/>
      <c r="AT266" s="64" t="s">
        <v>1444</v>
      </c>
      <c r="AU266" s="55" t="s">
        <v>1585</v>
      </c>
      <c r="BE266" s="20">
        <v>0</v>
      </c>
      <c r="BF266" s="20">
        <v>0</v>
      </c>
      <c r="BG266" s="20">
        <v>0</v>
      </c>
      <c r="BH266" s="20">
        <f t="shared" si="120"/>
        <v>0</v>
      </c>
      <c r="BI266" s="20">
        <v>0</v>
      </c>
      <c r="BJ266" s="20">
        <v>0</v>
      </c>
      <c r="BK266" s="20">
        <v>0</v>
      </c>
      <c r="BL266" s="20">
        <f t="shared" si="113"/>
        <v>0</v>
      </c>
      <c r="BM266" s="20">
        <v>0</v>
      </c>
      <c r="BN266" s="20">
        <v>0</v>
      </c>
      <c r="BO266" s="20">
        <v>0</v>
      </c>
      <c r="BP266" s="20">
        <f t="shared" si="114"/>
        <v>0</v>
      </c>
      <c r="BQ266" s="20">
        <v>0</v>
      </c>
      <c r="BR266" s="20">
        <v>0</v>
      </c>
      <c r="BS266" s="20">
        <v>0</v>
      </c>
      <c r="BT266" s="20">
        <f t="shared" si="115"/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f t="shared" si="92"/>
        <v>0</v>
      </c>
      <c r="CX266" s="20">
        <f t="shared" si="98"/>
        <v>0</v>
      </c>
      <c r="CY266" s="30">
        <v>0</v>
      </c>
      <c r="CZ266" s="30">
        <v>0</v>
      </c>
      <c r="DA266" s="30">
        <v>0</v>
      </c>
      <c r="DB266" s="30">
        <f t="shared" si="116"/>
        <v>0</v>
      </c>
      <c r="DC266" s="30">
        <v>0</v>
      </c>
      <c r="DD266" s="30">
        <v>0</v>
      </c>
      <c r="DE266" s="30">
        <v>0</v>
      </c>
      <c r="DF266" s="30">
        <f t="shared" si="117"/>
        <v>0</v>
      </c>
      <c r="DG266" s="30">
        <v>0</v>
      </c>
      <c r="DH266" s="30">
        <v>0</v>
      </c>
      <c r="DI266" s="30">
        <v>0</v>
      </c>
      <c r="DJ266" s="30">
        <f t="shared" si="118"/>
        <v>0</v>
      </c>
      <c r="DK266" s="30">
        <v>0</v>
      </c>
      <c r="DL266" s="30">
        <v>0</v>
      </c>
      <c r="DM266" s="30">
        <v>0</v>
      </c>
      <c r="DN266" s="30">
        <f t="shared" si="119"/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v>0</v>
      </c>
      <c r="EP266" s="30">
        <v>0</v>
      </c>
      <c r="EQ266" s="30">
        <f t="shared" si="104"/>
        <v>0</v>
      </c>
      <c r="ER266" s="30">
        <f t="shared" si="104"/>
        <v>0</v>
      </c>
      <c r="ES266" s="16">
        <f t="shared" si="99"/>
        <v>0</v>
      </c>
      <c r="ET266" s="17">
        <f t="shared" si="100"/>
        <v>0</v>
      </c>
      <c r="EU266" s="2"/>
      <c r="EV266" s="20">
        <f t="shared" si="101"/>
        <v>0</v>
      </c>
      <c r="EW266" s="20">
        <f t="shared" si="93"/>
        <v>0</v>
      </c>
      <c r="EX266" s="20">
        <f t="shared" si="102"/>
        <v>0</v>
      </c>
      <c r="EY266" s="20">
        <f t="shared" si="94"/>
        <v>0</v>
      </c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77"/>
      <c r="FW266" s="79"/>
      <c r="FX266" s="79"/>
      <c r="FY266" s="79"/>
      <c r="FZ266" s="81">
        <f t="shared" si="121"/>
        <v>0</v>
      </c>
      <c r="GA266" s="85">
        <v>4</v>
      </c>
    </row>
    <row r="267" spans="1:183" ht="76.5" customHeight="1">
      <c r="A267" s="52">
        <v>255</v>
      </c>
      <c r="B267" s="5" t="s">
        <v>77</v>
      </c>
      <c r="C267" s="5" t="s">
        <v>371</v>
      </c>
      <c r="D267" s="5" t="s">
        <v>1198</v>
      </c>
      <c r="E267" s="5">
        <v>1</v>
      </c>
      <c r="F267" s="5" t="s">
        <v>622</v>
      </c>
      <c r="G267" s="5" t="s">
        <v>912</v>
      </c>
      <c r="H267" s="6">
        <v>40826</v>
      </c>
      <c r="I267" s="5">
        <v>1.5</v>
      </c>
      <c r="J267" s="5">
        <v>0</v>
      </c>
      <c r="K267" s="5">
        <v>0</v>
      </c>
      <c r="L267" s="5">
        <v>100</v>
      </c>
      <c r="M267" s="6">
        <v>41009</v>
      </c>
      <c r="N267" s="33">
        <v>466.1</v>
      </c>
      <c r="O267" s="34">
        <f t="shared" si="96"/>
        <v>0.5499980000000001</v>
      </c>
      <c r="P267" s="8">
        <v>0.5499980000000001</v>
      </c>
      <c r="Q267" s="8">
        <v>0.5499980000000001</v>
      </c>
      <c r="R267" s="6">
        <v>40669</v>
      </c>
      <c r="S267" s="8">
        <f t="shared" si="90"/>
        <v>1</v>
      </c>
      <c r="T267" s="8">
        <v>0</v>
      </c>
      <c r="U267" s="35">
        <v>0.5499980000000001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9">
        <f t="shared" si="91"/>
        <v>1</v>
      </c>
      <c r="AC267" s="13">
        <v>255</v>
      </c>
      <c r="AD267" s="37" t="s">
        <v>1445</v>
      </c>
      <c r="AE267" s="37" t="s">
        <v>568</v>
      </c>
      <c r="AF267" s="3"/>
      <c r="AG267" s="3"/>
      <c r="AH267" s="3"/>
      <c r="AI267" s="3"/>
      <c r="AJ267" s="3"/>
      <c r="AK267" s="3"/>
      <c r="AL267" s="13">
        <v>255</v>
      </c>
      <c r="AM267" s="5" t="s">
        <v>43</v>
      </c>
      <c r="AN267" s="3"/>
      <c r="AO267" s="3"/>
      <c r="AP267" s="3"/>
      <c r="AQ267" s="3"/>
      <c r="AR267" s="39"/>
      <c r="AS267" s="39"/>
      <c r="AT267" s="64" t="s">
        <v>1445</v>
      </c>
      <c r="AU267" s="55" t="s">
        <v>568</v>
      </c>
      <c r="BE267" s="20">
        <v>0</v>
      </c>
      <c r="BF267" s="20">
        <v>0.03</v>
      </c>
      <c r="BG267" s="20">
        <v>0</v>
      </c>
      <c r="BH267" s="20">
        <f>1.18*(678*BF267+47)</f>
        <v>79.461200000000005</v>
      </c>
      <c r="BI267" s="20">
        <v>0</v>
      </c>
      <c r="BJ267" s="20">
        <v>0</v>
      </c>
      <c r="BK267" s="20">
        <v>0</v>
      </c>
      <c r="BL267" s="20">
        <f t="shared" si="113"/>
        <v>0</v>
      </c>
      <c r="BM267" s="20">
        <v>0</v>
      </c>
      <c r="BN267" s="20">
        <v>0</v>
      </c>
      <c r="BO267" s="20">
        <v>0</v>
      </c>
      <c r="BP267" s="20">
        <f t="shared" si="114"/>
        <v>0</v>
      </c>
      <c r="BQ267" s="20">
        <v>0</v>
      </c>
      <c r="BR267" s="20">
        <v>0</v>
      </c>
      <c r="BS267" s="20">
        <v>0</v>
      </c>
      <c r="BT267" s="20">
        <f t="shared" si="115"/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f t="shared" si="92"/>
        <v>0</v>
      </c>
      <c r="CX267" s="20">
        <f t="shared" si="98"/>
        <v>79.461200000000005</v>
      </c>
      <c r="CY267" s="30">
        <v>0</v>
      </c>
      <c r="CZ267" s="30">
        <v>0</v>
      </c>
      <c r="DA267" s="30">
        <v>0</v>
      </c>
      <c r="DB267" s="30">
        <f t="shared" si="116"/>
        <v>0</v>
      </c>
      <c r="DC267" s="30">
        <v>0</v>
      </c>
      <c r="DD267" s="30">
        <v>0</v>
      </c>
      <c r="DE267" s="30">
        <v>0</v>
      </c>
      <c r="DF267" s="30">
        <f t="shared" si="117"/>
        <v>0</v>
      </c>
      <c r="DG267" s="30">
        <v>0</v>
      </c>
      <c r="DH267" s="30">
        <v>0</v>
      </c>
      <c r="DI267" s="30">
        <v>0</v>
      </c>
      <c r="DJ267" s="30">
        <f t="shared" si="118"/>
        <v>0</v>
      </c>
      <c r="DK267" s="30">
        <v>0</v>
      </c>
      <c r="DL267" s="30">
        <v>0</v>
      </c>
      <c r="DM267" s="30">
        <v>0</v>
      </c>
      <c r="DN267" s="30">
        <f t="shared" si="119"/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v>0</v>
      </c>
      <c r="EP267" s="30">
        <v>0</v>
      </c>
      <c r="EQ267" s="30">
        <f t="shared" si="104"/>
        <v>0</v>
      </c>
      <c r="ER267" s="30">
        <f t="shared" si="104"/>
        <v>0</v>
      </c>
      <c r="ES267" s="16">
        <f t="shared" si="99"/>
        <v>79.461200000000005</v>
      </c>
      <c r="ET267" s="17">
        <f t="shared" si="100"/>
        <v>67.34</v>
      </c>
      <c r="EU267" s="2"/>
      <c r="EV267" s="20">
        <f t="shared" si="101"/>
        <v>0</v>
      </c>
      <c r="EW267" s="20">
        <f t="shared" si="93"/>
        <v>0</v>
      </c>
      <c r="EX267" s="20">
        <f t="shared" si="102"/>
        <v>67.34</v>
      </c>
      <c r="EY267" s="20">
        <f t="shared" si="94"/>
        <v>0</v>
      </c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77"/>
      <c r="FW267" s="79"/>
      <c r="FX267" s="79"/>
      <c r="FY267" s="81">
        <f t="shared" ref="FY267:FY271" si="122">BH267+BL267+BP267+BX267+DB267+DF267+DJ267+DR267</f>
        <v>79.461200000000005</v>
      </c>
      <c r="FZ267" s="83"/>
      <c r="GA267" s="85">
        <v>3</v>
      </c>
    </row>
    <row r="268" spans="1:183" ht="93.75">
      <c r="A268" s="52">
        <v>256</v>
      </c>
      <c r="B268" s="5" t="s">
        <v>180</v>
      </c>
      <c r="C268" s="5" t="s">
        <v>368</v>
      </c>
      <c r="D268" s="5" t="s">
        <v>1199</v>
      </c>
      <c r="E268" s="5">
        <v>1</v>
      </c>
      <c r="F268" s="5" t="s">
        <v>625</v>
      </c>
      <c r="G268" s="5" t="s">
        <v>915</v>
      </c>
      <c r="H268" s="6">
        <v>40826</v>
      </c>
      <c r="I268" s="5">
        <v>15</v>
      </c>
      <c r="J268" s="5">
        <v>0</v>
      </c>
      <c r="K268" s="5">
        <v>0</v>
      </c>
      <c r="L268" s="5">
        <v>100</v>
      </c>
      <c r="M268" s="6">
        <v>41009</v>
      </c>
      <c r="N268" s="33">
        <v>466.1</v>
      </c>
      <c r="O268" s="34">
        <f t="shared" si="96"/>
        <v>0.5499980000000001</v>
      </c>
      <c r="P268" s="8">
        <v>0.5499980000000001</v>
      </c>
      <c r="Q268" s="8">
        <v>0.5499980000000001</v>
      </c>
      <c r="R268" s="6"/>
      <c r="S268" s="8">
        <f t="shared" si="90"/>
        <v>1</v>
      </c>
      <c r="T268" s="8">
        <v>0</v>
      </c>
      <c r="U268" s="35">
        <v>0.5499980000000001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9">
        <f t="shared" si="91"/>
        <v>1</v>
      </c>
      <c r="AC268" s="13">
        <v>256</v>
      </c>
      <c r="AD268" s="37" t="s">
        <v>1446</v>
      </c>
      <c r="AE268" s="37" t="s">
        <v>568</v>
      </c>
      <c r="AF268" s="3"/>
      <c r="AG268" s="3"/>
      <c r="AH268" s="3"/>
      <c r="AI268" s="3"/>
      <c r="AJ268" s="3"/>
      <c r="AK268" s="3"/>
      <c r="AL268" s="13">
        <v>256</v>
      </c>
      <c r="AM268" s="5" t="s">
        <v>43</v>
      </c>
      <c r="AN268" s="3"/>
      <c r="AO268" s="3"/>
      <c r="AP268" s="3"/>
      <c r="AQ268" s="3"/>
      <c r="AR268" s="39"/>
      <c r="AS268" s="39"/>
      <c r="AT268" s="64" t="s">
        <v>1446</v>
      </c>
      <c r="AU268" s="55" t="s">
        <v>568</v>
      </c>
      <c r="BE268" s="20">
        <v>0</v>
      </c>
      <c r="BF268" s="20">
        <v>0</v>
      </c>
      <c r="BG268" s="20">
        <v>0</v>
      </c>
      <c r="BH268" s="20">
        <f t="shared" si="120"/>
        <v>0</v>
      </c>
      <c r="BI268" s="20">
        <v>0</v>
      </c>
      <c r="BJ268" s="20">
        <v>0</v>
      </c>
      <c r="BK268" s="20">
        <v>0</v>
      </c>
      <c r="BL268" s="20">
        <f t="shared" si="113"/>
        <v>0</v>
      </c>
      <c r="BM268" s="20">
        <v>0</v>
      </c>
      <c r="BN268" s="20">
        <v>0</v>
      </c>
      <c r="BO268" s="20">
        <v>0</v>
      </c>
      <c r="BP268" s="20">
        <f t="shared" si="114"/>
        <v>0</v>
      </c>
      <c r="BQ268" s="20">
        <v>0</v>
      </c>
      <c r="BR268" s="20">
        <v>0</v>
      </c>
      <c r="BS268" s="20">
        <v>0</v>
      </c>
      <c r="BT268" s="20">
        <f t="shared" si="115"/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f t="shared" si="92"/>
        <v>0</v>
      </c>
      <c r="CX268" s="20">
        <f t="shared" si="98"/>
        <v>0</v>
      </c>
      <c r="CY268" s="30">
        <v>0</v>
      </c>
      <c r="CZ268" s="30">
        <v>0</v>
      </c>
      <c r="DA268" s="30">
        <v>0</v>
      </c>
      <c r="DB268" s="30">
        <f t="shared" si="116"/>
        <v>0</v>
      </c>
      <c r="DC268" s="30">
        <v>0</v>
      </c>
      <c r="DD268" s="30">
        <v>0</v>
      </c>
      <c r="DE268" s="30">
        <v>0</v>
      </c>
      <c r="DF268" s="30">
        <f t="shared" si="117"/>
        <v>0</v>
      </c>
      <c r="DG268" s="30">
        <v>0</v>
      </c>
      <c r="DH268" s="30">
        <v>0</v>
      </c>
      <c r="DI268" s="30">
        <v>0</v>
      </c>
      <c r="DJ268" s="30">
        <f t="shared" si="118"/>
        <v>0</v>
      </c>
      <c r="DK268" s="30">
        <v>0</v>
      </c>
      <c r="DL268" s="30">
        <v>0</v>
      </c>
      <c r="DM268" s="30">
        <v>0</v>
      </c>
      <c r="DN268" s="30">
        <f t="shared" si="119"/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v>0</v>
      </c>
      <c r="EP268" s="30">
        <v>0</v>
      </c>
      <c r="EQ268" s="30">
        <f t="shared" si="104"/>
        <v>0</v>
      </c>
      <c r="ER268" s="30">
        <f t="shared" si="104"/>
        <v>0</v>
      </c>
      <c r="ES268" s="16">
        <f t="shared" si="99"/>
        <v>0</v>
      </c>
      <c r="ET268" s="17">
        <f t="shared" si="100"/>
        <v>0</v>
      </c>
      <c r="EU268" s="2"/>
      <c r="EV268" s="20">
        <f t="shared" si="101"/>
        <v>0</v>
      </c>
      <c r="EW268" s="20">
        <f t="shared" si="93"/>
        <v>0</v>
      </c>
      <c r="EX268" s="20">
        <f t="shared" si="102"/>
        <v>0</v>
      </c>
      <c r="EY268" s="20">
        <f t="shared" si="94"/>
        <v>0</v>
      </c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77"/>
      <c r="FW268" s="79"/>
      <c r="FX268" s="79"/>
      <c r="FY268" s="81">
        <f t="shared" si="122"/>
        <v>0</v>
      </c>
      <c r="FZ268" s="83"/>
      <c r="GA268" s="85">
        <v>3</v>
      </c>
    </row>
    <row r="269" spans="1:183" ht="300">
      <c r="A269" s="52">
        <v>257</v>
      </c>
      <c r="B269" s="5" t="s">
        <v>88</v>
      </c>
      <c r="C269" s="5" t="s">
        <v>40</v>
      </c>
      <c r="D269" s="5" t="s">
        <v>1200</v>
      </c>
      <c r="E269" s="5">
        <v>1</v>
      </c>
      <c r="F269" s="5" t="s">
        <v>655</v>
      </c>
      <c r="G269" s="5" t="s">
        <v>945</v>
      </c>
      <c r="H269" s="6">
        <v>40826</v>
      </c>
      <c r="I269" s="5">
        <v>15</v>
      </c>
      <c r="J269" s="5">
        <v>0</v>
      </c>
      <c r="K269" s="5">
        <v>0</v>
      </c>
      <c r="L269" s="5">
        <v>100</v>
      </c>
      <c r="M269" s="6">
        <v>41009</v>
      </c>
      <c r="N269" s="33">
        <v>466.1</v>
      </c>
      <c r="O269" s="34">
        <f t="shared" si="96"/>
        <v>0.5499980000000001</v>
      </c>
      <c r="P269" s="8">
        <v>0.5499980000000001</v>
      </c>
      <c r="Q269" s="8">
        <v>0.5499980000000001</v>
      </c>
      <c r="R269" s="6">
        <v>40823</v>
      </c>
      <c r="S269" s="8">
        <f t="shared" ref="S269:S302" si="123">(T269+U269+V269)/Q269</f>
        <v>1</v>
      </c>
      <c r="T269" s="8">
        <v>0</v>
      </c>
      <c r="U269" s="35">
        <v>0.5499980000000001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9">
        <f t="shared" ref="AB269:AB302" si="124">S269</f>
        <v>1</v>
      </c>
      <c r="AC269" s="13">
        <v>257</v>
      </c>
      <c r="AD269" s="37" t="s">
        <v>1447</v>
      </c>
      <c r="AE269" s="37" t="s">
        <v>1586</v>
      </c>
      <c r="AF269" s="3"/>
      <c r="AG269" s="3"/>
      <c r="AH269" s="3"/>
      <c r="AI269" s="3"/>
      <c r="AJ269" s="3"/>
      <c r="AK269" s="3"/>
      <c r="AL269" s="13">
        <v>257</v>
      </c>
      <c r="AM269" s="5" t="s">
        <v>43</v>
      </c>
      <c r="AN269" s="3"/>
      <c r="AO269" s="3"/>
      <c r="AP269" s="3"/>
      <c r="AQ269" s="3"/>
      <c r="AR269" s="39"/>
      <c r="AS269" s="39"/>
      <c r="AT269" s="64" t="s">
        <v>1447</v>
      </c>
      <c r="AU269" s="55" t="s">
        <v>1586</v>
      </c>
      <c r="BE269" s="20">
        <v>0</v>
      </c>
      <c r="BF269" s="20">
        <v>0</v>
      </c>
      <c r="BG269" s="20">
        <v>0</v>
      </c>
      <c r="BH269" s="20">
        <f t="shared" si="120"/>
        <v>0</v>
      </c>
      <c r="BI269" s="20">
        <v>0</v>
      </c>
      <c r="BJ269" s="20">
        <v>0</v>
      </c>
      <c r="BK269" s="20">
        <v>0</v>
      </c>
      <c r="BL269" s="20">
        <f t="shared" si="113"/>
        <v>0</v>
      </c>
      <c r="BM269" s="20">
        <v>0</v>
      </c>
      <c r="BN269" s="20">
        <v>0</v>
      </c>
      <c r="BO269" s="20">
        <v>0</v>
      </c>
      <c r="BP269" s="20">
        <f t="shared" si="114"/>
        <v>0</v>
      </c>
      <c r="BQ269" s="20">
        <v>0</v>
      </c>
      <c r="BR269" s="20">
        <v>0</v>
      </c>
      <c r="BS269" s="20">
        <v>0</v>
      </c>
      <c r="BT269" s="20">
        <f t="shared" si="115"/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f t="shared" ref="CW269:CW302" si="125">BG269+BK269+BO269+BS269+BS269+BW269+CA269+CE269+CI269+CM269+CQ269+CU269</f>
        <v>0</v>
      </c>
      <c r="CX269" s="20">
        <f t="shared" si="98"/>
        <v>0</v>
      </c>
      <c r="CY269" s="30">
        <v>0</v>
      </c>
      <c r="CZ269" s="30">
        <v>0</v>
      </c>
      <c r="DA269" s="30">
        <v>0</v>
      </c>
      <c r="DB269" s="30">
        <f t="shared" si="116"/>
        <v>0</v>
      </c>
      <c r="DC269" s="30">
        <v>0</v>
      </c>
      <c r="DD269" s="30">
        <v>0</v>
      </c>
      <c r="DE269" s="30">
        <v>0</v>
      </c>
      <c r="DF269" s="30">
        <f t="shared" si="117"/>
        <v>0</v>
      </c>
      <c r="DG269" s="30">
        <v>0</v>
      </c>
      <c r="DH269" s="30">
        <v>0</v>
      </c>
      <c r="DI269" s="30">
        <v>0</v>
      </c>
      <c r="DJ269" s="30">
        <f t="shared" si="118"/>
        <v>0</v>
      </c>
      <c r="DK269" s="30">
        <v>0</v>
      </c>
      <c r="DL269" s="30">
        <v>0</v>
      </c>
      <c r="DM269" s="30">
        <v>0</v>
      </c>
      <c r="DN269" s="30">
        <f t="shared" si="119"/>
        <v>0</v>
      </c>
      <c r="DO269" s="30">
        <v>0</v>
      </c>
      <c r="DP269" s="30">
        <v>0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v>0</v>
      </c>
      <c r="EP269" s="30">
        <v>0</v>
      </c>
      <c r="EQ269" s="30">
        <f t="shared" si="104"/>
        <v>0</v>
      </c>
      <c r="ER269" s="30">
        <f t="shared" si="104"/>
        <v>0</v>
      </c>
      <c r="ES269" s="16">
        <f t="shared" si="99"/>
        <v>0</v>
      </c>
      <c r="ET269" s="17">
        <f t="shared" si="100"/>
        <v>0</v>
      </c>
      <c r="EU269" s="2"/>
      <c r="EV269" s="20">
        <f t="shared" si="101"/>
        <v>0</v>
      </c>
      <c r="EW269" s="20">
        <f t="shared" ref="EW269:EW302" si="126">EQ269/1.18</f>
        <v>0</v>
      </c>
      <c r="EX269" s="20">
        <f t="shared" si="102"/>
        <v>0</v>
      </c>
      <c r="EY269" s="20">
        <f t="shared" ref="EY269:EY302" si="127">ER269/1.18</f>
        <v>0</v>
      </c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77"/>
      <c r="FW269" s="79"/>
      <c r="FX269" s="79"/>
      <c r="FY269" s="83"/>
      <c r="FZ269" s="81">
        <f t="shared" si="121"/>
        <v>0</v>
      </c>
      <c r="GA269" s="85">
        <v>4</v>
      </c>
    </row>
    <row r="270" spans="1:183" ht="75">
      <c r="A270" s="52">
        <v>258</v>
      </c>
      <c r="B270" s="5" t="s">
        <v>180</v>
      </c>
      <c r="C270" s="5" t="s">
        <v>368</v>
      </c>
      <c r="D270" s="5" t="s">
        <v>1201</v>
      </c>
      <c r="E270" s="5">
        <v>1</v>
      </c>
      <c r="F270" s="5" t="s">
        <v>626</v>
      </c>
      <c r="G270" s="5" t="s">
        <v>916</v>
      </c>
      <c r="H270" s="6">
        <v>40826</v>
      </c>
      <c r="I270" s="5">
        <v>15</v>
      </c>
      <c r="J270" s="5">
        <v>0</v>
      </c>
      <c r="K270" s="5">
        <v>0</v>
      </c>
      <c r="L270" s="5">
        <v>100</v>
      </c>
      <c r="M270" s="6">
        <v>41009</v>
      </c>
      <c r="N270" s="33">
        <v>466.1</v>
      </c>
      <c r="O270" s="34">
        <f t="shared" si="96"/>
        <v>0.5499980000000001</v>
      </c>
      <c r="P270" s="8">
        <v>0.5499980000000001</v>
      </c>
      <c r="Q270" s="8">
        <v>0.5499980000000001</v>
      </c>
      <c r="R270" s="6"/>
      <c r="S270" s="8">
        <f t="shared" si="123"/>
        <v>1</v>
      </c>
      <c r="T270" s="8">
        <v>0</v>
      </c>
      <c r="U270" s="35">
        <v>0.5499980000000001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9">
        <f t="shared" si="124"/>
        <v>1</v>
      </c>
      <c r="AC270" s="13">
        <v>258</v>
      </c>
      <c r="AD270" s="37" t="s">
        <v>1448</v>
      </c>
      <c r="AE270" s="37" t="s">
        <v>568</v>
      </c>
      <c r="AF270" s="3"/>
      <c r="AG270" s="3"/>
      <c r="AH270" s="3"/>
      <c r="AI270" s="3"/>
      <c r="AJ270" s="3"/>
      <c r="AK270" s="3"/>
      <c r="AL270" s="13">
        <v>258</v>
      </c>
      <c r="AM270" s="5" t="s">
        <v>43</v>
      </c>
      <c r="AN270" s="3"/>
      <c r="AO270" s="3"/>
      <c r="AP270" s="3"/>
      <c r="AQ270" s="3"/>
      <c r="AR270" s="39"/>
      <c r="AS270" s="39"/>
      <c r="AT270" s="64" t="s">
        <v>1448</v>
      </c>
      <c r="AU270" s="55" t="s">
        <v>568</v>
      </c>
      <c r="BE270" s="20">
        <v>0</v>
      </c>
      <c r="BF270" s="20">
        <v>0</v>
      </c>
      <c r="BG270" s="20">
        <v>0</v>
      </c>
      <c r="BH270" s="20">
        <f t="shared" si="120"/>
        <v>0</v>
      </c>
      <c r="BI270" s="20">
        <v>0</v>
      </c>
      <c r="BJ270" s="20">
        <v>0</v>
      </c>
      <c r="BK270" s="20">
        <v>0</v>
      </c>
      <c r="BL270" s="20">
        <f t="shared" si="113"/>
        <v>0</v>
      </c>
      <c r="BM270" s="20">
        <v>0</v>
      </c>
      <c r="BN270" s="20">
        <v>0.15</v>
      </c>
      <c r="BO270" s="20">
        <v>0</v>
      </c>
      <c r="BP270" s="20">
        <f t="shared" si="114"/>
        <v>142.48499999999999</v>
      </c>
      <c r="BQ270" s="20">
        <v>0</v>
      </c>
      <c r="BR270" s="20">
        <v>0</v>
      </c>
      <c r="BS270" s="20">
        <v>0</v>
      </c>
      <c r="BT270" s="20">
        <f t="shared" si="115"/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f t="shared" si="125"/>
        <v>0</v>
      </c>
      <c r="CX270" s="20">
        <f t="shared" si="98"/>
        <v>142.48499999999999</v>
      </c>
      <c r="CY270" s="30">
        <v>0</v>
      </c>
      <c r="CZ270" s="30">
        <v>0</v>
      </c>
      <c r="DA270" s="30">
        <v>0</v>
      </c>
      <c r="DB270" s="30">
        <f t="shared" si="116"/>
        <v>0</v>
      </c>
      <c r="DC270" s="30">
        <v>0</v>
      </c>
      <c r="DD270" s="30">
        <v>0</v>
      </c>
      <c r="DE270" s="30">
        <v>0</v>
      </c>
      <c r="DF270" s="30">
        <f t="shared" si="117"/>
        <v>0</v>
      </c>
      <c r="DG270" s="30">
        <v>0</v>
      </c>
      <c r="DH270" s="30">
        <v>0</v>
      </c>
      <c r="DI270" s="30">
        <v>0</v>
      </c>
      <c r="DJ270" s="30">
        <f t="shared" si="118"/>
        <v>0</v>
      </c>
      <c r="DK270" s="30">
        <v>0</v>
      </c>
      <c r="DL270" s="30">
        <v>0</v>
      </c>
      <c r="DM270" s="30">
        <v>0</v>
      </c>
      <c r="DN270" s="30">
        <f t="shared" si="119"/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v>0</v>
      </c>
      <c r="EP270" s="30">
        <v>0</v>
      </c>
      <c r="EQ270" s="30">
        <f t="shared" si="104"/>
        <v>0</v>
      </c>
      <c r="ER270" s="30">
        <f t="shared" si="104"/>
        <v>0</v>
      </c>
      <c r="ES270" s="16">
        <f t="shared" si="99"/>
        <v>142.48499999999999</v>
      </c>
      <c r="ET270" s="17">
        <f t="shared" si="100"/>
        <v>120.75</v>
      </c>
      <c r="EU270" s="2"/>
      <c r="EV270" s="20">
        <f t="shared" si="101"/>
        <v>0</v>
      </c>
      <c r="EW270" s="20">
        <f t="shared" si="126"/>
        <v>0</v>
      </c>
      <c r="EX270" s="20">
        <f t="shared" si="102"/>
        <v>120.75</v>
      </c>
      <c r="EY270" s="20">
        <f t="shared" si="127"/>
        <v>0</v>
      </c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77"/>
      <c r="FW270" s="79"/>
      <c r="FX270" s="79"/>
      <c r="FY270" s="81">
        <f t="shared" si="122"/>
        <v>142.48499999999999</v>
      </c>
      <c r="FZ270" s="83"/>
      <c r="GA270" s="85">
        <v>3</v>
      </c>
    </row>
    <row r="271" spans="1:183" ht="75">
      <c r="A271" s="52">
        <v>259</v>
      </c>
      <c r="B271" s="5" t="s">
        <v>180</v>
      </c>
      <c r="C271" s="5" t="s">
        <v>368</v>
      </c>
      <c r="D271" s="5" t="s">
        <v>1202</v>
      </c>
      <c r="E271" s="5">
        <v>1</v>
      </c>
      <c r="F271" s="5" t="s">
        <v>633</v>
      </c>
      <c r="G271" s="5" t="s">
        <v>923</v>
      </c>
      <c r="H271" s="6">
        <v>40826</v>
      </c>
      <c r="I271" s="5">
        <v>15</v>
      </c>
      <c r="J271" s="5">
        <v>0</v>
      </c>
      <c r="K271" s="5">
        <v>0</v>
      </c>
      <c r="L271" s="5">
        <v>100</v>
      </c>
      <c r="M271" s="6">
        <v>41009</v>
      </c>
      <c r="N271" s="33">
        <v>466.1</v>
      </c>
      <c r="O271" s="34">
        <f t="shared" ref="O271:O302" si="128">N271*1.18/1000</f>
        <v>0.5499980000000001</v>
      </c>
      <c r="P271" s="8">
        <v>0.5499980000000001</v>
      </c>
      <c r="Q271" s="8">
        <v>0.5499980000000001</v>
      </c>
      <c r="R271" s="6"/>
      <c r="S271" s="8">
        <f t="shared" si="123"/>
        <v>1</v>
      </c>
      <c r="T271" s="8">
        <v>0</v>
      </c>
      <c r="U271" s="35">
        <v>0.5499980000000001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9">
        <f t="shared" si="124"/>
        <v>1</v>
      </c>
      <c r="AC271" s="13">
        <v>259</v>
      </c>
      <c r="AD271" s="37" t="s">
        <v>1449</v>
      </c>
      <c r="AE271" s="37" t="s">
        <v>568</v>
      </c>
      <c r="AF271" s="3"/>
      <c r="AG271" s="3"/>
      <c r="AH271" s="3"/>
      <c r="AI271" s="3"/>
      <c r="AJ271" s="3"/>
      <c r="AK271" s="3"/>
      <c r="AL271" s="13">
        <v>259</v>
      </c>
      <c r="AM271" s="5" t="s">
        <v>43</v>
      </c>
      <c r="AN271" s="3"/>
      <c r="AO271" s="3"/>
      <c r="AP271" s="3"/>
      <c r="AQ271" s="3"/>
      <c r="AR271" s="39"/>
      <c r="AS271" s="39"/>
      <c r="AT271" s="64" t="s">
        <v>1449</v>
      </c>
      <c r="AU271" s="55" t="s">
        <v>568</v>
      </c>
      <c r="BE271" s="20">
        <v>0</v>
      </c>
      <c r="BF271" s="20">
        <v>0</v>
      </c>
      <c r="BG271" s="20">
        <v>0</v>
      </c>
      <c r="BH271" s="20">
        <f t="shared" si="120"/>
        <v>0</v>
      </c>
      <c r="BI271" s="20">
        <v>0</v>
      </c>
      <c r="BJ271" s="20">
        <v>0</v>
      </c>
      <c r="BK271" s="20">
        <v>0</v>
      </c>
      <c r="BL271" s="20">
        <f t="shared" si="113"/>
        <v>0</v>
      </c>
      <c r="BM271" s="20">
        <v>0</v>
      </c>
      <c r="BN271" s="20">
        <v>0</v>
      </c>
      <c r="BO271" s="20">
        <v>0</v>
      </c>
      <c r="BP271" s="20">
        <f t="shared" si="114"/>
        <v>0</v>
      </c>
      <c r="BQ271" s="20">
        <v>0</v>
      </c>
      <c r="BR271" s="20">
        <v>0</v>
      </c>
      <c r="BS271" s="20">
        <v>0</v>
      </c>
      <c r="BT271" s="20">
        <f t="shared" si="115"/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f t="shared" si="125"/>
        <v>0</v>
      </c>
      <c r="CX271" s="20">
        <f t="shared" si="98"/>
        <v>0</v>
      </c>
      <c r="CY271" s="30">
        <v>0</v>
      </c>
      <c r="CZ271" s="30">
        <v>0</v>
      </c>
      <c r="DA271" s="30">
        <v>0</v>
      </c>
      <c r="DB271" s="30">
        <f t="shared" si="116"/>
        <v>0</v>
      </c>
      <c r="DC271" s="30">
        <v>0</v>
      </c>
      <c r="DD271" s="30">
        <v>0</v>
      </c>
      <c r="DE271" s="30">
        <v>0</v>
      </c>
      <c r="DF271" s="30">
        <f t="shared" si="117"/>
        <v>0</v>
      </c>
      <c r="DG271" s="30">
        <v>0</v>
      </c>
      <c r="DH271" s="30">
        <v>0</v>
      </c>
      <c r="DI271" s="30">
        <v>0</v>
      </c>
      <c r="DJ271" s="30">
        <f t="shared" si="118"/>
        <v>0</v>
      </c>
      <c r="DK271" s="30">
        <v>0</v>
      </c>
      <c r="DL271" s="30">
        <v>0</v>
      </c>
      <c r="DM271" s="30">
        <v>0</v>
      </c>
      <c r="DN271" s="30">
        <f t="shared" si="119"/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v>0</v>
      </c>
      <c r="EP271" s="30">
        <v>0</v>
      </c>
      <c r="EQ271" s="30">
        <f t="shared" si="104"/>
        <v>0</v>
      </c>
      <c r="ER271" s="30">
        <f t="shared" si="104"/>
        <v>0</v>
      </c>
      <c r="ES271" s="16">
        <f t="shared" si="99"/>
        <v>0</v>
      </c>
      <c r="ET271" s="17">
        <f t="shared" si="100"/>
        <v>0</v>
      </c>
      <c r="EU271" s="2"/>
      <c r="EV271" s="20">
        <f t="shared" si="101"/>
        <v>0</v>
      </c>
      <c r="EW271" s="20">
        <f t="shared" si="126"/>
        <v>0</v>
      </c>
      <c r="EX271" s="20">
        <f t="shared" si="102"/>
        <v>0</v>
      </c>
      <c r="EY271" s="20">
        <f t="shared" si="127"/>
        <v>0</v>
      </c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77"/>
      <c r="FW271" s="79"/>
      <c r="FX271" s="79"/>
      <c r="FY271" s="81">
        <f t="shared" si="122"/>
        <v>0</v>
      </c>
      <c r="FZ271" s="83"/>
      <c r="GA271" s="85">
        <v>3</v>
      </c>
    </row>
    <row r="272" spans="1:183" ht="75">
      <c r="A272" s="52">
        <v>260</v>
      </c>
      <c r="B272" s="5" t="s">
        <v>180</v>
      </c>
      <c r="C272" s="5" t="s">
        <v>368</v>
      </c>
      <c r="D272" s="5" t="s">
        <v>1203</v>
      </c>
      <c r="E272" s="5">
        <v>1</v>
      </c>
      <c r="F272" s="5" t="s">
        <v>628</v>
      </c>
      <c r="G272" s="5" t="s">
        <v>918</v>
      </c>
      <c r="H272" s="6">
        <v>40826</v>
      </c>
      <c r="I272" s="5">
        <v>15</v>
      </c>
      <c r="J272" s="5">
        <v>0</v>
      </c>
      <c r="K272" s="5">
        <v>0</v>
      </c>
      <c r="L272" s="5">
        <v>100</v>
      </c>
      <c r="M272" s="6">
        <v>41009</v>
      </c>
      <c r="N272" s="33">
        <v>466.1</v>
      </c>
      <c r="O272" s="34">
        <f t="shared" si="128"/>
        <v>0.5499980000000001</v>
      </c>
      <c r="P272" s="8">
        <v>0.5499980000000001</v>
      </c>
      <c r="Q272" s="8">
        <v>0.5499980000000001</v>
      </c>
      <c r="R272" s="6"/>
      <c r="S272" s="8">
        <f t="shared" si="123"/>
        <v>1</v>
      </c>
      <c r="T272" s="8">
        <v>0</v>
      </c>
      <c r="U272" s="35">
        <v>0.5499980000000001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9">
        <f t="shared" si="124"/>
        <v>1</v>
      </c>
      <c r="AC272" s="13">
        <v>260</v>
      </c>
      <c r="AD272" s="37" t="s">
        <v>1449</v>
      </c>
      <c r="AE272" s="37" t="s">
        <v>568</v>
      </c>
      <c r="AF272" s="3"/>
      <c r="AG272" s="3"/>
      <c r="AH272" s="3"/>
      <c r="AI272" s="3"/>
      <c r="AJ272" s="3"/>
      <c r="AK272" s="3"/>
      <c r="AL272" s="13">
        <v>260</v>
      </c>
      <c r="AM272" s="5" t="s">
        <v>43</v>
      </c>
      <c r="AN272" s="3"/>
      <c r="AO272" s="3"/>
      <c r="AP272" s="3"/>
      <c r="AQ272" s="3"/>
      <c r="AR272" s="39"/>
      <c r="AS272" s="39"/>
      <c r="AT272" s="64" t="s">
        <v>1449</v>
      </c>
      <c r="AU272" s="55" t="s">
        <v>568</v>
      </c>
      <c r="BE272" s="20">
        <v>0</v>
      </c>
      <c r="BF272" s="20">
        <v>0</v>
      </c>
      <c r="BG272" s="20">
        <v>0</v>
      </c>
      <c r="BH272" s="20">
        <f t="shared" si="120"/>
        <v>0</v>
      </c>
      <c r="BI272" s="20">
        <v>0</v>
      </c>
      <c r="BJ272" s="20">
        <v>0</v>
      </c>
      <c r="BK272" s="20">
        <v>0</v>
      </c>
      <c r="BL272" s="20">
        <f t="shared" si="113"/>
        <v>0</v>
      </c>
      <c r="BM272" s="20">
        <v>0</v>
      </c>
      <c r="BN272" s="20">
        <v>0</v>
      </c>
      <c r="BO272" s="20">
        <v>0</v>
      </c>
      <c r="BP272" s="20">
        <f t="shared" si="114"/>
        <v>0</v>
      </c>
      <c r="BQ272" s="20">
        <v>0</v>
      </c>
      <c r="BR272" s="20">
        <v>0</v>
      </c>
      <c r="BS272" s="20">
        <v>0</v>
      </c>
      <c r="BT272" s="20">
        <f t="shared" si="115"/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f t="shared" si="125"/>
        <v>0</v>
      </c>
      <c r="CX272" s="20">
        <f t="shared" si="98"/>
        <v>0</v>
      </c>
      <c r="CY272" s="30">
        <v>0</v>
      </c>
      <c r="CZ272" s="30">
        <v>0</v>
      </c>
      <c r="DA272" s="30">
        <v>0</v>
      </c>
      <c r="DB272" s="30">
        <f t="shared" si="116"/>
        <v>0</v>
      </c>
      <c r="DC272" s="30">
        <v>0</v>
      </c>
      <c r="DD272" s="30">
        <v>0</v>
      </c>
      <c r="DE272" s="30">
        <v>0</v>
      </c>
      <c r="DF272" s="30">
        <f t="shared" si="117"/>
        <v>0</v>
      </c>
      <c r="DG272" s="30">
        <v>0</v>
      </c>
      <c r="DH272" s="30">
        <v>0</v>
      </c>
      <c r="DI272" s="30">
        <v>0</v>
      </c>
      <c r="DJ272" s="30">
        <f t="shared" si="118"/>
        <v>0</v>
      </c>
      <c r="DK272" s="30">
        <v>0</v>
      </c>
      <c r="DL272" s="30">
        <v>0</v>
      </c>
      <c r="DM272" s="30">
        <v>0</v>
      </c>
      <c r="DN272" s="30">
        <f t="shared" si="119"/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v>0</v>
      </c>
      <c r="EP272" s="30">
        <v>0</v>
      </c>
      <c r="EQ272" s="30">
        <f t="shared" si="104"/>
        <v>0</v>
      </c>
      <c r="ER272" s="30">
        <f t="shared" si="104"/>
        <v>0</v>
      </c>
      <c r="ES272" s="16">
        <f t="shared" si="99"/>
        <v>0</v>
      </c>
      <c r="ET272" s="17">
        <f t="shared" si="100"/>
        <v>0</v>
      </c>
      <c r="EU272" s="2"/>
      <c r="EV272" s="20">
        <f t="shared" si="101"/>
        <v>0</v>
      </c>
      <c r="EW272" s="20">
        <f t="shared" si="126"/>
        <v>0</v>
      </c>
      <c r="EX272" s="20">
        <f t="shared" si="102"/>
        <v>0</v>
      </c>
      <c r="EY272" s="20">
        <f t="shared" si="127"/>
        <v>0</v>
      </c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77"/>
      <c r="FW272" s="79"/>
      <c r="FX272" s="79"/>
      <c r="FY272" s="81">
        <f>BH272+BL272+BP272+BX272+DB272+DF272+DJ272+DR272</f>
        <v>0</v>
      </c>
      <c r="FZ272" s="83"/>
      <c r="GA272" s="85">
        <v>3</v>
      </c>
    </row>
    <row r="273" spans="1:183" ht="75">
      <c r="A273" s="52">
        <v>261</v>
      </c>
      <c r="B273" s="5" t="s">
        <v>180</v>
      </c>
      <c r="C273" s="5" t="s">
        <v>368</v>
      </c>
      <c r="D273" s="5" t="s">
        <v>1204</v>
      </c>
      <c r="E273" s="5">
        <v>1</v>
      </c>
      <c r="F273" s="5" t="s">
        <v>619</v>
      </c>
      <c r="G273" s="5" t="s">
        <v>909</v>
      </c>
      <c r="H273" s="6">
        <v>40826</v>
      </c>
      <c r="I273" s="5">
        <v>15</v>
      </c>
      <c r="J273" s="5">
        <v>0</v>
      </c>
      <c r="K273" s="5">
        <v>0</v>
      </c>
      <c r="L273" s="5">
        <v>100</v>
      </c>
      <c r="M273" s="6">
        <v>41009</v>
      </c>
      <c r="N273" s="33">
        <v>466.1</v>
      </c>
      <c r="O273" s="34">
        <f t="shared" si="128"/>
        <v>0.5499980000000001</v>
      </c>
      <c r="P273" s="8">
        <v>0.5499980000000001</v>
      </c>
      <c r="Q273" s="8">
        <v>0.5499980000000001</v>
      </c>
      <c r="R273" s="6"/>
      <c r="S273" s="8">
        <f t="shared" si="123"/>
        <v>1</v>
      </c>
      <c r="T273" s="8">
        <v>0</v>
      </c>
      <c r="U273" s="35">
        <v>0.5499980000000001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9">
        <f t="shared" si="124"/>
        <v>1</v>
      </c>
      <c r="AC273" s="13">
        <v>261</v>
      </c>
      <c r="AD273" s="37" t="s">
        <v>1449</v>
      </c>
      <c r="AE273" s="37" t="s">
        <v>568</v>
      </c>
      <c r="AF273" s="3"/>
      <c r="AG273" s="3"/>
      <c r="AH273" s="3"/>
      <c r="AI273" s="3"/>
      <c r="AJ273" s="3"/>
      <c r="AK273" s="3"/>
      <c r="AL273" s="13">
        <v>261</v>
      </c>
      <c r="AM273" s="5" t="s">
        <v>43</v>
      </c>
      <c r="AN273" s="3"/>
      <c r="AO273" s="3"/>
      <c r="AP273" s="3"/>
      <c r="AQ273" s="3"/>
      <c r="AR273" s="39"/>
      <c r="AS273" s="39"/>
      <c r="AT273" s="64" t="s">
        <v>1449</v>
      </c>
      <c r="AU273" s="55" t="s">
        <v>568</v>
      </c>
      <c r="BE273" s="20">
        <v>0</v>
      </c>
      <c r="BF273" s="20">
        <v>0</v>
      </c>
      <c r="BG273" s="20">
        <v>0</v>
      </c>
      <c r="BH273" s="20">
        <f t="shared" si="120"/>
        <v>0</v>
      </c>
      <c r="BI273" s="20">
        <v>0</v>
      </c>
      <c r="BJ273" s="20">
        <v>0</v>
      </c>
      <c r="BK273" s="20">
        <v>0</v>
      </c>
      <c r="BL273" s="20">
        <f t="shared" si="113"/>
        <v>0</v>
      </c>
      <c r="BM273" s="20">
        <v>0</v>
      </c>
      <c r="BN273" s="20">
        <v>0</v>
      </c>
      <c r="BO273" s="20">
        <v>0</v>
      </c>
      <c r="BP273" s="20">
        <f t="shared" si="114"/>
        <v>0</v>
      </c>
      <c r="BQ273" s="20">
        <v>0</v>
      </c>
      <c r="BR273" s="20">
        <v>0</v>
      </c>
      <c r="BS273" s="20">
        <v>0</v>
      </c>
      <c r="BT273" s="20">
        <f t="shared" si="115"/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f t="shared" si="125"/>
        <v>0</v>
      </c>
      <c r="CX273" s="20">
        <f t="shared" si="98"/>
        <v>0</v>
      </c>
      <c r="CY273" s="30">
        <v>0</v>
      </c>
      <c r="CZ273" s="30">
        <v>0</v>
      </c>
      <c r="DA273" s="30">
        <v>0</v>
      </c>
      <c r="DB273" s="30">
        <f t="shared" si="116"/>
        <v>0</v>
      </c>
      <c r="DC273" s="30">
        <v>0</v>
      </c>
      <c r="DD273" s="30">
        <v>0</v>
      </c>
      <c r="DE273" s="30">
        <v>0</v>
      </c>
      <c r="DF273" s="30">
        <f t="shared" si="117"/>
        <v>0</v>
      </c>
      <c r="DG273" s="30">
        <v>0</v>
      </c>
      <c r="DH273" s="30">
        <v>0</v>
      </c>
      <c r="DI273" s="30">
        <v>0</v>
      </c>
      <c r="DJ273" s="30">
        <f t="shared" si="118"/>
        <v>0</v>
      </c>
      <c r="DK273" s="30">
        <v>0</v>
      </c>
      <c r="DL273" s="30">
        <v>0</v>
      </c>
      <c r="DM273" s="30">
        <v>0</v>
      </c>
      <c r="DN273" s="30">
        <f t="shared" si="119"/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v>0</v>
      </c>
      <c r="EP273" s="30">
        <v>0</v>
      </c>
      <c r="EQ273" s="30">
        <f t="shared" si="104"/>
        <v>0</v>
      </c>
      <c r="ER273" s="30">
        <f t="shared" si="104"/>
        <v>0</v>
      </c>
      <c r="ES273" s="16">
        <f t="shared" si="99"/>
        <v>0</v>
      </c>
      <c r="ET273" s="17">
        <f t="shared" si="100"/>
        <v>0</v>
      </c>
      <c r="EU273" s="2"/>
      <c r="EV273" s="20">
        <f t="shared" si="101"/>
        <v>0</v>
      </c>
      <c r="EW273" s="20">
        <f t="shared" si="126"/>
        <v>0</v>
      </c>
      <c r="EX273" s="20">
        <f t="shared" si="102"/>
        <v>0</v>
      </c>
      <c r="EY273" s="20">
        <f t="shared" si="127"/>
        <v>0</v>
      </c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77"/>
      <c r="FW273" s="79"/>
      <c r="FX273" s="79"/>
      <c r="FY273" s="81">
        <f>BH273+BL273+BP273+BX273+DB273+DF273+DJ273+DR273</f>
        <v>0</v>
      </c>
      <c r="FZ273" s="83"/>
      <c r="GA273" s="85">
        <v>3</v>
      </c>
    </row>
    <row r="274" spans="1:183" ht="75">
      <c r="A274" s="52">
        <v>262</v>
      </c>
      <c r="B274" s="5" t="s">
        <v>180</v>
      </c>
      <c r="C274" s="5" t="s">
        <v>368</v>
      </c>
      <c r="D274" s="5" t="s">
        <v>1205</v>
      </c>
      <c r="E274" s="5">
        <v>1</v>
      </c>
      <c r="F274" s="5" t="s">
        <v>630</v>
      </c>
      <c r="G274" s="5" t="s">
        <v>920</v>
      </c>
      <c r="H274" s="6">
        <v>40826</v>
      </c>
      <c r="I274" s="5">
        <v>15</v>
      </c>
      <c r="J274" s="5">
        <v>0</v>
      </c>
      <c r="K274" s="5">
        <v>0</v>
      </c>
      <c r="L274" s="5">
        <v>100</v>
      </c>
      <c r="M274" s="6">
        <v>41009</v>
      </c>
      <c r="N274" s="33">
        <v>466.1</v>
      </c>
      <c r="O274" s="34">
        <f t="shared" si="128"/>
        <v>0.5499980000000001</v>
      </c>
      <c r="P274" s="8">
        <v>0.5499980000000001</v>
      </c>
      <c r="Q274" s="8">
        <v>0.5499980000000001</v>
      </c>
      <c r="R274" s="6"/>
      <c r="S274" s="8">
        <f t="shared" si="123"/>
        <v>1</v>
      </c>
      <c r="T274" s="8">
        <v>0</v>
      </c>
      <c r="U274" s="35">
        <v>0.5499980000000001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9">
        <f t="shared" si="124"/>
        <v>1</v>
      </c>
      <c r="AC274" s="13">
        <v>262</v>
      </c>
      <c r="AD274" s="37" t="s">
        <v>1450</v>
      </c>
      <c r="AE274" s="37" t="s">
        <v>568</v>
      </c>
      <c r="AF274" s="3"/>
      <c r="AG274" s="3"/>
      <c r="AH274" s="3"/>
      <c r="AI274" s="3"/>
      <c r="AJ274" s="3"/>
      <c r="AK274" s="3"/>
      <c r="AL274" s="13">
        <v>262</v>
      </c>
      <c r="AM274" s="5" t="s">
        <v>43</v>
      </c>
      <c r="AN274" s="3"/>
      <c r="AO274" s="3"/>
      <c r="AP274" s="3"/>
      <c r="AQ274" s="3"/>
      <c r="AR274" s="39"/>
      <c r="AS274" s="39"/>
      <c r="AT274" s="64" t="s">
        <v>1450</v>
      </c>
      <c r="AU274" s="55" t="s">
        <v>568</v>
      </c>
      <c r="BE274" s="20">
        <v>0</v>
      </c>
      <c r="BF274" s="20">
        <v>0</v>
      </c>
      <c r="BG274" s="20">
        <v>0</v>
      </c>
      <c r="BH274" s="20">
        <f t="shared" si="120"/>
        <v>0</v>
      </c>
      <c r="BI274" s="20">
        <v>0</v>
      </c>
      <c r="BJ274" s="20">
        <v>0</v>
      </c>
      <c r="BK274" s="20">
        <v>0</v>
      </c>
      <c r="BL274" s="20">
        <f t="shared" si="113"/>
        <v>0</v>
      </c>
      <c r="BM274" s="20">
        <v>0</v>
      </c>
      <c r="BN274" s="20">
        <v>0.2</v>
      </c>
      <c r="BO274" s="20">
        <v>0</v>
      </c>
      <c r="BP274" s="20">
        <f t="shared" si="114"/>
        <v>189.98000000000002</v>
      </c>
      <c r="BQ274" s="20">
        <v>0</v>
      </c>
      <c r="BR274" s="20">
        <v>0</v>
      </c>
      <c r="BS274" s="20">
        <v>0</v>
      </c>
      <c r="BT274" s="20">
        <f t="shared" si="115"/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v>0</v>
      </c>
      <c r="CV274" s="20">
        <v>0</v>
      </c>
      <c r="CW274" s="20">
        <f t="shared" si="125"/>
        <v>0</v>
      </c>
      <c r="CX274" s="20">
        <f t="shared" si="98"/>
        <v>189.98000000000002</v>
      </c>
      <c r="CY274" s="30">
        <v>0</v>
      </c>
      <c r="CZ274" s="30">
        <v>0</v>
      </c>
      <c r="DA274" s="30">
        <v>0</v>
      </c>
      <c r="DB274" s="30">
        <f t="shared" si="116"/>
        <v>0</v>
      </c>
      <c r="DC274" s="30">
        <v>0</v>
      </c>
      <c r="DD274" s="30">
        <v>0</v>
      </c>
      <c r="DE274" s="30">
        <v>0</v>
      </c>
      <c r="DF274" s="30">
        <f t="shared" si="117"/>
        <v>0</v>
      </c>
      <c r="DG274" s="30">
        <v>0</v>
      </c>
      <c r="DH274" s="30">
        <v>0</v>
      </c>
      <c r="DI274" s="30">
        <v>0</v>
      </c>
      <c r="DJ274" s="30">
        <f t="shared" si="118"/>
        <v>0</v>
      </c>
      <c r="DK274" s="30">
        <v>0</v>
      </c>
      <c r="DL274" s="30">
        <v>0</v>
      </c>
      <c r="DM274" s="30">
        <v>0</v>
      </c>
      <c r="DN274" s="30">
        <f t="shared" si="119"/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v>0</v>
      </c>
      <c r="EP274" s="30">
        <v>0</v>
      </c>
      <c r="EQ274" s="30">
        <f t="shared" si="104"/>
        <v>0</v>
      </c>
      <c r="ER274" s="30">
        <f t="shared" si="104"/>
        <v>0</v>
      </c>
      <c r="ES274" s="16">
        <f t="shared" si="99"/>
        <v>189.98000000000002</v>
      </c>
      <c r="ET274" s="17">
        <f t="shared" si="100"/>
        <v>161.00000000000003</v>
      </c>
      <c r="EU274" s="2"/>
      <c r="EV274" s="20">
        <f t="shared" si="101"/>
        <v>0</v>
      </c>
      <c r="EW274" s="20">
        <f t="shared" si="126"/>
        <v>0</v>
      </c>
      <c r="EX274" s="20">
        <f t="shared" si="102"/>
        <v>161.00000000000003</v>
      </c>
      <c r="EY274" s="20">
        <f t="shared" si="127"/>
        <v>0</v>
      </c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77"/>
      <c r="FW274" s="79"/>
      <c r="FX274" s="79"/>
      <c r="FY274" s="81">
        <f>BH274+BL274+BP274+BX274+DB274+DF274+DJ274+DR274</f>
        <v>189.98000000000002</v>
      </c>
      <c r="FZ274" s="83"/>
      <c r="GA274" s="85">
        <v>3</v>
      </c>
    </row>
    <row r="275" spans="1:183" ht="270">
      <c r="A275" s="52">
        <v>263</v>
      </c>
      <c r="B275" s="5" t="s">
        <v>88</v>
      </c>
      <c r="C275" s="5" t="s">
        <v>40</v>
      </c>
      <c r="D275" s="5" t="s">
        <v>1206</v>
      </c>
      <c r="E275" s="5">
        <v>1</v>
      </c>
      <c r="F275" s="5" t="s">
        <v>639</v>
      </c>
      <c r="G275" s="5" t="s">
        <v>929</v>
      </c>
      <c r="H275" s="6">
        <v>40826</v>
      </c>
      <c r="I275" s="5">
        <v>15</v>
      </c>
      <c r="J275" s="5">
        <v>0</v>
      </c>
      <c r="K275" s="5">
        <v>0</v>
      </c>
      <c r="L275" s="5">
        <v>100</v>
      </c>
      <c r="M275" s="6">
        <v>41009</v>
      </c>
      <c r="N275" s="33">
        <v>466.1</v>
      </c>
      <c r="O275" s="34">
        <f t="shared" si="128"/>
        <v>0.5499980000000001</v>
      </c>
      <c r="P275" s="8">
        <v>0.5499980000000001</v>
      </c>
      <c r="Q275" s="8">
        <v>0.5499980000000001</v>
      </c>
      <c r="R275" s="6"/>
      <c r="S275" s="8">
        <f t="shared" si="123"/>
        <v>1</v>
      </c>
      <c r="T275" s="8">
        <v>0</v>
      </c>
      <c r="U275" s="35">
        <v>0.5499980000000001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9">
        <f t="shared" si="124"/>
        <v>1</v>
      </c>
      <c r="AC275" s="13">
        <v>263</v>
      </c>
      <c r="AD275" s="37" t="s">
        <v>1451</v>
      </c>
      <c r="AE275" s="37" t="s">
        <v>1587</v>
      </c>
      <c r="AF275" s="3"/>
      <c r="AG275" s="3"/>
      <c r="AH275" s="3"/>
      <c r="AI275" s="3"/>
      <c r="AJ275" s="3"/>
      <c r="AK275" s="3"/>
      <c r="AL275" s="13">
        <v>263</v>
      </c>
      <c r="AM275" s="5" t="s">
        <v>43</v>
      </c>
      <c r="AN275" s="3"/>
      <c r="AO275" s="3"/>
      <c r="AP275" s="3"/>
      <c r="AQ275" s="3"/>
      <c r="AR275" s="39"/>
      <c r="AS275" s="39"/>
      <c r="AT275" s="64" t="s">
        <v>1451</v>
      </c>
      <c r="AU275" s="55" t="s">
        <v>1587</v>
      </c>
      <c r="BE275" s="20">
        <v>0</v>
      </c>
      <c r="BF275" s="20">
        <v>0</v>
      </c>
      <c r="BG275" s="20">
        <v>0</v>
      </c>
      <c r="BH275" s="20">
        <f t="shared" si="120"/>
        <v>0</v>
      </c>
      <c r="BI275" s="20">
        <v>0</v>
      </c>
      <c r="BJ275" s="20">
        <v>0</v>
      </c>
      <c r="BK275" s="20">
        <v>0</v>
      </c>
      <c r="BL275" s="20">
        <f t="shared" si="113"/>
        <v>0</v>
      </c>
      <c r="BM275" s="20">
        <v>0</v>
      </c>
      <c r="BN275" s="20">
        <v>0</v>
      </c>
      <c r="BO275" s="20">
        <v>0</v>
      </c>
      <c r="BP275" s="20">
        <f t="shared" si="114"/>
        <v>0</v>
      </c>
      <c r="BQ275" s="20">
        <v>0</v>
      </c>
      <c r="BR275" s="20">
        <v>0</v>
      </c>
      <c r="BS275" s="20">
        <v>0</v>
      </c>
      <c r="BT275" s="20">
        <f t="shared" si="115"/>
        <v>0</v>
      </c>
      <c r="BU275" s="20">
        <v>0</v>
      </c>
      <c r="BV275" s="20">
        <v>0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v>0</v>
      </c>
      <c r="CV275" s="20">
        <v>0</v>
      </c>
      <c r="CW275" s="20">
        <f t="shared" si="125"/>
        <v>0</v>
      </c>
      <c r="CX275" s="20">
        <f t="shared" ref="CX275:CX302" si="129">BH275+BL275+BL275+BP275+BT275+BX275+CB275+CF275+CJ275+CN275+CR275+CV275</f>
        <v>0</v>
      </c>
      <c r="CY275" s="30">
        <v>0</v>
      </c>
      <c r="CZ275" s="30">
        <v>0</v>
      </c>
      <c r="DA275" s="30">
        <v>0</v>
      </c>
      <c r="DB275" s="30">
        <f t="shared" si="116"/>
        <v>0</v>
      </c>
      <c r="DC275" s="30">
        <v>0</v>
      </c>
      <c r="DD275" s="30">
        <v>0</v>
      </c>
      <c r="DE275" s="30">
        <v>0</v>
      </c>
      <c r="DF275" s="30">
        <f t="shared" si="117"/>
        <v>0</v>
      </c>
      <c r="DG275" s="30">
        <v>0</v>
      </c>
      <c r="DH275" s="30">
        <v>0</v>
      </c>
      <c r="DI275" s="30">
        <v>0</v>
      </c>
      <c r="DJ275" s="30">
        <f t="shared" si="118"/>
        <v>0</v>
      </c>
      <c r="DK275" s="30">
        <v>0</v>
      </c>
      <c r="DL275" s="30">
        <v>0</v>
      </c>
      <c r="DM275" s="30">
        <v>0</v>
      </c>
      <c r="DN275" s="30">
        <f t="shared" si="119"/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v>0</v>
      </c>
      <c r="EP275" s="30">
        <v>0</v>
      </c>
      <c r="EQ275" s="30">
        <f t="shared" si="104"/>
        <v>0</v>
      </c>
      <c r="ER275" s="30">
        <f t="shared" si="104"/>
        <v>0</v>
      </c>
      <c r="ES275" s="16">
        <f t="shared" ref="ES275:ES301" si="130">CX275+ER275</f>
        <v>0</v>
      </c>
      <c r="ET275" s="17">
        <f t="shared" ref="ET275:ET302" si="131">ES275/1.18</f>
        <v>0</v>
      </c>
      <c r="EU275" s="2"/>
      <c r="EV275" s="20">
        <f t="shared" ref="EV275:EV302" si="132">CW275/1.18</f>
        <v>0</v>
      </c>
      <c r="EW275" s="20">
        <f t="shared" si="126"/>
        <v>0</v>
      </c>
      <c r="EX275" s="20">
        <f t="shared" ref="EX275:EX302" si="133">CX275/1.18</f>
        <v>0</v>
      </c>
      <c r="EY275" s="20">
        <f t="shared" si="127"/>
        <v>0</v>
      </c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77"/>
      <c r="FW275" s="79"/>
      <c r="FX275" s="79"/>
      <c r="FY275" s="79"/>
      <c r="FZ275" s="81">
        <f>BH275+BL275+BP275+BX275+DB275+DF275+DJ275+DR275</f>
        <v>0</v>
      </c>
      <c r="GA275" s="85">
        <v>4</v>
      </c>
    </row>
    <row r="276" spans="1:183" ht="105">
      <c r="A276" s="52">
        <v>264</v>
      </c>
      <c r="B276" s="5" t="s">
        <v>256</v>
      </c>
      <c r="C276" s="5" t="s">
        <v>292</v>
      </c>
      <c r="D276" s="5" t="s">
        <v>1207</v>
      </c>
      <c r="E276" s="5">
        <v>1</v>
      </c>
      <c r="F276" s="5" t="s">
        <v>623</v>
      </c>
      <c r="G276" s="5" t="s">
        <v>913</v>
      </c>
      <c r="H276" s="6">
        <v>40826</v>
      </c>
      <c r="I276" s="5">
        <v>5</v>
      </c>
      <c r="J276" s="5">
        <v>0</v>
      </c>
      <c r="K276" s="5">
        <v>100</v>
      </c>
      <c r="L276" s="5">
        <v>0</v>
      </c>
      <c r="M276" s="6">
        <v>41009</v>
      </c>
      <c r="N276" s="33">
        <v>466.1</v>
      </c>
      <c r="O276" s="34">
        <f t="shared" si="128"/>
        <v>0.5499980000000001</v>
      </c>
      <c r="P276" s="8">
        <v>0.5499980000000001</v>
      </c>
      <c r="Q276" s="8">
        <v>0.5499980000000001</v>
      </c>
      <c r="R276" s="6"/>
      <c r="S276" s="8">
        <f t="shared" si="123"/>
        <v>1</v>
      </c>
      <c r="T276" s="8">
        <v>0</v>
      </c>
      <c r="U276" s="35">
        <v>0.5499980000000001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9">
        <f t="shared" si="124"/>
        <v>1</v>
      </c>
      <c r="AC276" s="13">
        <v>264</v>
      </c>
      <c r="AD276" s="37" t="s">
        <v>1241</v>
      </c>
      <c r="AE276" s="37" t="s">
        <v>1588</v>
      </c>
      <c r="AF276" s="3"/>
      <c r="AG276" s="3"/>
      <c r="AH276" s="3"/>
      <c r="AI276" s="3"/>
      <c r="AJ276" s="3"/>
      <c r="AK276" s="3"/>
      <c r="AL276" s="13">
        <v>264</v>
      </c>
      <c r="AM276" s="5" t="s">
        <v>43</v>
      </c>
      <c r="AN276" s="3"/>
      <c r="AO276" s="3"/>
      <c r="AP276" s="3"/>
      <c r="AQ276" s="3"/>
      <c r="AR276" s="39"/>
      <c r="AS276" s="39"/>
      <c r="AT276" s="64" t="s">
        <v>1241</v>
      </c>
      <c r="AU276" s="55" t="s">
        <v>1588</v>
      </c>
      <c r="BE276" s="20">
        <v>0</v>
      </c>
      <c r="BF276" s="20">
        <v>0</v>
      </c>
      <c r="BG276" s="20">
        <v>0</v>
      </c>
      <c r="BH276" s="20">
        <f t="shared" si="120"/>
        <v>0</v>
      </c>
      <c r="BI276" s="20">
        <v>0</v>
      </c>
      <c r="BJ276" s="20">
        <v>0</v>
      </c>
      <c r="BK276" s="20">
        <v>0</v>
      </c>
      <c r="BL276" s="20">
        <f t="shared" si="113"/>
        <v>0</v>
      </c>
      <c r="BM276" s="20">
        <v>0</v>
      </c>
      <c r="BN276" s="20">
        <v>0</v>
      </c>
      <c r="BO276" s="20">
        <v>0</v>
      </c>
      <c r="BP276" s="20">
        <f t="shared" si="114"/>
        <v>0</v>
      </c>
      <c r="BQ276" s="20">
        <v>0</v>
      </c>
      <c r="BR276" s="20">
        <v>0</v>
      </c>
      <c r="BS276" s="20">
        <v>0</v>
      </c>
      <c r="BT276" s="20">
        <f t="shared" si="115"/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v>0</v>
      </c>
      <c r="CV276" s="20">
        <v>0</v>
      </c>
      <c r="CW276" s="20">
        <f t="shared" si="125"/>
        <v>0</v>
      </c>
      <c r="CX276" s="20">
        <f t="shared" si="129"/>
        <v>0</v>
      </c>
      <c r="CY276" s="30">
        <v>0</v>
      </c>
      <c r="CZ276" s="30">
        <v>0</v>
      </c>
      <c r="DA276" s="30">
        <v>0</v>
      </c>
      <c r="DB276" s="30">
        <f t="shared" si="116"/>
        <v>0</v>
      </c>
      <c r="DC276" s="30">
        <v>0</v>
      </c>
      <c r="DD276" s="30">
        <v>0</v>
      </c>
      <c r="DE276" s="30">
        <v>0</v>
      </c>
      <c r="DF276" s="30">
        <f t="shared" si="117"/>
        <v>0</v>
      </c>
      <c r="DG276" s="30">
        <v>0</v>
      </c>
      <c r="DH276" s="30">
        <v>0</v>
      </c>
      <c r="DI276" s="30">
        <v>0</v>
      </c>
      <c r="DJ276" s="30">
        <f t="shared" si="118"/>
        <v>0</v>
      </c>
      <c r="DK276" s="30">
        <v>0</v>
      </c>
      <c r="DL276" s="30">
        <v>0.32</v>
      </c>
      <c r="DM276" s="30">
        <v>0</v>
      </c>
      <c r="DN276" s="30">
        <f t="shared" si="119"/>
        <v>303.96800000000002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v>0</v>
      </c>
      <c r="EP276" s="30">
        <v>0</v>
      </c>
      <c r="EQ276" s="30">
        <f t="shared" si="104"/>
        <v>0</v>
      </c>
      <c r="ER276" s="30">
        <f t="shared" si="104"/>
        <v>303.96800000000002</v>
      </c>
      <c r="ES276" s="16">
        <f t="shared" si="130"/>
        <v>303.96800000000002</v>
      </c>
      <c r="ET276" s="17">
        <f t="shared" si="131"/>
        <v>257.60000000000002</v>
      </c>
      <c r="EU276" s="2"/>
      <c r="EV276" s="20">
        <f t="shared" si="132"/>
        <v>0</v>
      </c>
      <c r="EW276" s="20">
        <f t="shared" si="126"/>
        <v>0</v>
      </c>
      <c r="EX276" s="20">
        <f t="shared" si="133"/>
        <v>0</v>
      </c>
      <c r="EY276" s="20">
        <f t="shared" si="127"/>
        <v>257.60000000000002</v>
      </c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77"/>
      <c r="FW276" s="82"/>
      <c r="FX276" s="82"/>
      <c r="FY276" s="82"/>
      <c r="FZ276" s="82"/>
      <c r="GA276" s="85">
        <v>0</v>
      </c>
    </row>
    <row r="277" spans="1:183" ht="255">
      <c r="A277" s="52">
        <v>265</v>
      </c>
      <c r="B277" s="5" t="s">
        <v>88</v>
      </c>
      <c r="C277" s="5" t="s">
        <v>40</v>
      </c>
      <c r="D277" s="5" t="s">
        <v>1208</v>
      </c>
      <c r="E277" s="5">
        <v>1</v>
      </c>
      <c r="F277" s="5" t="s">
        <v>643</v>
      </c>
      <c r="G277" s="5" t="s">
        <v>933</v>
      </c>
      <c r="H277" s="6">
        <v>40826</v>
      </c>
      <c r="I277" s="5">
        <v>15</v>
      </c>
      <c r="J277" s="5">
        <v>0</v>
      </c>
      <c r="K277" s="5">
        <v>0</v>
      </c>
      <c r="L277" s="5">
        <v>100</v>
      </c>
      <c r="M277" s="6">
        <v>41009</v>
      </c>
      <c r="N277" s="33">
        <v>466.1</v>
      </c>
      <c r="O277" s="34">
        <f t="shared" si="128"/>
        <v>0.5499980000000001</v>
      </c>
      <c r="P277" s="8">
        <v>0.5499980000000001</v>
      </c>
      <c r="Q277" s="8">
        <v>0.5499980000000001</v>
      </c>
      <c r="R277" s="6"/>
      <c r="S277" s="8">
        <f t="shared" si="123"/>
        <v>1</v>
      </c>
      <c r="T277" s="8">
        <v>0</v>
      </c>
      <c r="U277" s="35">
        <v>0.5499980000000001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9">
        <f t="shared" si="124"/>
        <v>1</v>
      </c>
      <c r="AC277" s="13">
        <v>265</v>
      </c>
      <c r="AD277" s="37" t="s">
        <v>1452</v>
      </c>
      <c r="AE277" s="37" t="s">
        <v>1589</v>
      </c>
      <c r="AF277" s="3"/>
      <c r="AG277" s="3"/>
      <c r="AH277" s="3"/>
      <c r="AI277" s="3"/>
      <c r="AJ277" s="3"/>
      <c r="AK277" s="3"/>
      <c r="AL277" s="13">
        <v>265</v>
      </c>
      <c r="AM277" s="5" t="s">
        <v>43</v>
      </c>
      <c r="AN277" s="3"/>
      <c r="AO277" s="3"/>
      <c r="AP277" s="3"/>
      <c r="AQ277" s="3"/>
      <c r="AR277" s="39"/>
      <c r="AS277" s="39"/>
      <c r="AT277" s="64" t="s">
        <v>1452</v>
      </c>
      <c r="AU277" s="55" t="s">
        <v>1589</v>
      </c>
      <c r="BE277" s="20">
        <v>0</v>
      </c>
      <c r="BF277" s="20">
        <v>0</v>
      </c>
      <c r="BG277" s="20">
        <v>0</v>
      </c>
      <c r="BH277" s="20">
        <f t="shared" si="120"/>
        <v>0</v>
      </c>
      <c r="BI277" s="20">
        <v>0</v>
      </c>
      <c r="BJ277" s="20">
        <v>0</v>
      </c>
      <c r="BK277" s="20">
        <v>0</v>
      </c>
      <c r="BL277" s="20">
        <f t="shared" si="113"/>
        <v>0</v>
      </c>
      <c r="BM277" s="20">
        <v>0</v>
      </c>
      <c r="BN277" s="20">
        <v>0</v>
      </c>
      <c r="BO277" s="20">
        <v>0</v>
      </c>
      <c r="BP277" s="20">
        <f t="shared" si="114"/>
        <v>0</v>
      </c>
      <c r="BQ277" s="20">
        <v>0</v>
      </c>
      <c r="BR277" s="20">
        <v>0</v>
      </c>
      <c r="BS277" s="20">
        <v>0</v>
      </c>
      <c r="BT277" s="20">
        <f t="shared" si="115"/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v>0</v>
      </c>
      <c r="CV277" s="20">
        <v>0</v>
      </c>
      <c r="CW277" s="20">
        <f t="shared" si="125"/>
        <v>0</v>
      </c>
      <c r="CX277" s="20">
        <f t="shared" si="129"/>
        <v>0</v>
      </c>
      <c r="CY277" s="30">
        <v>0</v>
      </c>
      <c r="CZ277" s="30">
        <v>0</v>
      </c>
      <c r="DA277" s="30">
        <v>0</v>
      </c>
      <c r="DB277" s="30">
        <f t="shared" si="116"/>
        <v>0</v>
      </c>
      <c r="DC277" s="30">
        <v>0</v>
      </c>
      <c r="DD277" s="30">
        <v>0</v>
      </c>
      <c r="DE277" s="30">
        <v>0</v>
      </c>
      <c r="DF277" s="30">
        <f t="shared" si="117"/>
        <v>0</v>
      </c>
      <c r="DG277" s="30">
        <v>0</v>
      </c>
      <c r="DH277" s="30">
        <v>0</v>
      </c>
      <c r="DI277" s="30">
        <v>0</v>
      </c>
      <c r="DJ277" s="30">
        <f t="shared" si="118"/>
        <v>0</v>
      </c>
      <c r="DK277" s="30">
        <v>0</v>
      </c>
      <c r="DL277" s="30">
        <v>0</v>
      </c>
      <c r="DM277" s="30">
        <v>0</v>
      </c>
      <c r="DN277" s="30">
        <f t="shared" si="119"/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v>0</v>
      </c>
      <c r="EP277" s="30">
        <v>0</v>
      </c>
      <c r="EQ277" s="30">
        <f t="shared" si="104"/>
        <v>0</v>
      </c>
      <c r="ER277" s="30">
        <f t="shared" si="104"/>
        <v>0</v>
      </c>
      <c r="ES277" s="16">
        <f t="shared" si="130"/>
        <v>0</v>
      </c>
      <c r="ET277" s="17">
        <f t="shared" si="131"/>
        <v>0</v>
      </c>
      <c r="EU277" s="2"/>
      <c r="EV277" s="20">
        <f t="shared" si="132"/>
        <v>0</v>
      </c>
      <c r="EW277" s="20">
        <f t="shared" si="126"/>
        <v>0</v>
      </c>
      <c r="EX277" s="20">
        <f t="shared" si="133"/>
        <v>0</v>
      </c>
      <c r="EY277" s="20">
        <f t="shared" si="127"/>
        <v>0</v>
      </c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77"/>
      <c r="FW277" s="79"/>
      <c r="FX277" s="79"/>
      <c r="FY277" s="79"/>
      <c r="FZ277" s="81">
        <f>BH277+BL277+BP277+BX277+DB277+DF277+DJ277+DR277</f>
        <v>0</v>
      </c>
      <c r="GA277" s="85">
        <v>4</v>
      </c>
    </row>
    <row r="278" spans="1:183" ht="60">
      <c r="A278" s="52">
        <v>266</v>
      </c>
      <c r="B278" s="5" t="s">
        <v>260</v>
      </c>
      <c r="C278" s="5" t="s">
        <v>40</v>
      </c>
      <c r="D278" s="5" t="s">
        <v>1209</v>
      </c>
      <c r="E278" s="5">
        <v>1</v>
      </c>
      <c r="F278" s="5" t="s">
        <v>632</v>
      </c>
      <c r="G278" s="5" t="s">
        <v>922</v>
      </c>
      <c r="H278" s="6">
        <v>40826</v>
      </c>
      <c r="I278" s="5">
        <v>15</v>
      </c>
      <c r="J278" s="5">
        <v>0</v>
      </c>
      <c r="K278" s="5">
        <v>0</v>
      </c>
      <c r="L278" s="5">
        <v>100</v>
      </c>
      <c r="M278" s="6">
        <v>41009</v>
      </c>
      <c r="N278" s="33">
        <v>466.1</v>
      </c>
      <c r="O278" s="34">
        <f t="shared" si="128"/>
        <v>0.5499980000000001</v>
      </c>
      <c r="P278" s="8">
        <v>0.5499980000000001</v>
      </c>
      <c r="Q278" s="8">
        <v>0.5499980000000001</v>
      </c>
      <c r="R278" s="6"/>
      <c r="S278" s="8">
        <f t="shared" si="123"/>
        <v>1</v>
      </c>
      <c r="T278" s="8">
        <v>0</v>
      </c>
      <c r="U278" s="35">
        <v>0.5499980000000001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9">
        <f t="shared" si="124"/>
        <v>1</v>
      </c>
      <c r="AC278" s="13">
        <v>266</v>
      </c>
      <c r="AD278" s="37" t="s">
        <v>1453</v>
      </c>
      <c r="AE278" s="37" t="s">
        <v>568</v>
      </c>
      <c r="AF278" s="3"/>
      <c r="AG278" s="3"/>
      <c r="AH278" s="3"/>
      <c r="AI278" s="3"/>
      <c r="AJ278" s="3"/>
      <c r="AK278" s="3"/>
      <c r="AL278" s="13">
        <v>266</v>
      </c>
      <c r="AM278" s="5" t="s">
        <v>43</v>
      </c>
      <c r="AN278" s="3"/>
      <c r="AO278" s="3"/>
      <c r="AP278" s="3"/>
      <c r="AQ278" s="3"/>
      <c r="AR278" s="39"/>
      <c r="AS278" s="39"/>
      <c r="AT278" s="64" t="s">
        <v>1453</v>
      </c>
      <c r="AU278" s="55" t="s">
        <v>568</v>
      </c>
      <c r="BE278" s="20">
        <v>0</v>
      </c>
      <c r="BF278" s="20">
        <v>0</v>
      </c>
      <c r="BG278" s="20">
        <v>0</v>
      </c>
      <c r="BH278" s="20">
        <f t="shared" si="120"/>
        <v>0</v>
      </c>
      <c r="BI278" s="20">
        <v>0</v>
      </c>
      <c r="BJ278" s="20">
        <v>0</v>
      </c>
      <c r="BK278" s="20">
        <v>0</v>
      </c>
      <c r="BL278" s="20">
        <f t="shared" si="113"/>
        <v>0</v>
      </c>
      <c r="BM278" s="20">
        <v>0</v>
      </c>
      <c r="BN278" s="20">
        <v>0.16</v>
      </c>
      <c r="BO278" s="20">
        <v>0</v>
      </c>
      <c r="BP278" s="20">
        <f t="shared" si="114"/>
        <v>151.98400000000001</v>
      </c>
      <c r="BQ278" s="20">
        <v>0</v>
      </c>
      <c r="BR278" s="20">
        <v>0</v>
      </c>
      <c r="BS278" s="20">
        <v>0</v>
      </c>
      <c r="BT278" s="20">
        <f t="shared" si="115"/>
        <v>0</v>
      </c>
      <c r="BU278" s="20">
        <v>0</v>
      </c>
      <c r="BV278" s="20">
        <v>0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v>0</v>
      </c>
      <c r="CV278" s="20">
        <v>0</v>
      </c>
      <c r="CW278" s="20">
        <f t="shared" si="125"/>
        <v>0</v>
      </c>
      <c r="CX278" s="20">
        <f t="shared" si="129"/>
        <v>151.98400000000001</v>
      </c>
      <c r="CY278" s="30">
        <v>0</v>
      </c>
      <c r="CZ278" s="30">
        <v>0</v>
      </c>
      <c r="DA278" s="30">
        <v>0</v>
      </c>
      <c r="DB278" s="30">
        <f t="shared" si="116"/>
        <v>0</v>
      </c>
      <c r="DC278" s="30">
        <v>0</v>
      </c>
      <c r="DD278" s="30">
        <v>0</v>
      </c>
      <c r="DE278" s="30">
        <v>0</v>
      </c>
      <c r="DF278" s="30">
        <f t="shared" si="117"/>
        <v>0</v>
      </c>
      <c r="DG278" s="30">
        <v>0</v>
      </c>
      <c r="DH278" s="30">
        <v>0</v>
      </c>
      <c r="DI278" s="30">
        <v>0</v>
      </c>
      <c r="DJ278" s="30">
        <f t="shared" si="118"/>
        <v>0</v>
      </c>
      <c r="DK278" s="30">
        <v>0</v>
      </c>
      <c r="DL278" s="30">
        <v>0</v>
      </c>
      <c r="DM278" s="30">
        <v>0</v>
      </c>
      <c r="DN278" s="30">
        <f t="shared" si="119"/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v>0</v>
      </c>
      <c r="EP278" s="30">
        <v>0</v>
      </c>
      <c r="EQ278" s="30">
        <f t="shared" si="104"/>
        <v>0</v>
      </c>
      <c r="ER278" s="30">
        <f t="shared" si="104"/>
        <v>0</v>
      </c>
      <c r="ES278" s="16">
        <f t="shared" si="130"/>
        <v>151.98400000000001</v>
      </c>
      <c r="ET278" s="17">
        <f t="shared" si="131"/>
        <v>128.80000000000001</v>
      </c>
      <c r="EU278" s="2"/>
      <c r="EV278" s="20">
        <f t="shared" si="132"/>
        <v>0</v>
      </c>
      <c r="EW278" s="20">
        <f t="shared" si="126"/>
        <v>0</v>
      </c>
      <c r="EX278" s="20">
        <f t="shared" si="133"/>
        <v>128.80000000000001</v>
      </c>
      <c r="EY278" s="20">
        <f t="shared" si="127"/>
        <v>0</v>
      </c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77"/>
      <c r="FW278" s="79"/>
      <c r="FX278" s="79"/>
      <c r="FY278" s="81">
        <f>BH278+BL278+BP278+BX278+DB278+DF278+DJ278+DR278</f>
        <v>151.98400000000001</v>
      </c>
      <c r="FZ278" s="79"/>
      <c r="GA278" s="85">
        <v>3</v>
      </c>
    </row>
    <row r="279" spans="1:183" ht="60">
      <c r="A279" s="52">
        <v>267</v>
      </c>
      <c r="B279" s="5" t="s">
        <v>259</v>
      </c>
      <c r="C279" s="5" t="s">
        <v>40</v>
      </c>
      <c r="D279" s="5" t="s">
        <v>1210</v>
      </c>
      <c r="E279" s="5">
        <v>1</v>
      </c>
      <c r="F279" s="5" t="s">
        <v>631</v>
      </c>
      <c r="G279" s="5" t="s">
        <v>921</v>
      </c>
      <c r="H279" s="6">
        <v>40826</v>
      </c>
      <c r="I279" s="5">
        <v>10</v>
      </c>
      <c r="J279" s="5">
        <v>0</v>
      </c>
      <c r="K279" s="5">
        <v>0</v>
      </c>
      <c r="L279" s="5">
        <v>100</v>
      </c>
      <c r="M279" s="6">
        <v>41009</v>
      </c>
      <c r="N279" s="33">
        <v>466.1</v>
      </c>
      <c r="O279" s="34">
        <f t="shared" si="128"/>
        <v>0.5499980000000001</v>
      </c>
      <c r="P279" s="8">
        <v>0.5499980000000001</v>
      </c>
      <c r="Q279" s="8">
        <v>0.5499980000000001</v>
      </c>
      <c r="R279" s="6">
        <v>40813</v>
      </c>
      <c r="S279" s="8">
        <f t="shared" si="123"/>
        <v>1</v>
      </c>
      <c r="T279" s="8">
        <v>0</v>
      </c>
      <c r="U279" s="35">
        <v>0.5499980000000001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9">
        <f t="shared" si="124"/>
        <v>1</v>
      </c>
      <c r="AC279" s="13">
        <v>267</v>
      </c>
      <c r="AD279" s="37" t="s">
        <v>1454</v>
      </c>
      <c r="AE279" s="37" t="s">
        <v>568</v>
      </c>
      <c r="AF279" s="3"/>
      <c r="AG279" s="3"/>
      <c r="AH279" s="3"/>
      <c r="AI279" s="3"/>
      <c r="AJ279" s="3"/>
      <c r="AK279" s="3"/>
      <c r="AL279" s="13">
        <v>267</v>
      </c>
      <c r="AM279" s="5" t="s">
        <v>43</v>
      </c>
      <c r="AN279" s="3"/>
      <c r="AO279" s="3"/>
      <c r="AP279" s="3"/>
      <c r="AQ279" s="3"/>
      <c r="AR279" s="39"/>
      <c r="AS279" s="39"/>
      <c r="AT279" s="64" t="s">
        <v>1454</v>
      </c>
      <c r="AU279" s="55" t="s">
        <v>568</v>
      </c>
      <c r="BE279" s="20">
        <v>0</v>
      </c>
      <c r="BF279" s="20">
        <v>0</v>
      </c>
      <c r="BG279" s="20">
        <v>0</v>
      </c>
      <c r="BH279" s="20">
        <f t="shared" si="120"/>
        <v>0</v>
      </c>
      <c r="BI279" s="20">
        <v>0</v>
      </c>
      <c r="BJ279" s="20">
        <v>0</v>
      </c>
      <c r="BK279" s="20">
        <v>0</v>
      </c>
      <c r="BL279" s="20">
        <f t="shared" si="113"/>
        <v>0</v>
      </c>
      <c r="BM279" s="20">
        <v>0</v>
      </c>
      <c r="BN279" s="20">
        <v>0.03</v>
      </c>
      <c r="BO279" s="20">
        <v>0</v>
      </c>
      <c r="BP279" s="20">
        <f t="shared" si="114"/>
        <v>28.497</v>
      </c>
      <c r="BQ279" s="20">
        <v>0</v>
      </c>
      <c r="BR279" s="20">
        <v>0</v>
      </c>
      <c r="BS279" s="20">
        <v>0</v>
      </c>
      <c r="BT279" s="20">
        <f t="shared" si="115"/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v>0</v>
      </c>
      <c r="CV279" s="20">
        <v>0</v>
      </c>
      <c r="CW279" s="20">
        <f t="shared" si="125"/>
        <v>0</v>
      </c>
      <c r="CX279" s="20">
        <f t="shared" si="129"/>
        <v>28.497</v>
      </c>
      <c r="CY279" s="30">
        <v>0</v>
      </c>
      <c r="CZ279" s="30">
        <v>0</v>
      </c>
      <c r="DA279" s="30">
        <v>0</v>
      </c>
      <c r="DB279" s="30">
        <f t="shared" si="116"/>
        <v>0</v>
      </c>
      <c r="DC279" s="30">
        <v>0</v>
      </c>
      <c r="DD279" s="30">
        <v>0</v>
      </c>
      <c r="DE279" s="30">
        <v>0</v>
      </c>
      <c r="DF279" s="30">
        <f t="shared" si="117"/>
        <v>0</v>
      </c>
      <c r="DG279" s="30">
        <v>0</v>
      </c>
      <c r="DH279" s="30">
        <v>0</v>
      </c>
      <c r="DI279" s="30">
        <v>0</v>
      </c>
      <c r="DJ279" s="30">
        <f t="shared" si="118"/>
        <v>0</v>
      </c>
      <c r="DK279" s="30">
        <v>0</v>
      </c>
      <c r="DL279" s="30">
        <v>0</v>
      </c>
      <c r="DM279" s="30">
        <v>0</v>
      </c>
      <c r="DN279" s="30">
        <f t="shared" si="119"/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v>0</v>
      </c>
      <c r="EP279" s="30">
        <v>0</v>
      </c>
      <c r="EQ279" s="30">
        <f t="shared" si="104"/>
        <v>0</v>
      </c>
      <c r="ER279" s="30">
        <f t="shared" si="104"/>
        <v>0</v>
      </c>
      <c r="ES279" s="16">
        <f t="shared" si="130"/>
        <v>28.497</v>
      </c>
      <c r="ET279" s="17">
        <f t="shared" si="131"/>
        <v>24.150000000000002</v>
      </c>
      <c r="EU279" s="2"/>
      <c r="EV279" s="20">
        <f t="shared" si="132"/>
        <v>0</v>
      </c>
      <c r="EW279" s="20">
        <f t="shared" si="126"/>
        <v>0</v>
      </c>
      <c r="EX279" s="20">
        <f t="shared" si="133"/>
        <v>24.150000000000002</v>
      </c>
      <c r="EY279" s="20">
        <f t="shared" si="127"/>
        <v>0</v>
      </c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77"/>
      <c r="FW279" s="79"/>
      <c r="FX279" s="79"/>
      <c r="FY279" s="81">
        <f>BH279+BL279+BP279+BX279+DB279+DF279+DJ279+DR279</f>
        <v>28.497</v>
      </c>
      <c r="FZ279" s="79"/>
      <c r="GA279" s="85">
        <v>3</v>
      </c>
    </row>
    <row r="280" spans="1:183" ht="207" customHeight="1">
      <c r="A280" s="52">
        <v>268</v>
      </c>
      <c r="B280" s="5" t="s">
        <v>257</v>
      </c>
      <c r="C280" s="5" t="s">
        <v>287</v>
      </c>
      <c r="D280" s="5" t="s">
        <v>1211</v>
      </c>
      <c r="E280" s="5">
        <v>1</v>
      </c>
      <c r="F280" s="5" t="s">
        <v>624</v>
      </c>
      <c r="G280" s="5" t="s">
        <v>914</v>
      </c>
      <c r="H280" s="6">
        <v>40826</v>
      </c>
      <c r="I280" s="5">
        <v>3</v>
      </c>
      <c r="J280" s="5">
        <v>0</v>
      </c>
      <c r="K280" s="5">
        <v>0</v>
      </c>
      <c r="L280" s="5">
        <v>100</v>
      </c>
      <c r="M280" s="6">
        <v>41009</v>
      </c>
      <c r="N280" s="33">
        <v>466.1</v>
      </c>
      <c r="O280" s="34">
        <f t="shared" si="128"/>
        <v>0.5499980000000001</v>
      </c>
      <c r="P280" s="8">
        <v>0.5499980000000001</v>
      </c>
      <c r="Q280" s="8">
        <v>0.5499980000000001</v>
      </c>
      <c r="R280" s="6">
        <v>40823</v>
      </c>
      <c r="S280" s="8">
        <f t="shared" si="123"/>
        <v>1</v>
      </c>
      <c r="T280" s="8">
        <v>0</v>
      </c>
      <c r="U280" s="35">
        <v>0.5499980000000001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9">
        <f t="shared" si="124"/>
        <v>1</v>
      </c>
      <c r="AC280" s="13">
        <v>268</v>
      </c>
      <c r="AD280" s="37" t="s">
        <v>1455</v>
      </c>
      <c r="AE280" s="37" t="s">
        <v>1590</v>
      </c>
      <c r="AF280" s="3"/>
      <c r="AG280" s="3"/>
      <c r="AH280" s="3"/>
      <c r="AI280" s="3"/>
      <c r="AJ280" s="3"/>
      <c r="AK280" s="3"/>
      <c r="AL280" s="13">
        <v>268</v>
      </c>
      <c r="AM280" s="5" t="s">
        <v>43</v>
      </c>
      <c r="AN280" s="3"/>
      <c r="AO280" s="3"/>
      <c r="AP280" s="3"/>
      <c r="AQ280" s="3"/>
      <c r="AR280" s="39"/>
      <c r="AS280" s="39"/>
      <c r="AT280" s="64" t="s">
        <v>1455</v>
      </c>
      <c r="AU280" s="55" t="s">
        <v>1590</v>
      </c>
      <c r="BE280" s="20">
        <v>0</v>
      </c>
      <c r="BF280" s="20">
        <v>0</v>
      </c>
      <c r="BG280" s="20">
        <v>0</v>
      </c>
      <c r="BH280" s="20">
        <f t="shared" si="120"/>
        <v>0</v>
      </c>
      <c r="BI280" s="20">
        <v>0</v>
      </c>
      <c r="BJ280" s="20">
        <v>0</v>
      </c>
      <c r="BK280" s="20">
        <v>0</v>
      </c>
      <c r="BL280" s="20">
        <f t="shared" si="113"/>
        <v>0</v>
      </c>
      <c r="BM280" s="20">
        <v>0</v>
      </c>
      <c r="BN280" s="20">
        <v>0</v>
      </c>
      <c r="BO280" s="20">
        <v>0</v>
      </c>
      <c r="BP280" s="20">
        <f t="shared" si="114"/>
        <v>0</v>
      </c>
      <c r="BQ280" s="20">
        <v>0</v>
      </c>
      <c r="BR280" s="20">
        <v>0</v>
      </c>
      <c r="BS280" s="20">
        <v>0</v>
      </c>
      <c r="BT280" s="20">
        <f t="shared" si="115"/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v>0</v>
      </c>
      <c r="CV280" s="20">
        <v>0</v>
      </c>
      <c r="CW280" s="20">
        <f t="shared" si="125"/>
        <v>0</v>
      </c>
      <c r="CX280" s="20">
        <f t="shared" si="129"/>
        <v>0</v>
      </c>
      <c r="CY280" s="30">
        <v>0</v>
      </c>
      <c r="CZ280" s="30">
        <v>0</v>
      </c>
      <c r="DA280" s="30">
        <v>0</v>
      </c>
      <c r="DB280" s="30">
        <f t="shared" si="116"/>
        <v>0</v>
      </c>
      <c r="DC280" s="30">
        <v>0</v>
      </c>
      <c r="DD280" s="30">
        <v>0</v>
      </c>
      <c r="DE280" s="30">
        <v>0</v>
      </c>
      <c r="DF280" s="30">
        <f t="shared" si="117"/>
        <v>0</v>
      </c>
      <c r="DG280" s="30">
        <v>0</v>
      </c>
      <c r="DH280" s="30">
        <v>0</v>
      </c>
      <c r="DI280" s="30">
        <v>0</v>
      </c>
      <c r="DJ280" s="30">
        <f t="shared" si="118"/>
        <v>0</v>
      </c>
      <c r="DK280" s="30">
        <v>0</v>
      </c>
      <c r="DL280" s="30">
        <v>0</v>
      </c>
      <c r="DM280" s="30">
        <v>0</v>
      </c>
      <c r="DN280" s="30">
        <f t="shared" si="119"/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v>0</v>
      </c>
      <c r="EP280" s="30">
        <v>0</v>
      </c>
      <c r="EQ280" s="30">
        <f t="shared" si="104"/>
        <v>0</v>
      </c>
      <c r="ER280" s="30">
        <f t="shared" si="104"/>
        <v>0</v>
      </c>
      <c r="ES280" s="16">
        <f t="shared" si="130"/>
        <v>0</v>
      </c>
      <c r="ET280" s="17">
        <f t="shared" si="131"/>
        <v>0</v>
      </c>
      <c r="EU280" s="2"/>
      <c r="EV280" s="20">
        <f t="shared" si="132"/>
        <v>0</v>
      </c>
      <c r="EW280" s="20">
        <f t="shared" si="126"/>
        <v>0</v>
      </c>
      <c r="EX280" s="20">
        <f t="shared" si="133"/>
        <v>0</v>
      </c>
      <c r="EY280" s="20">
        <f t="shared" si="127"/>
        <v>0</v>
      </c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77"/>
      <c r="FW280" s="79"/>
      <c r="FX280" s="79"/>
      <c r="FY280" s="79"/>
      <c r="FZ280" s="81">
        <f>BH280+BL280+BP280+BX280+DB280+DF280+DJ280+DR280</f>
        <v>0</v>
      </c>
      <c r="GA280" s="85">
        <v>4</v>
      </c>
    </row>
    <row r="281" spans="1:183" ht="75">
      <c r="A281" s="52">
        <v>269</v>
      </c>
      <c r="B281" s="5" t="s">
        <v>255</v>
      </c>
      <c r="C281" s="5" t="s">
        <v>40</v>
      </c>
      <c r="D281" s="5" t="s">
        <v>1212</v>
      </c>
      <c r="E281" s="5">
        <v>1</v>
      </c>
      <c r="F281" s="5" t="s">
        <v>620</v>
      </c>
      <c r="G281" s="5" t="s">
        <v>910</v>
      </c>
      <c r="H281" s="6">
        <v>40826</v>
      </c>
      <c r="I281" s="5">
        <v>15</v>
      </c>
      <c r="J281" s="5">
        <v>0</v>
      </c>
      <c r="K281" s="5">
        <v>0</v>
      </c>
      <c r="L281" s="5">
        <v>100</v>
      </c>
      <c r="M281" s="6">
        <v>41009</v>
      </c>
      <c r="N281" s="33">
        <v>466.1</v>
      </c>
      <c r="O281" s="34">
        <f t="shared" si="128"/>
        <v>0.5499980000000001</v>
      </c>
      <c r="P281" s="8">
        <v>0.5499980000000001</v>
      </c>
      <c r="Q281" s="8">
        <v>0.5499980000000001</v>
      </c>
      <c r="R281" s="6">
        <v>40828</v>
      </c>
      <c r="S281" s="8">
        <f t="shared" si="123"/>
        <v>1</v>
      </c>
      <c r="T281" s="8">
        <v>0</v>
      </c>
      <c r="U281" s="35">
        <v>0.5499980000000001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9">
        <f t="shared" si="124"/>
        <v>1</v>
      </c>
      <c r="AC281" s="13">
        <v>269</v>
      </c>
      <c r="AD281" s="37" t="s">
        <v>1456</v>
      </c>
      <c r="AE281" s="37" t="s">
        <v>568</v>
      </c>
      <c r="AF281" s="3"/>
      <c r="AG281" s="3"/>
      <c r="AH281" s="3"/>
      <c r="AI281" s="3"/>
      <c r="AJ281" s="3"/>
      <c r="AK281" s="3"/>
      <c r="AL281" s="13">
        <v>269</v>
      </c>
      <c r="AM281" s="5" t="s">
        <v>43</v>
      </c>
      <c r="AN281" s="3"/>
      <c r="AO281" s="3"/>
      <c r="AP281" s="3"/>
      <c r="AQ281" s="3"/>
      <c r="AR281" s="39"/>
      <c r="AS281" s="39"/>
      <c r="AT281" s="64" t="s">
        <v>1456</v>
      </c>
      <c r="AU281" s="55" t="s">
        <v>568</v>
      </c>
      <c r="BE281" s="20">
        <v>0</v>
      </c>
      <c r="BF281" s="20">
        <v>0</v>
      </c>
      <c r="BG281" s="20">
        <v>0</v>
      </c>
      <c r="BH281" s="20">
        <f t="shared" si="120"/>
        <v>0</v>
      </c>
      <c r="BI281" s="20">
        <v>0</v>
      </c>
      <c r="BJ281" s="20">
        <v>0</v>
      </c>
      <c r="BK281" s="20">
        <v>0</v>
      </c>
      <c r="BL281" s="20">
        <f t="shared" si="113"/>
        <v>0</v>
      </c>
      <c r="BM281" s="20">
        <v>0</v>
      </c>
      <c r="BN281" s="20">
        <v>0.35</v>
      </c>
      <c r="BO281" s="20">
        <v>0</v>
      </c>
      <c r="BP281" s="20">
        <f t="shared" si="114"/>
        <v>332.46499999999997</v>
      </c>
      <c r="BQ281" s="20">
        <v>0</v>
      </c>
      <c r="BR281" s="20">
        <v>0</v>
      </c>
      <c r="BS281" s="20">
        <v>0</v>
      </c>
      <c r="BT281" s="20">
        <f t="shared" si="115"/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v>0</v>
      </c>
      <c r="CV281" s="20">
        <v>0</v>
      </c>
      <c r="CW281" s="20">
        <f t="shared" si="125"/>
        <v>0</v>
      </c>
      <c r="CX281" s="20">
        <f t="shared" si="129"/>
        <v>332.46499999999997</v>
      </c>
      <c r="CY281" s="30">
        <v>0</v>
      </c>
      <c r="CZ281" s="30">
        <v>0</v>
      </c>
      <c r="DA281" s="30">
        <v>0</v>
      </c>
      <c r="DB281" s="30">
        <f t="shared" si="116"/>
        <v>0</v>
      </c>
      <c r="DC281" s="30">
        <v>0</v>
      </c>
      <c r="DD281" s="30">
        <v>0</v>
      </c>
      <c r="DE281" s="30">
        <v>0</v>
      </c>
      <c r="DF281" s="30">
        <f t="shared" si="117"/>
        <v>0</v>
      </c>
      <c r="DG281" s="30">
        <v>0</v>
      </c>
      <c r="DH281" s="30">
        <v>0</v>
      </c>
      <c r="DI281" s="30">
        <v>0</v>
      </c>
      <c r="DJ281" s="30">
        <f t="shared" si="118"/>
        <v>0</v>
      </c>
      <c r="DK281" s="30">
        <v>0</v>
      </c>
      <c r="DL281" s="30">
        <v>0</v>
      </c>
      <c r="DM281" s="30">
        <v>0</v>
      </c>
      <c r="DN281" s="30">
        <f t="shared" si="119"/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v>0</v>
      </c>
      <c r="EP281" s="30">
        <v>0</v>
      </c>
      <c r="EQ281" s="30">
        <f t="shared" ref="EQ281:ER301" si="134">DA281+DE281+DI281+DM281+DQ281+DU281+DY281+EC281+EG281+EK281+EO281</f>
        <v>0</v>
      </c>
      <c r="ER281" s="30">
        <f t="shared" si="134"/>
        <v>0</v>
      </c>
      <c r="ES281" s="16">
        <f t="shared" si="130"/>
        <v>332.46499999999997</v>
      </c>
      <c r="ET281" s="17">
        <f t="shared" si="131"/>
        <v>281.75</v>
      </c>
      <c r="EU281" s="2"/>
      <c r="EV281" s="20">
        <f t="shared" si="132"/>
        <v>0</v>
      </c>
      <c r="EW281" s="20">
        <f t="shared" si="126"/>
        <v>0</v>
      </c>
      <c r="EX281" s="20">
        <f t="shared" si="133"/>
        <v>281.75</v>
      </c>
      <c r="EY281" s="20">
        <f t="shared" si="127"/>
        <v>0</v>
      </c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77"/>
      <c r="FW281" s="79"/>
      <c r="FX281" s="79"/>
      <c r="FY281" s="81">
        <f>BH281+BL281+BP281+BX281+DB281+DF281+DJ281+DR281</f>
        <v>332.46499999999997</v>
      </c>
      <c r="FZ281" s="79"/>
      <c r="GA281" s="85">
        <v>3</v>
      </c>
    </row>
    <row r="282" spans="1:183" ht="255">
      <c r="A282" s="52">
        <v>270</v>
      </c>
      <c r="B282" s="5" t="s">
        <v>258</v>
      </c>
      <c r="C282" s="5" t="s">
        <v>40</v>
      </c>
      <c r="D282" s="5" t="s">
        <v>1213</v>
      </c>
      <c r="E282" s="5">
        <v>1</v>
      </c>
      <c r="F282" s="5" t="s">
        <v>627</v>
      </c>
      <c r="G282" s="5" t="s">
        <v>917</v>
      </c>
      <c r="H282" s="6">
        <v>40826</v>
      </c>
      <c r="I282" s="5">
        <v>15</v>
      </c>
      <c r="J282" s="5">
        <v>0</v>
      </c>
      <c r="K282" s="5">
        <v>0</v>
      </c>
      <c r="L282" s="5">
        <v>100</v>
      </c>
      <c r="M282" s="6">
        <v>41009</v>
      </c>
      <c r="N282" s="33">
        <v>466.1</v>
      </c>
      <c r="O282" s="34">
        <f t="shared" si="128"/>
        <v>0.5499980000000001</v>
      </c>
      <c r="P282" s="8">
        <v>0.5499980000000001</v>
      </c>
      <c r="Q282" s="8">
        <v>0.5499980000000001</v>
      </c>
      <c r="R282" s="6">
        <v>40826</v>
      </c>
      <c r="S282" s="8">
        <f t="shared" si="123"/>
        <v>1</v>
      </c>
      <c r="T282" s="8">
        <v>0</v>
      </c>
      <c r="U282" s="35">
        <v>0.5499980000000001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9">
        <f t="shared" si="124"/>
        <v>1</v>
      </c>
      <c r="AC282" s="13">
        <v>270</v>
      </c>
      <c r="AD282" s="37" t="s">
        <v>1457</v>
      </c>
      <c r="AE282" s="37" t="s">
        <v>1591</v>
      </c>
      <c r="AF282" s="3"/>
      <c r="AG282" s="3"/>
      <c r="AH282" s="3"/>
      <c r="AI282" s="3"/>
      <c r="AJ282" s="3"/>
      <c r="AK282" s="3"/>
      <c r="AL282" s="13">
        <v>270</v>
      </c>
      <c r="AM282" s="5" t="s">
        <v>43</v>
      </c>
      <c r="AN282" s="3"/>
      <c r="AO282" s="3"/>
      <c r="AP282" s="3"/>
      <c r="AQ282" s="3"/>
      <c r="AR282" s="39"/>
      <c r="AS282" s="39"/>
      <c r="AT282" s="64" t="s">
        <v>1457</v>
      </c>
      <c r="AU282" s="55" t="s">
        <v>1591</v>
      </c>
      <c r="BE282" s="20">
        <v>0</v>
      </c>
      <c r="BF282" s="20">
        <v>0</v>
      </c>
      <c r="BG282" s="20">
        <v>0</v>
      </c>
      <c r="BH282" s="20">
        <f t="shared" si="120"/>
        <v>0</v>
      </c>
      <c r="BI282" s="20">
        <v>0</v>
      </c>
      <c r="BJ282" s="20">
        <v>0</v>
      </c>
      <c r="BK282" s="20">
        <v>0</v>
      </c>
      <c r="BL282" s="20">
        <f t="shared" si="113"/>
        <v>0</v>
      </c>
      <c r="BM282" s="20">
        <v>0</v>
      </c>
      <c r="BN282" s="20">
        <v>0.05</v>
      </c>
      <c r="BO282" s="20">
        <v>0</v>
      </c>
      <c r="BP282" s="20">
        <f t="shared" si="114"/>
        <v>47.495000000000005</v>
      </c>
      <c r="BQ282" s="20">
        <v>0</v>
      </c>
      <c r="BR282" s="20">
        <v>0</v>
      </c>
      <c r="BS282" s="20">
        <v>0</v>
      </c>
      <c r="BT282" s="20">
        <f t="shared" si="115"/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v>0</v>
      </c>
      <c r="CV282" s="20">
        <v>0</v>
      </c>
      <c r="CW282" s="20">
        <f t="shared" si="125"/>
        <v>0</v>
      </c>
      <c r="CX282" s="20">
        <f t="shared" si="129"/>
        <v>47.495000000000005</v>
      </c>
      <c r="CY282" s="30">
        <v>0</v>
      </c>
      <c r="CZ282" s="30">
        <v>0.15</v>
      </c>
      <c r="DA282" s="30">
        <v>0</v>
      </c>
      <c r="DB282" s="30">
        <f t="shared" si="116"/>
        <v>120.00599999999999</v>
      </c>
      <c r="DC282" s="30">
        <v>0</v>
      </c>
      <c r="DD282" s="30">
        <v>0</v>
      </c>
      <c r="DE282" s="30">
        <v>0</v>
      </c>
      <c r="DF282" s="30">
        <f t="shared" si="117"/>
        <v>0</v>
      </c>
      <c r="DG282" s="30">
        <v>0</v>
      </c>
      <c r="DH282" s="30">
        <v>0</v>
      </c>
      <c r="DI282" s="30">
        <v>0</v>
      </c>
      <c r="DJ282" s="30">
        <f t="shared" si="118"/>
        <v>0</v>
      </c>
      <c r="DK282" s="30">
        <v>0</v>
      </c>
      <c r="DL282" s="30">
        <v>0</v>
      </c>
      <c r="DM282" s="30">
        <v>0</v>
      </c>
      <c r="DN282" s="30">
        <f t="shared" si="119"/>
        <v>0</v>
      </c>
      <c r="DO282" s="30">
        <v>0</v>
      </c>
      <c r="DP282" s="30">
        <v>40</v>
      </c>
      <c r="DQ282" s="30">
        <v>0</v>
      </c>
      <c r="DR282" s="30">
        <f>1.18*185</f>
        <v>218.29999999999998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v>0</v>
      </c>
      <c r="EP282" s="30">
        <v>0</v>
      </c>
      <c r="EQ282" s="30">
        <f t="shared" si="134"/>
        <v>0</v>
      </c>
      <c r="ER282" s="30">
        <f t="shared" si="134"/>
        <v>338.30599999999998</v>
      </c>
      <c r="ES282" s="16">
        <f t="shared" si="130"/>
        <v>385.80099999999999</v>
      </c>
      <c r="ET282" s="17">
        <f t="shared" si="131"/>
        <v>326.95</v>
      </c>
      <c r="EU282" s="2"/>
      <c r="EV282" s="20">
        <f t="shared" si="132"/>
        <v>0</v>
      </c>
      <c r="EW282" s="20">
        <f t="shared" si="126"/>
        <v>0</v>
      </c>
      <c r="EX282" s="20">
        <f t="shared" si="133"/>
        <v>40.250000000000007</v>
      </c>
      <c r="EY282" s="20">
        <f t="shared" si="127"/>
        <v>286.7</v>
      </c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77"/>
      <c r="FW282" s="79"/>
      <c r="FX282" s="79"/>
      <c r="FY282" s="79"/>
      <c r="FZ282" s="81">
        <f>BH282+BL282+BP282+BX282+DB282+DF282+DJ282+DR282</f>
        <v>385.80099999999993</v>
      </c>
      <c r="GA282" s="85">
        <v>4</v>
      </c>
    </row>
    <row r="283" spans="1:183" ht="285">
      <c r="A283" s="52">
        <v>271</v>
      </c>
      <c r="B283" s="5" t="s">
        <v>264</v>
      </c>
      <c r="C283" s="5" t="s">
        <v>40</v>
      </c>
      <c r="D283" s="5" t="s">
        <v>1214</v>
      </c>
      <c r="E283" s="5">
        <v>1</v>
      </c>
      <c r="F283" s="5" t="s">
        <v>658</v>
      </c>
      <c r="G283" s="5" t="s">
        <v>948</v>
      </c>
      <c r="H283" s="6">
        <v>40826</v>
      </c>
      <c r="I283" s="5">
        <v>15</v>
      </c>
      <c r="J283" s="5">
        <v>0</v>
      </c>
      <c r="K283" s="5">
        <v>0</v>
      </c>
      <c r="L283" s="5">
        <v>100</v>
      </c>
      <c r="M283" s="6">
        <v>41009</v>
      </c>
      <c r="N283" s="33">
        <v>466.1</v>
      </c>
      <c r="O283" s="34">
        <f t="shared" si="128"/>
        <v>0.5499980000000001</v>
      </c>
      <c r="P283" s="8">
        <v>0.5499980000000001</v>
      </c>
      <c r="Q283" s="8">
        <v>0.5499980000000001</v>
      </c>
      <c r="R283" s="6">
        <v>40823</v>
      </c>
      <c r="S283" s="8">
        <f t="shared" si="123"/>
        <v>1</v>
      </c>
      <c r="T283" s="8">
        <v>0</v>
      </c>
      <c r="U283" s="35">
        <v>0.5499980000000001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9">
        <f t="shared" si="124"/>
        <v>1</v>
      </c>
      <c r="AC283" s="13">
        <v>271</v>
      </c>
      <c r="AD283" s="37" t="s">
        <v>1458</v>
      </c>
      <c r="AE283" s="37" t="s">
        <v>1592</v>
      </c>
      <c r="AF283" s="3"/>
      <c r="AG283" s="3"/>
      <c r="AH283" s="3"/>
      <c r="AI283" s="3"/>
      <c r="AJ283" s="3"/>
      <c r="AK283" s="3"/>
      <c r="AL283" s="13">
        <v>271</v>
      </c>
      <c r="AM283" s="5" t="s">
        <v>43</v>
      </c>
      <c r="AN283" s="3"/>
      <c r="AO283" s="3"/>
      <c r="AP283" s="3"/>
      <c r="AQ283" s="3"/>
      <c r="AR283" s="39"/>
      <c r="AS283" s="39"/>
      <c r="AT283" s="64" t="s">
        <v>1458</v>
      </c>
      <c r="AU283" s="55" t="s">
        <v>1592</v>
      </c>
      <c r="BE283" s="20">
        <v>0</v>
      </c>
      <c r="BF283" s="20">
        <v>0</v>
      </c>
      <c r="BG283" s="20">
        <v>0</v>
      </c>
      <c r="BH283" s="20">
        <f t="shared" si="120"/>
        <v>0</v>
      </c>
      <c r="BI283" s="20">
        <v>0</v>
      </c>
      <c r="BJ283" s="20">
        <v>0</v>
      </c>
      <c r="BK283" s="20">
        <v>0</v>
      </c>
      <c r="BL283" s="20">
        <f t="shared" si="113"/>
        <v>0</v>
      </c>
      <c r="BM283" s="20">
        <v>0</v>
      </c>
      <c r="BN283" s="20">
        <v>2.5000000000000001E-2</v>
      </c>
      <c r="BO283" s="20">
        <v>0</v>
      </c>
      <c r="BP283" s="20">
        <f t="shared" si="114"/>
        <v>23.747500000000002</v>
      </c>
      <c r="BQ283" s="20">
        <v>0</v>
      </c>
      <c r="BR283" s="20">
        <v>0</v>
      </c>
      <c r="BS283" s="20">
        <v>0</v>
      </c>
      <c r="BT283" s="20">
        <f t="shared" si="115"/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v>0</v>
      </c>
      <c r="CV283" s="20">
        <v>0</v>
      </c>
      <c r="CW283" s="20">
        <f t="shared" si="125"/>
        <v>0</v>
      </c>
      <c r="CX283" s="20">
        <f t="shared" si="129"/>
        <v>23.747500000000002</v>
      </c>
      <c r="CY283" s="30">
        <v>0</v>
      </c>
      <c r="CZ283" s="30">
        <v>0</v>
      </c>
      <c r="DA283" s="30">
        <v>0</v>
      </c>
      <c r="DB283" s="30">
        <f t="shared" si="116"/>
        <v>0</v>
      </c>
      <c r="DC283" s="30">
        <v>0</v>
      </c>
      <c r="DD283" s="30">
        <v>0</v>
      </c>
      <c r="DE283" s="30">
        <v>0</v>
      </c>
      <c r="DF283" s="30">
        <f t="shared" si="117"/>
        <v>0</v>
      </c>
      <c r="DG283" s="30">
        <v>0</v>
      </c>
      <c r="DH283" s="30">
        <v>0</v>
      </c>
      <c r="DI283" s="30">
        <v>0</v>
      </c>
      <c r="DJ283" s="30">
        <f t="shared" si="118"/>
        <v>0</v>
      </c>
      <c r="DK283" s="30">
        <v>0</v>
      </c>
      <c r="DL283" s="30">
        <v>0</v>
      </c>
      <c r="DM283" s="30">
        <v>0</v>
      </c>
      <c r="DN283" s="30">
        <f t="shared" si="119"/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v>0</v>
      </c>
      <c r="EP283" s="30">
        <v>0</v>
      </c>
      <c r="EQ283" s="30">
        <f t="shared" si="134"/>
        <v>0</v>
      </c>
      <c r="ER283" s="30">
        <f t="shared" si="134"/>
        <v>0</v>
      </c>
      <c r="ES283" s="16">
        <f t="shared" si="130"/>
        <v>23.747500000000002</v>
      </c>
      <c r="ET283" s="17">
        <f t="shared" si="131"/>
        <v>20.125000000000004</v>
      </c>
      <c r="EU283" s="2"/>
      <c r="EV283" s="20">
        <f t="shared" si="132"/>
        <v>0</v>
      </c>
      <c r="EW283" s="20">
        <f t="shared" si="126"/>
        <v>0</v>
      </c>
      <c r="EX283" s="20">
        <f t="shared" si="133"/>
        <v>20.125000000000004</v>
      </c>
      <c r="EY283" s="20">
        <f t="shared" si="127"/>
        <v>0</v>
      </c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77"/>
      <c r="FW283" s="79"/>
      <c r="FX283" s="79"/>
      <c r="FY283" s="79"/>
      <c r="FZ283" s="81">
        <f>BH283+BL283+BP283+BX283+DB283+DF283+DJ283+DR283</f>
        <v>23.747500000000002</v>
      </c>
      <c r="GA283" s="85">
        <v>4</v>
      </c>
    </row>
    <row r="284" spans="1:183" ht="93.75">
      <c r="A284" s="52">
        <v>272</v>
      </c>
      <c r="B284" s="5" t="s">
        <v>261</v>
      </c>
      <c r="C284" s="5" t="s">
        <v>40</v>
      </c>
      <c r="D284" s="5" t="s">
        <v>1215</v>
      </c>
      <c r="E284" s="5">
        <v>1</v>
      </c>
      <c r="F284" s="5" t="s">
        <v>635</v>
      </c>
      <c r="G284" s="5" t="s">
        <v>925</v>
      </c>
      <c r="H284" s="6">
        <v>40826</v>
      </c>
      <c r="I284" s="5">
        <v>15</v>
      </c>
      <c r="J284" s="5">
        <v>0</v>
      </c>
      <c r="K284" s="5">
        <v>0</v>
      </c>
      <c r="L284" s="5">
        <v>100</v>
      </c>
      <c r="M284" s="6">
        <v>41009</v>
      </c>
      <c r="N284" s="33">
        <v>466.1</v>
      </c>
      <c r="O284" s="34">
        <f t="shared" si="128"/>
        <v>0.5499980000000001</v>
      </c>
      <c r="P284" s="8">
        <v>0.5499980000000001</v>
      </c>
      <c r="Q284" s="8">
        <v>0.5499980000000001</v>
      </c>
      <c r="R284" s="6">
        <v>40828</v>
      </c>
      <c r="S284" s="8">
        <f t="shared" si="123"/>
        <v>1</v>
      </c>
      <c r="T284" s="8">
        <v>0</v>
      </c>
      <c r="U284" s="35">
        <v>0.5499980000000001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9">
        <f t="shared" si="124"/>
        <v>1</v>
      </c>
      <c r="AC284" s="13">
        <v>272</v>
      </c>
      <c r="AD284" s="37" t="s">
        <v>1459</v>
      </c>
      <c r="AE284" s="37" t="s">
        <v>568</v>
      </c>
      <c r="AF284" s="3"/>
      <c r="AG284" s="3"/>
      <c r="AH284" s="3"/>
      <c r="AI284" s="3"/>
      <c r="AJ284" s="3"/>
      <c r="AK284" s="3"/>
      <c r="AL284" s="13">
        <v>272</v>
      </c>
      <c r="AM284" s="5" t="s">
        <v>43</v>
      </c>
      <c r="AN284" s="3"/>
      <c r="AO284" s="3"/>
      <c r="AP284" s="3"/>
      <c r="AQ284" s="3"/>
      <c r="AR284" s="39"/>
      <c r="AS284" s="39"/>
      <c r="AT284" s="64" t="s">
        <v>1459</v>
      </c>
      <c r="AU284" s="55" t="s">
        <v>568</v>
      </c>
      <c r="BE284" s="20">
        <v>0</v>
      </c>
      <c r="BF284" s="20">
        <v>0</v>
      </c>
      <c r="BG284" s="20">
        <v>0</v>
      </c>
      <c r="BH284" s="20">
        <f t="shared" si="120"/>
        <v>0</v>
      </c>
      <c r="BI284" s="20">
        <v>0</v>
      </c>
      <c r="BJ284" s="20">
        <v>0</v>
      </c>
      <c r="BK284" s="20">
        <v>0</v>
      </c>
      <c r="BL284" s="20">
        <f t="shared" si="113"/>
        <v>0</v>
      </c>
      <c r="BM284" s="20">
        <v>0</v>
      </c>
      <c r="BN284" s="20">
        <v>0</v>
      </c>
      <c r="BO284" s="20">
        <v>0</v>
      </c>
      <c r="BP284" s="20">
        <f t="shared" si="114"/>
        <v>0</v>
      </c>
      <c r="BQ284" s="20">
        <v>0</v>
      </c>
      <c r="BR284" s="20">
        <v>0</v>
      </c>
      <c r="BS284" s="20">
        <v>0</v>
      </c>
      <c r="BT284" s="20">
        <f t="shared" si="115"/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v>0</v>
      </c>
      <c r="CV284" s="20">
        <v>0</v>
      </c>
      <c r="CW284" s="20">
        <f t="shared" si="125"/>
        <v>0</v>
      </c>
      <c r="CX284" s="20">
        <f t="shared" si="129"/>
        <v>0</v>
      </c>
      <c r="CY284" s="30">
        <v>0</v>
      </c>
      <c r="CZ284" s="30">
        <v>0</v>
      </c>
      <c r="DA284" s="30">
        <v>0</v>
      </c>
      <c r="DB284" s="30">
        <f t="shared" si="116"/>
        <v>0</v>
      </c>
      <c r="DC284" s="30">
        <v>0</v>
      </c>
      <c r="DD284" s="30">
        <v>0</v>
      </c>
      <c r="DE284" s="30">
        <v>0</v>
      </c>
      <c r="DF284" s="30">
        <f t="shared" si="117"/>
        <v>0</v>
      </c>
      <c r="DG284" s="30">
        <v>0</v>
      </c>
      <c r="DH284" s="30">
        <v>0</v>
      </c>
      <c r="DI284" s="30">
        <v>0</v>
      </c>
      <c r="DJ284" s="30">
        <f t="shared" si="118"/>
        <v>0</v>
      </c>
      <c r="DK284" s="30">
        <v>0</v>
      </c>
      <c r="DL284" s="30">
        <v>0</v>
      </c>
      <c r="DM284" s="30">
        <v>0</v>
      </c>
      <c r="DN284" s="30">
        <f t="shared" si="119"/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v>0</v>
      </c>
      <c r="EP284" s="30">
        <v>0</v>
      </c>
      <c r="EQ284" s="30">
        <f t="shared" si="134"/>
        <v>0</v>
      </c>
      <c r="ER284" s="30">
        <f t="shared" si="134"/>
        <v>0</v>
      </c>
      <c r="ES284" s="16">
        <f t="shared" si="130"/>
        <v>0</v>
      </c>
      <c r="ET284" s="17">
        <f t="shared" si="131"/>
        <v>0</v>
      </c>
      <c r="EU284" s="2"/>
      <c r="EV284" s="20">
        <f t="shared" si="132"/>
        <v>0</v>
      </c>
      <c r="EW284" s="20">
        <f t="shared" si="126"/>
        <v>0</v>
      </c>
      <c r="EX284" s="20">
        <f t="shared" si="133"/>
        <v>0</v>
      </c>
      <c r="EY284" s="20">
        <f t="shared" si="127"/>
        <v>0</v>
      </c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77"/>
      <c r="FW284" s="79"/>
      <c r="FX284" s="79"/>
      <c r="FY284" s="81">
        <f>BH284+BL284+BP284+BX284+DB284+DF284+DJ284+DR284</f>
        <v>0</v>
      </c>
      <c r="FZ284" s="79"/>
      <c r="GA284" s="85">
        <v>3</v>
      </c>
    </row>
    <row r="285" spans="1:183" ht="270">
      <c r="A285" s="52">
        <v>273</v>
      </c>
      <c r="B285" s="5" t="s">
        <v>262</v>
      </c>
      <c r="C285" s="5" t="s">
        <v>40</v>
      </c>
      <c r="D285" s="5" t="s">
        <v>1216</v>
      </c>
      <c r="E285" s="5">
        <v>1</v>
      </c>
      <c r="F285" s="5" t="s">
        <v>636</v>
      </c>
      <c r="G285" s="5" t="s">
        <v>926</v>
      </c>
      <c r="H285" s="6">
        <v>40826</v>
      </c>
      <c r="I285" s="5">
        <v>15</v>
      </c>
      <c r="J285" s="5">
        <v>0</v>
      </c>
      <c r="K285" s="5">
        <v>0</v>
      </c>
      <c r="L285" s="5">
        <v>100</v>
      </c>
      <c r="M285" s="6">
        <v>41009</v>
      </c>
      <c r="N285" s="33">
        <v>466.1</v>
      </c>
      <c r="O285" s="34">
        <f t="shared" si="128"/>
        <v>0.5499980000000001</v>
      </c>
      <c r="P285" s="8">
        <v>0.5499980000000001</v>
      </c>
      <c r="Q285" s="8">
        <v>0.5499980000000001</v>
      </c>
      <c r="R285" s="6"/>
      <c r="S285" s="8">
        <f t="shared" si="123"/>
        <v>1</v>
      </c>
      <c r="T285" s="8">
        <v>0</v>
      </c>
      <c r="U285" s="35">
        <v>0.5499980000000001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9">
        <f t="shared" si="124"/>
        <v>1</v>
      </c>
      <c r="AC285" s="13">
        <v>273</v>
      </c>
      <c r="AD285" s="37" t="s">
        <v>1460</v>
      </c>
      <c r="AE285" s="37" t="s">
        <v>1593</v>
      </c>
      <c r="AF285" s="3"/>
      <c r="AG285" s="3"/>
      <c r="AH285" s="3"/>
      <c r="AI285" s="3"/>
      <c r="AJ285" s="3"/>
      <c r="AK285" s="3"/>
      <c r="AL285" s="13">
        <v>273</v>
      </c>
      <c r="AM285" s="5" t="s">
        <v>43</v>
      </c>
      <c r="AN285" s="3"/>
      <c r="AO285" s="3"/>
      <c r="AP285" s="3"/>
      <c r="AQ285" s="3"/>
      <c r="AR285" s="39"/>
      <c r="AS285" s="39"/>
      <c r="AT285" s="64" t="s">
        <v>1460</v>
      </c>
      <c r="AU285" s="55" t="s">
        <v>1593</v>
      </c>
      <c r="BE285" s="20">
        <v>0</v>
      </c>
      <c r="BF285" s="20">
        <v>0</v>
      </c>
      <c r="BG285" s="20">
        <v>0</v>
      </c>
      <c r="BH285" s="20">
        <f t="shared" si="120"/>
        <v>0</v>
      </c>
      <c r="BI285" s="20">
        <v>0</v>
      </c>
      <c r="BJ285" s="20">
        <v>0</v>
      </c>
      <c r="BK285" s="20">
        <v>0</v>
      </c>
      <c r="BL285" s="20">
        <f t="shared" si="113"/>
        <v>0</v>
      </c>
      <c r="BM285" s="20">
        <v>0</v>
      </c>
      <c r="BN285" s="20">
        <v>0.2</v>
      </c>
      <c r="BO285" s="20">
        <v>0</v>
      </c>
      <c r="BP285" s="20">
        <f t="shared" si="114"/>
        <v>189.98000000000002</v>
      </c>
      <c r="BQ285" s="20">
        <v>0</v>
      </c>
      <c r="BR285" s="20">
        <v>0</v>
      </c>
      <c r="BS285" s="20">
        <v>0</v>
      </c>
      <c r="BT285" s="20">
        <f t="shared" si="115"/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v>0</v>
      </c>
      <c r="CV285" s="20">
        <v>0</v>
      </c>
      <c r="CW285" s="20">
        <f t="shared" si="125"/>
        <v>0</v>
      </c>
      <c r="CX285" s="20">
        <f t="shared" si="129"/>
        <v>189.98000000000002</v>
      </c>
      <c r="CY285" s="30">
        <v>0</v>
      </c>
      <c r="CZ285" s="30">
        <v>0.65</v>
      </c>
      <c r="DA285" s="30">
        <v>0</v>
      </c>
      <c r="DB285" s="30">
        <f t="shared" si="116"/>
        <v>520.02599999999995</v>
      </c>
      <c r="DC285" s="30">
        <v>0</v>
      </c>
      <c r="DD285" s="30">
        <v>0</v>
      </c>
      <c r="DE285" s="30">
        <v>0</v>
      </c>
      <c r="DF285" s="30">
        <f t="shared" si="117"/>
        <v>0</v>
      </c>
      <c r="DG285" s="30">
        <v>0</v>
      </c>
      <c r="DH285" s="30">
        <v>0</v>
      </c>
      <c r="DI285" s="30">
        <v>0</v>
      </c>
      <c r="DJ285" s="30">
        <f t="shared" si="118"/>
        <v>0</v>
      </c>
      <c r="DK285" s="30">
        <v>0</v>
      </c>
      <c r="DL285" s="30">
        <v>0.3</v>
      </c>
      <c r="DM285" s="30">
        <v>0</v>
      </c>
      <c r="DN285" s="30">
        <f t="shared" si="119"/>
        <v>284.96999999999997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63</v>
      </c>
      <c r="DU285" s="30">
        <v>0</v>
      </c>
      <c r="DV285" s="30">
        <v>377.6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v>0</v>
      </c>
      <c r="EP285" s="30">
        <v>0</v>
      </c>
      <c r="EQ285" s="30">
        <f t="shared" si="134"/>
        <v>0</v>
      </c>
      <c r="ER285" s="30">
        <f t="shared" si="134"/>
        <v>1182.596</v>
      </c>
      <c r="ES285" s="16">
        <f t="shared" si="130"/>
        <v>1372.576</v>
      </c>
      <c r="ET285" s="17">
        <f t="shared" si="131"/>
        <v>1163.2</v>
      </c>
      <c r="EU285" s="2"/>
      <c r="EV285" s="20">
        <f t="shared" si="132"/>
        <v>0</v>
      </c>
      <c r="EW285" s="20">
        <f t="shared" si="126"/>
        <v>0</v>
      </c>
      <c r="EX285" s="20">
        <f t="shared" si="133"/>
        <v>161.00000000000003</v>
      </c>
      <c r="EY285" s="20">
        <f t="shared" si="127"/>
        <v>1002.2</v>
      </c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77"/>
      <c r="FW285" s="79"/>
      <c r="FX285" s="79"/>
      <c r="FY285" s="79"/>
      <c r="FZ285" s="81">
        <f>BH285+BL285+BP285+BX285+DB285+DF285+DJ285+DR285</f>
        <v>710.00599999999997</v>
      </c>
      <c r="GA285" s="85">
        <v>4</v>
      </c>
    </row>
    <row r="286" spans="1:183" ht="93.75">
      <c r="A286" s="52">
        <v>274</v>
      </c>
      <c r="B286" s="5" t="s">
        <v>263</v>
      </c>
      <c r="C286" s="5" t="s">
        <v>40</v>
      </c>
      <c r="D286" s="5" t="s">
        <v>1217</v>
      </c>
      <c r="E286" s="5">
        <v>1</v>
      </c>
      <c r="F286" s="5" t="s">
        <v>637</v>
      </c>
      <c r="G286" s="5" t="s">
        <v>927</v>
      </c>
      <c r="H286" s="6">
        <v>40826</v>
      </c>
      <c r="I286" s="5">
        <v>15</v>
      </c>
      <c r="J286" s="5">
        <v>0</v>
      </c>
      <c r="K286" s="5">
        <v>0</v>
      </c>
      <c r="L286" s="5">
        <v>100</v>
      </c>
      <c r="M286" s="6">
        <v>41009</v>
      </c>
      <c r="N286" s="33">
        <v>466.1</v>
      </c>
      <c r="O286" s="34">
        <f t="shared" si="128"/>
        <v>0.5499980000000001</v>
      </c>
      <c r="P286" s="8">
        <v>0.5499980000000001</v>
      </c>
      <c r="Q286" s="8">
        <v>0.5499980000000001</v>
      </c>
      <c r="R286" s="6">
        <v>40828</v>
      </c>
      <c r="S286" s="8">
        <f t="shared" si="123"/>
        <v>1</v>
      </c>
      <c r="T286" s="8">
        <v>0</v>
      </c>
      <c r="U286" s="35">
        <v>0.5499980000000001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9">
        <f t="shared" si="124"/>
        <v>1</v>
      </c>
      <c r="AC286" s="13">
        <v>274</v>
      </c>
      <c r="AD286" s="37" t="s">
        <v>1461</v>
      </c>
      <c r="AE286" s="37" t="s">
        <v>568</v>
      </c>
      <c r="AF286" s="3"/>
      <c r="AG286" s="3"/>
      <c r="AH286" s="3"/>
      <c r="AI286" s="3"/>
      <c r="AJ286" s="3"/>
      <c r="AK286" s="3"/>
      <c r="AL286" s="13">
        <v>274</v>
      </c>
      <c r="AM286" s="5" t="s">
        <v>43</v>
      </c>
      <c r="AN286" s="3"/>
      <c r="AO286" s="3"/>
      <c r="AP286" s="3"/>
      <c r="AQ286" s="3"/>
      <c r="AR286" s="39"/>
      <c r="AS286" s="39"/>
      <c r="AT286" s="64" t="s">
        <v>1461</v>
      </c>
      <c r="AU286" s="55" t="s">
        <v>568</v>
      </c>
      <c r="BE286" s="20">
        <v>0</v>
      </c>
      <c r="BF286" s="20">
        <v>0</v>
      </c>
      <c r="BG286" s="20">
        <v>0</v>
      </c>
      <c r="BH286" s="20">
        <f t="shared" si="120"/>
        <v>0</v>
      </c>
      <c r="BI286" s="20">
        <v>0</v>
      </c>
      <c r="BJ286" s="20">
        <v>0</v>
      </c>
      <c r="BK286" s="20">
        <v>0</v>
      </c>
      <c r="BL286" s="20">
        <f t="shared" si="113"/>
        <v>0</v>
      </c>
      <c r="BM286" s="20">
        <v>0</v>
      </c>
      <c r="BN286" s="20">
        <v>0.01</v>
      </c>
      <c r="BO286" s="20">
        <v>0</v>
      </c>
      <c r="BP286" s="20">
        <f t="shared" si="114"/>
        <v>9.4990000000000006</v>
      </c>
      <c r="BQ286" s="20">
        <v>0</v>
      </c>
      <c r="BR286" s="20">
        <v>0</v>
      </c>
      <c r="BS286" s="20">
        <v>0</v>
      </c>
      <c r="BT286" s="20">
        <f t="shared" si="115"/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v>0</v>
      </c>
      <c r="CV286" s="20">
        <v>0</v>
      </c>
      <c r="CW286" s="20">
        <f t="shared" si="125"/>
        <v>0</v>
      </c>
      <c r="CX286" s="20">
        <f t="shared" si="129"/>
        <v>9.4990000000000006</v>
      </c>
      <c r="CY286" s="30">
        <v>0</v>
      </c>
      <c r="CZ286" s="30">
        <v>0</v>
      </c>
      <c r="DA286" s="30">
        <v>0</v>
      </c>
      <c r="DB286" s="30">
        <f t="shared" si="116"/>
        <v>0</v>
      </c>
      <c r="DC286" s="30">
        <v>0</v>
      </c>
      <c r="DD286" s="30">
        <v>0</v>
      </c>
      <c r="DE286" s="30">
        <v>0</v>
      </c>
      <c r="DF286" s="30">
        <f t="shared" si="117"/>
        <v>0</v>
      </c>
      <c r="DG286" s="30">
        <v>0</v>
      </c>
      <c r="DH286" s="30">
        <v>0</v>
      </c>
      <c r="DI286" s="30">
        <v>0</v>
      </c>
      <c r="DJ286" s="30">
        <f t="shared" si="118"/>
        <v>0</v>
      </c>
      <c r="DK286" s="30">
        <v>0</v>
      </c>
      <c r="DL286" s="30">
        <v>0</v>
      </c>
      <c r="DM286" s="30">
        <v>0</v>
      </c>
      <c r="DN286" s="30">
        <f t="shared" si="119"/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v>0</v>
      </c>
      <c r="EP286" s="30">
        <v>0</v>
      </c>
      <c r="EQ286" s="30">
        <f t="shared" si="134"/>
        <v>0</v>
      </c>
      <c r="ER286" s="30">
        <f t="shared" si="134"/>
        <v>0</v>
      </c>
      <c r="ES286" s="16">
        <f t="shared" si="130"/>
        <v>9.4990000000000006</v>
      </c>
      <c r="ET286" s="17">
        <f t="shared" si="131"/>
        <v>8.0500000000000007</v>
      </c>
      <c r="EU286" s="2"/>
      <c r="EV286" s="20">
        <f t="shared" si="132"/>
        <v>0</v>
      </c>
      <c r="EW286" s="20">
        <f t="shared" si="126"/>
        <v>0</v>
      </c>
      <c r="EX286" s="20">
        <f t="shared" si="133"/>
        <v>8.0500000000000007</v>
      </c>
      <c r="EY286" s="20">
        <f t="shared" si="127"/>
        <v>0</v>
      </c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77"/>
      <c r="FW286" s="79"/>
      <c r="FX286" s="79"/>
      <c r="FY286" s="81">
        <f>BH286+BL286+BP286+BX286+DB286+DF286+DJ286+DR286</f>
        <v>9.4990000000000006</v>
      </c>
      <c r="FZ286" s="79"/>
      <c r="GA286" s="85">
        <v>3</v>
      </c>
    </row>
    <row r="287" spans="1:183" ht="255">
      <c r="A287" s="52">
        <v>275</v>
      </c>
      <c r="B287" s="5" t="s">
        <v>88</v>
      </c>
      <c r="C287" s="5" t="s">
        <v>40</v>
      </c>
      <c r="D287" s="5" t="s">
        <v>1218</v>
      </c>
      <c r="E287" s="5">
        <v>1</v>
      </c>
      <c r="F287" s="5" t="s">
        <v>638</v>
      </c>
      <c r="G287" s="5" t="s">
        <v>928</v>
      </c>
      <c r="H287" s="6">
        <v>40826</v>
      </c>
      <c r="I287" s="5">
        <v>15</v>
      </c>
      <c r="J287" s="5">
        <v>0</v>
      </c>
      <c r="K287" s="5">
        <v>0</v>
      </c>
      <c r="L287" s="5">
        <v>100</v>
      </c>
      <c r="M287" s="6">
        <v>41009</v>
      </c>
      <c r="N287" s="33">
        <v>466.1</v>
      </c>
      <c r="O287" s="34">
        <f t="shared" si="128"/>
        <v>0.5499980000000001</v>
      </c>
      <c r="P287" s="8">
        <v>0.5499980000000001</v>
      </c>
      <c r="Q287" s="8">
        <v>0.5499980000000001</v>
      </c>
      <c r="R287" s="6">
        <v>40823</v>
      </c>
      <c r="S287" s="8">
        <f t="shared" si="123"/>
        <v>1</v>
      </c>
      <c r="T287" s="8">
        <v>0</v>
      </c>
      <c r="U287" s="35">
        <v>0.5499980000000001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9">
        <f t="shared" si="124"/>
        <v>1</v>
      </c>
      <c r="AC287" s="13">
        <v>275</v>
      </c>
      <c r="AD287" s="37" t="s">
        <v>1462</v>
      </c>
      <c r="AE287" s="37" t="s">
        <v>1594</v>
      </c>
      <c r="AF287" s="3"/>
      <c r="AG287" s="3"/>
      <c r="AH287" s="3"/>
      <c r="AI287" s="3"/>
      <c r="AJ287" s="3"/>
      <c r="AK287" s="3"/>
      <c r="AL287" s="13">
        <v>275</v>
      </c>
      <c r="AM287" s="5" t="s">
        <v>43</v>
      </c>
      <c r="AN287" s="3"/>
      <c r="AO287" s="3"/>
      <c r="AP287" s="3"/>
      <c r="AQ287" s="3"/>
      <c r="AR287" s="39"/>
      <c r="AS287" s="39"/>
      <c r="AT287" s="64" t="s">
        <v>1462</v>
      </c>
      <c r="AU287" s="55" t="s">
        <v>1594</v>
      </c>
      <c r="BE287" s="20">
        <v>0</v>
      </c>
      <c r="BF287" s="20">
        <v>0</v>
      </c>
      <c r="BG287" s="20">
        <v>0</v>
      </c>
      <c r="BH287" s="20">
        <f t="shared" si="120"/>
        <v>0</v>
      </c>
      <c r="BI287" s="20">
        <v>0</v>
      </c>
      <c r="BJ287" s="20">
        <v>0</v>
      </c>
      <c r="BK287" s="20">
        <v>0</v>
      </c>
      <c r="BL287" s="20">
        <f t="shared" si="113"/>
        <v>0</v>
      </c>
      <c r="BM287" s="20">
        <v>0</v>
      </c>
      <c r="BN287" s="20">
        <v>0.48</v>
      </c>
      <c r="BO287" s="20">
        <v>0</v>
      </c>
      <c r="BP287" s="20">
        <f t="shared" si="114"/>
        <v>455.952</v>
      </c>
      <c r="BQ287" s="20">
        <v>0</v>
      </c>
      <c r="BR287" s="20">
        <v>0</v>
      </c>
      <c r="BS287" s="20">
        <v>0</v>
      </c>
      <c r="BT287" s="20">
        <f t="shared" si="115"/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v>0</v>
      </c>
      <c r="CV287" s="20">
        <v>0</v>
      </c>
      <c r="CW287" s="20">
        <f t="shared" si="125"/>
        <v>0</v>
      </c>
      <c r="CX287" s="20">
        <f t="shared" si="129"/>
        <v>455.952</v>
      </c>
      <c r="CY287" s="30">
        <v>0</v>
      </c>
      <c r="CZ287" s="30">
        <v>0.3</v>
      </c>
      <c r="DA287" s="30">
        <v>0</v>
      </c>
      <c r="DB287" s="30">
        <f t="shared" si="116"/>
        <v>240.01199999999997</v>
      </c>
      <c r="DC287" s="30">
        <v>0</v>
      </c>
      <c r="DD287" s="30">
        <v>0</v>
      </c>
      <c r="DE287" s="30">
        <v>0</v>
      </c>
      <c r="DF287" s="30">
        <f t="shared" si="117"/>
        <v>0</v>
      </c>
      <c r="DG287" s="30">
        <v>0</v>
      </c>
      <c r="DH287" s="30">
        <v>0</v>
      </c>
      <c r="DI287" s="30">
        <v>0</v>
      </c>
      <c r="DJ287" s="30">
        <f t="shared" si="118"/>
        <v>0</v>
      </c>
      <c r="DK287" s="30">
        <v>0</v>
      </c>
      <c r="DL287" s="30">
        <v>0</v>
      </c>
      <c r="DM287" s="30">
        <v>0</v>
      </c>
      <c r="DN287" s="30">
        <f t="shared" si="119"/>
        <v>0</v>
      </c>
      <c r="DO287" s="30">
        <v>0</v>
      </c>
      <c r="DP287" s="30">
        <v>100</v>
      </c>
      <c r="DQ287" s="30">
        <v>0</v>
      </c>
      <c r="DR287" s="30">
        <f>1.18*341</f>
        <v>402.38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v>0</v>
      </c>
      <c r="EP287" s="30">
        <v>0</v>
      </c>
      <c r="EQ287" s="30">
        <f t="shared" si="134"/>
        <v>0</v>
      </c>
      <c r="ER287" s="30">
        <f t="shared" si="134"/>
        <v>642.39199999999994</v>
      </c>
      <c r="ES287" s="16">
        <f t="shared" si="130"/>
        <v>1098.3440000000001</v>
      </c>
      <c r="ET287" s="17">
        <f t="shared" si="131"/>
        <v>930.80000000000007</v>
      </c>
      <c r="EU287" s="2"/>
      <c r="EV287" s="20">
        <f t="shared" si="132"/>
        <v>0</v>
      </c>
      <c r="EW287" s="20">
        <f t="shared" si="126"/>
        <v>0</v>
      </c>
      <c r="EX287" s="20">
        <f t="shared" si="133"/>
        <v>386.40000000000003</v>
      </c>
      <c r="EY287" s="20">
        <f t="shared" si="127"/>
        <v>544.4</v>
      </c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77"/>
      <c r="FW287" s="79"/>
      <c r="FX287" s="79"/>
      <c r="FY287" s="79"/>
      <c r="FZ287" s="81">
        <f t="shared" ref="FZ287:FZ301" si="135">BH287+BL287+BP287+BX287+DB287+DF287+DJ287+DR287</f>
        <v>1098.3440000000001</v>
      </c>
      <c r="GA287" s="85">
        <v>4</v>
      </c>
    </row>
    <row r="288" spans="1:183" ht="285">
      <c r="A288" s="52">
        <v>276</v>
      </c>
      <c r="B288" s="5" t="s">
        <v>88</v>
      </c>
      <c r="C288" s="5" t="s">
        <v>40</v>
      </c>
      <c r="D288" s="5" t="s">
        <v>1219</v>
      </c>
      <c r="E288" s="5">
        <v>1</v>
      </c>
      <c r="F288" s="5" t="s">
        <v>641</v>
      </c>
      <c r="G288" s="5" t="s">
        <v>931</v>
      </c>
      <c r="H288" s="6">
        <v>40826</v>
      </c>
      <c r="I288" s="5">
        <v>15</v>
      </c>
      <c r="J288" s="5">
        <v>0</v>
      </c>
      <c r="K288" s="5">
        <v>0</v>
      </c>
      <c r="L288" s="5">
        <v>100</v>
      </c>
      <c r="M288" s="6">
        <v>41009</v>
      </c>
      <c r="N288" s="33">
        <v>466.1</v>
      </c>
      <c r="O288" s="34">
        <f t="shared" si="128"/>
        <v>0.5499980000000001</v>
      </c>
      <c r="P288" s="8">
        <v>0.5499980000000001</v>
      </c>
      <c r="Q288" s="8">
        <v>0.5499980000000001</v>
      </c>
      <c r="R288" s="6">
        <v>40823</v>
      </c>
      <c r="S288" s="8">
        <f t="shared" si="123"/>
        <v>1</v>
      </c>
      <c r="T288" s="8">
        <v>0</v>
      </c>
      <c r="U288" s="35">
        <v>0.5499980000000001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9">
        <f t="shared" si="124"/>
        <v>1</v>
      </c>
      <c r="AC288" s="13">
        <v>276</v>
      </c>
      <c r="AD288" s="37" t="s">
        <v>1463</v>
      </c>
      <c r="AE288" s="37" t="s">
        <v>1595</v>
      </c>
      <c r="AF288" s="3"/>
      <c r="AG288" s="3"/>
      <c r="AH288" s="3"/>
      <c r="AI288" s="3"/>
      <c r="AJ288" s="3"/>
      <c r="AK288" s="3"/>
      <c r="AL288" s="13">
        <v>276</v>
      </c>
      <c r="AM288" s="5" t="s">
        <v>43</v>
      </c>
      <c r="AN288" s="3"/>
      <c r="AO288" s="3"/>
      <c r="AP288" s="3"/>
      <c r="AQ288" s="3"/>
      <c r="AR288" s="39"/>
      <c r="AS288" s="39"/>
      <c r="AT288" s="64" t="s">
        <v>1463</v>
      </c>
      <c r="AU288" s="55" t="s">
        <v>1595</v>
      </c>
      <c r="BE288" s="20">
        <v>0</v>
      </c>
      <c r="BF288" s="20">
        <v>0</v>
      </c>
      <c r="BG288" s="20">
        <v>0</v>
      </c>
      <c r="BH288" s="20">
        <f t="shared" si="120"/>
        <v>0</v>
      </c>
      <c r="BI288" s="20">
        <v>0</v>
      </c>
      <c r="BJ288" s="20">
        <v>0</v>
      </c>
      <c r="BK288" s="20">
        <v>0</v>
      </c>
      <c r="BL288" s="20">
        <f t="shared" si="113"/>
        <v>0</v>
      </c>
      <c r="BM288" s="20">
        <v>0</v>
      </c>
      <c r="BN288" s="20">
        <v>0</v>
      </c>
      <c r="BO288" s="20">
        <v>0</v>
      </c>
      <c r="BP288" s="20">
        <f t="shared" si="114"/>
        <v>0</v>
      </c>
      <c r="BQ288" s="20">
        <v>0</v>
      </c>
      <c r="BR288" s="20">
        <v>0</v>
      </c>
      <c r="BS288" s="20">
        <v>0</v>
      </c>
      <c r="BT288" s="20">
        <f t="shared" si="115"/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v>0</v>
      </c>
      <c r="CV288" s="20">
        <v>0</v>
      </c>
      <c r="CW288" s="20">
        <f t="shared" si="125"/>
        <v>0</v>
      </c>
      <c r="CX288" s="20">
        <f t="shared" si="129"/>
        <v>0</v>
      </c>
      <c r="CY288" s="30">
        <v>0</v>
      </c>
      <c r="CZ288" s="30">
        <v>0</v>
      </c>
      <c r="DA288" s="30">
        <v>0</v>
      </c>
      <c r="DB288" s="30">
        <f t="shared" si="116"/>
        <v>0</v>
      </c>
      <c r="DC288" s="30">
        <v>0</v>
      </c>
      <c r="DD288" s="30">
        <v>0</v>
      </c>
      <c r="DE288" s="30">
        <v>0</v>
      </c>
      <c r="DF288" s="30">
        <f t="shared" si="117"/>
        <v>0</v>
      </c>
      <c r="DG288" s="30">
        <v>0</v>
      </c>
      <c r="DH288" s="30">
        <v>0</v>
      </c>
      <c r="DI288" s="30">
        <v>0</v>
      </c>
      <c r="DJ288" s="30">
        <f t="shared" si="118"/>
        <v>0</v>
      </c>
      <c r="DK288" s="30">
        <v>0</v>
      </c>
      <c r="DL288" s="30">
        <v>0</v>
      </c>
      <c r="DM288" s="30">
        <v>0</v>
      </c>
      <c r="DN288" s="30">
        <f t="shared" si="119"/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v>0</v>
      </c>
      <c r="EP288" s="30">
        <v>0</v>
      </c>
      <c r="EQ288" s="30">
        <f t="shared" si="134"/>
        <v>0</v>
      </c>
      <c r="ER288" s="30">
        <f t="shared" si="134"/>
        <v>0</v>
      </c>
      <c r="ES288" s="16">
        <f t="shared" si="130"/>
        <v>0</v>
      </c>
      <c r="ET288" s="17">
        <f t="shared" si="131"/>
        <v>0</v>
      </c>
      <c r="EU288" s="2"/>
      <c r="EV288" s="20">
        <f t="shared" si="132"/>
        <v>0</v>
      </c>
      <c r="EW288" s="20">
        <f t="shared" si="126"/>
        <v>0</v>
      </c>
      <c r="EX288" s="20">
        <f t="shared" si="133"/>
        <v>0</v>
      </c>
      <c r="EY288" s="20">
        <f t="shared" si="127"/>
        <v>0</v>
      </c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77"/>
      <c r="FW288" s="79"/>
      <c r="FX288" s="79"/>
      <c r="FY288" s="79"/>
      <c r="FZ288" s="81">
        <f t="shared" si="135"/>
        <v>0</v>
      </c>
      <c r="GA288" s="85">
        <v>4</v>
      </c>
    </row>
    <row r="289" spans="1:183" ht="255">
      <c r="A289" s="52">
        <v>277</v>
      </c>
      <c r="B289" s="5" t="s">
        <v>88</v>
      </c>
      <c r="C289" s="5" t="s">
        <v>40</v>
      </c>
      <c r="D289" s="5" t="s">
        <v>1220</v>
      </c>
      <c r="E289" s="5">
        <v>1</v>
      </c>
      <c r="F289" s="5" t="s">
        <v>642</v>
      </c>
      <c r="G289" s="5" t="s">
        <v>932</v>
      </c>
      <c r="H289" s="6">
        <v>40826</v>
      </c>
      <c r="I289" s="5">
        <v>15</v>
      </c>
      <c r="J289" s="5">
        <v>0</v>
      </c>
      <c r="K289" s="5">
        <v>0</v>
      </c>
      <c r="L289" s="5">
        <v>100</v>
      </c>
      <c r="M289" s="6">
        <v>41009</v>
      </c>
      <c r="N289" s="33">
        <v>466.1</v>
      </c>
      <c r="O289" s="34">
        <f t="shared" si="128"/>
        <v>0.5499980000000001</v>
      </c>
      <c r="P289" s="8">
        <v>0.5499980000000001</v>
      </c>
      <c r="Q289" s="8">
        <v>0.5499980000000001</v>
      </c>
      <c r="R289" s="6"/>
      <c r="S289" s="8">
        <f t="shared" si="123"/>
        <v>1</v>
      </c>
      <c r="T289" s="8">
        <v>0</v>
      </c>
      <c r="U289" s="35">
        <v>0.5499980000000001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9">
        <f t="shared" si="124"/>
        <v>1</v>
      </c>
      <c r="AC289" s="13">
        <v>277</v>
      </c>
      <c r="AD289" s="37" t="s">
        <v>1464</v>
      </c>
      <c r="AE289" s="37" t="s">
        <v>1596</v>
      </c>
      <c r="AF289" s="3"/>
      <c r="AG289" s="3"/>
      <c r="AH289" s="3"/>
      <c r="AI289" s="3"/>
      <c r="AJ289" s="3"/>
      <c r="AK289" s="3"/>
      <c r="AL289" s="13">
        <v>277</v>
      </c>
      <c r="AM289" s="5" t="s">
        <v>43</v>
      </c>
      <c r="AN289" s="3"/>
      <c r="AO289" s="3"/>
      <c r="AP289" s="3"/>
      <c r="AQ289" s="3"/>
      <c r="AR289" s="39"/>
      <c r="AS289" s="39"/>
      <c r="AT289" s="64" t="s">
        <v>1464</v>
      </c>
      <c r="AU289" s="55" t="s">
        <v>1596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v>0</v>
      </c>
      <c r="CV289" s="20">
        <v>0</v>
      </c>
      <c r="CW289" s="20">
        <f t="shared" si="125"/>
        <v>0</v>
      </c>
      <c r="CX289" s="20">
        <f t="shared" si="129"/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100</v>
      </c>
      <c r="DQ289" s="30">
        <v>0</v>
      </c>
      <c r="DR289" s="30">
        <v>341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v>0</v>
      </c>
      <c r="EP289" s="30">
        <v>0</v>
      </c>
      <c r="EQ289" s="30">
        <f t="shared" si="134"/>
        <v>0</v>
      </c>
      <c r="ER289" s="30">
        <f t="shared" si="134"/>
        <v>341</v>
      </c>
      <c r="ES289" s="16">
        <f t="shared" si="130"/>
        <v>341</v>
      </c>
      <c r="ET289" s="17">
        <f t="shared" si="131"/>
        <v>288.98305084745766</v>
      </c>
      <c r="EU289" s="2"/>
      <c r="EV289" s="20">
        <f t="shared" si="132"/>
        <v>0</v>
      </c>
      <c r="EW289" s="20">
        <f t="shared" si="126"/>
        <v>0</v>
      </c>
      <c r="EX289" s="20">
        <f t="shared" si="133"/>
        <v>0</v>
      </c>
      <c r="EY289" s="20">
        <f t="shared" si="127"/>
        <v>288.98305084745766</v>
      </c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77"/>
      <c r="FW289" s="79"/>
      <c r="FX289" s="79"/>
      <c r="FY289" s="79"/>
      <c r="FZ289" s="81">
        <f t="shared" si="135"/>
        <v>341</v>
      </c>
      <c r="GA289" s="85">
        <v>4</v>
      </c>
    </row>
    <row r="290" spans="1:183" ht="300">
      <c r="A290" s="52">
        <v>278</v>
      </c>
      <c r="B290" s="5" t="s">
        <v>88</v>
      </c>
      <c r="C290" s="5" t="s">
        <v>40</v>
      </c>
      <c r="D290" s="5" t="s">
        <v>1221</v>
      </c>
      <c r="E290" s="5">
        <v>1</v>
      </c>
      <c r="F290" s="5" t="s">
        <v>654</v>
      </c>
      <c r="G290" s="5" t="s">
        <v>944</v>
      </c>
      <c r="H290" s="6">
        <v>40826</v>
      </c>
      <c r="I290" s="5">
        <v>15</v>
      </c>
      <c r="J290" s="5">
        <v>0</v>
      </c>
      <c r="K290" s="5">
        <v>0</v>
      </c>
      <c r="L290" s="5">
        <v>100</v>
      </c>
      <c r="M290" s="6">
        <v>41009</v>
      </c>
      <c r="N290" s="33">
        <v>466.1</v>
      </c>
      <c r="O290" s="34">
        <f t="shared" si="128"/>
        <v>0.5499980000000001</v>
      </c>
      <c r="P290" s="8">
        <v>0.5499980000000001</v>
      </c>
      <c r="Q290" s="8">
        <v>0.5499980000000001</v>
      </c>
      <c r="R290" s="6"/>
      <c r="S290" s="8">
        <f t="shared" si="123"/>
        <v>1</v>
      </c>
      <c r="T290" s="8">
        <v>0</v>
      </c>
      <c r="U290" s="35">
        <v>0.5499980000000001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9">
        <f t="shared" si="124"/>
        <v>1</v>
      </c>
      <c r="AC290" s="13">
        <v>278</v>
      </c>
      <c r="AD290" s="37" t="s">
        <v>1465</v>
      </c>
      <c r="AE290" s="37" t="s">
        <v>1597</v>
      </c>
      <c r="AF290" s="3"/>
      <c r="AG290" s="3"/>
      <c r="AH290" s="3"/>
      <c r="AI290" s="3"/>
      <c r="AJ290" s="3"/>
      <c r="AK290" s="3"/>
      <c r="AL290" s="13">
        <v>278</v>
      </c>
      <c r="AM290" s="5" t="s">
        <v>43</v>
      </c>
      <c r="AN290" s="3"/>
      <c r="AO290" s="3"/>
      <c r="AP290" s="3"/>
      <c r="AQ290" s="3"/>
      <c r="AR290" s="39"/>
      <c r="AS290" s="39"/>
      <c r="AT290" s="64" t="s">
        <v>1465</v>
      </c>
      <c r="AU290" s="55" t="s">
        <v>1597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v>0</v>
      </c>
      <c r="CV290" s="20">
        <v>0</v>
      </c>
      <c r="CW290" s="20">
        <f t="shared" si="125"/>
        <v>0</v>
      </c>
      <c r="CX290" s="20">
        <f t="shared" si="129"/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v>0</v>
      </c>
      <c r="EP290" s="30">
        <v>0</v>
      </c>
      <c r="EQ290" s="30">
        <f t="shared" si="134"/>
        <v>0</v>
      </c>
      <c r="ER290" s="30">
        <f t="shared" si="134"/>
        <v>0</v>
      </c>
      <c r="ES290" s="16">
        <f t="shared" si="130"/>
        <v>0</v>
      </c>
      <c r="ET290" s="17">
        <f t="shared" si="131"/>
        <v>0</v>
      </c>
      <c r="EU290" s="2"/>
      <c r="EV290" s="20">
        <f t="shared" si="132"/>
        <v>0</v>
      </c>
      <c r="EW290" s="20">
        <f t="shared" si="126"/>
        <v>0</v>
      </c>
      <c r="EX290" s="20">
        <f t="shared" si="133"/>
        <v>0</v>
      </c>
      <c r="EY290" s="20">
        <f t="shared" si="127"/>
        <v>0</v>
      </c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77"/>
      <c r="FW290" s="79"/>
      <c r="FX290" s="79"/>
      <c r="FY290" s="79"/>
      <c r="FZ290" s="81">
        <f t="shared" si="135"/>
        <v>0</v>
      </c>
      <c r="GA290" s="85">
        <v>4</v>
      </c>
    </row>
    <row r="291" spans="1:183" ht="255">
      <c r="A291" s="52">
        <v>279</v>
      </c>
      <c r="B291" s="5" t="s">
        <v>88</v>
      </c>
      <c r="C291" s="5" t="s">
        <v>40</v>
      </c>
      <c r="D291" s="5" t="s">
        <v>1222</v>
      </c>
      <c r="E291" s="5">
        <v>1</v>
      </c>
      <c r="F291" s="5" t="s">
        <v>644</v>
      </c>
      <c r="G291" s="5" t="s">
        <v>934</v>
      </c>
      <c r="H291" s="6">
        <v>40826</v>
      </c>
      <c r="I291" s="5">
        <v>15</v>
      </c>
      <c r="J291" s="5">
        <v>0</v>
      </c>
      <c r="K291" s="5">
        <v>0</v>
      </c>
      <c r="L291" s="5">
        <v>100</v>
      </c>
      <c r="M291" s="6">
        <v>41009</v>
      </c>
      <c r="N291" s="33">
        <v>466.1</v>
      </c>
      <c r="O291" s="34">
        <f t="shared" si="128"/>
        <v>0.5499980000000001</v>
      </c>
      <c r="P291" s="8">
        <v>0.5499980000000001</v>
      </c>
      <c r="Q291" s="8">
        <v>0.5499980000000001</v>
      </c>
      <c r="R291" s="6"/>
      <c r="S291" s="8">
        <f t="shared" si="123"/>
        <v>1</v>
      </c>
      <c r="T291" s="8">
        <v>0</v>
      </c>
      <c r="U291" s="35">
        <v>0.5499980000000001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9">
        <f t="shared" si="124"/>
        <v>1</v>
      </c>
      <c r="AC291" s="13">
        <v>279</v>
      </c>
      <c r="AD291" s="37" t="s">
        <v>1466</v>
      </c>
      <c r="AE291" s="37" t="s">
        <v>1598</v>
      </c>
      <c r="AF291" s="3"/>
      <c r="AG291" s="3"/>
      <c r="AH291" s="3"/>
      <c r="AI291" s="3"/>
      <c r="AJ291" s="3"/>
      <c r="AK291" s="3"/>
      <c r="AL291" s="13">
        <v>279</v>
      </c>
      <c r="AM291" s="5" t="s">
        <v>43</v>
      </c>
      <c r="AN291" s="3"/>
      <c r="AO291" s="3"/>
      <c r="AP291" s="3"/>
      <c r="AQ291" s="3"/>
      <c r="AR291" s="39"/>
      <c r="AS291" s="39"/>
      <c r="AT291" s="64" t="s">
        <v>1466</v>
      </c>
      <c r="AU291" s="55" t="s">
        <v>1598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v>0</v>
      </c>
      <c r="CV291" s="20">
        <v>0</v>
      </c>
      <c r="CW291" s="20">
        <f t="shared" si="125"/>
        <v>0</v>
      </c>
      <c r="CX291" s="20">
        <f t="shared" si="129"/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v>0</v>
      </c>
      <c r="EP291" s="30">
        <v>0</v>
      </c>
      <c r="EQ291" s="30">
        <f t="shared" si="134"/>
        <v>0</v>
      </c>
      <c r="ER291" s="30">
        <f t="shared" si="134"/>
        <v>0</v>
      </c>
      <c r="ES291" s="16">
        <f t="shared" si="130"/>
        <v>0</v>
      </c>
      <c r="ET291" s="17">
        <f t="shared" si="131"/>
        <v>0</v>
      </c>
      <c r="EU291" s="2"/>
      <c r="EV291" s="20">
        <f t="shared" si="132"/>
        <v>0</v>
      </c>
      <c r="EW291" s="20">
        <f t="shared" si="126"/>
        <v>0</v>
      </c>
      <c r="EX291" s="20">
        <f t="shared" si="133"/>
        <v>0</v>
      </c>
      <c r="EY291" s="20">
        <f t="shared" si="127"/>
        <v>0</v>
      </c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77"/>
      <c r="FW291" s="79"/>
      <c r="FX291" s="79"/>
      <c r="FY291" s="79"/>
      <c r="FZ291" s="81">
        <f t="shared" si="135"/>
        <v>0</v>
      </c>
      <c r="GA291" s="85">
        <v>4</v>
      </c>
    </row>
    <row r="292" spans="1:183" ht="300">
      <c r="A292" s="52">
        <v>280</v>
      </c>
      <c r="B292" s="5" t="s">
        <v>88</v>
      </c>
      <c r="C292" s="5" t="s">
        <v>40</v>
      </c>
      <c r="D292" s="5" t="s">
        <v>1223</v>
      </c>
      <c r="E292" s="5">
        <v>1</v>
      </c>
      <c r="F292" s="5" t="s">
        <v>645</v>
      </c>
      <c r="G292" s="5" t="s">
        <v>935</v>
      </c>
      <c r="H292" s="6">
        <v>40826</v>
      </c>
      <c r="I292" s="5">
        <v>15</v>
      </c>
      <c r="J292" s="5">
        <v>0</v>
      </c>
      <c r="K292" s="5">
        <v>0</v>
      </c>
      <c r="L292" s="5">
        <v>100</v>
      </c>
      <c r="M292" s="6">
        <v>41009</v>
      </c>
      <c r="N292" s="33">
        <v>466.1</v>
      </c>
      <c r="O292" s="34">
        <f t="shared" si="128"/>
        <v>0.5499980000000001</v>
      </c>
      <c r="P292" s="8">
        <v>0.5499980000000001</v>
      </c>
      <c r="Q292" s="8">
        <v>0.5499980000000001</v>
      </c>
      <c r="R292" s="6"/>
      <c r="S292" s="8">
        <f t="shared" si="123"/>
        <v>1</v>
      </c>
      <c r="T292" s="8">
        <v>0</v>
      </c>
      <c r="U292" s="35">
        <v>0.5499980000000001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9">
        <f t="shared" si="124"/>
        <v>1</v>
      </c>
      <c r="AC292" s="13">
        <v>280</v>
      </c>
      <c r="AD292" s="37" t="s">
        <v>1467</v>
      </c>
      <c r="AE292" s="37" t="s">
        <v>1599</v>
      </c>
      <c r="AF292" s="3"/>
      <c r="AG292" s="3"/>
      <c r="AH292" s="3"/>
      <c r="AI292" s="3"/>
      <c r="AJ292" s="3"/>
      <c r="AK292" s="3"/>
      <c r="AL292" s="13">
        <v>280</v>
      </c>
      <c r="AM292" s="5" t="s">
        <v>43</v>
      </c>
      <c r="AN292" s="3"/>
      <c r="AO292" s="3"/>
      <c r="AP292" s="3"/>
      <c r="AQ292" s="3"/>
      <c r="AR292" s="39"/>
      <c r="AS292" s="39"/>
      <c r="AT292" s="64" t="s">
        <v>1467</v>
      </c>
      <c r="AU292" s="55" t="s">
        <v>1599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v>0</v>
      </c>
      <c r="CV292" s="20">
        <v>0</v>
      </c>
      <c r="CW292" s="20">
        <f t="shared" si="125"/>
        <v>0</v>
      </c>
      <c r="CX292" s="20">
        <f t="shared" si="129"/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v>0</v>
      </c>
      <c r="EP292" s="30">
        <v>0</v>
      </c>
      <c r="EQ292" s="30">
        <f t="shared" si="134"/>
        <v>0</v>
      </c>
      <c r="ER292" s="30">
        <f t="shared" si="134"/>
        <v>0</v>
      </c>
      <c r="ES292" s="16">
        <f t="shared" si="130"/>
        <v>0</v>
      </c>
      <c r="ET292" s="17">
        <f t="shared" si="131"/>
        <v>0</v>
      </c>
      <c r="EU292" s="2"/>
      <c r="EV292" s="20">
        <f t="shared" si="132"/>
        <v>0</v>
      </c>
      <c r="EW292" s="20">
        <f t="shared" si="126"/>
        <v>0</v>
      </c>
      <c r="EX292" s="20">
        <f t="shared" si="133"/>
        <v>0</v>
      </c>
      <c r="EY292" s="20">
        <f t="shared" si="127"/>
        <v>0</v>
      </c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77"/>
      <c r="FW292" s="79"/>
      <c r="FX292" s="79"/>
      <c r="FY292" s="79"/>
      <c r="FZ292" s="81">
        <f t="shared" si="135"/>
        <v>0</v>
      </c>
      <c r="GA292" s="85">
        <v>4</v>
      </c>
    </row>
    <row r="293" spans="1:183" ht="255">
      <c r="A293" s="52">
        <v>281</v>
      </c>
      <c r="B293" s="5" t="s">
        <v>88</v>
      </c>
      <c r="C293" s="5" t="s">
        <v>40</v>
      </c>
      <c r="D293" s="5" t="s">
        <v>1224</v>
      </c>
      <c r="E293" s="5">
        <v>1</v>
      </c>
      <c r="F293" s="5" t="s">
        <v>659</v>
      </c>
      <c r="G293" s="5" t="s">
        <v>949</v>
      </c>
      <c r="H293" s="6">
        <v>40826</v>
      </c>
      <c r="I293" s="5">
        <v>15</v>
      </c>
      <c r="J293" s="5">
        <v>0</v>
      </c>
      <c r="K293" s="5">
        <v>0</v>
      </c>
      <c r="L293" s="5">
        <v>100</v>
      </c>
      <c r="M293" s="6">
        <v>41009</v>
      </c>
      <c r="N293" s="33">
        <v>466.1</v>
      </c>
      <c r="O293" s="34">
        <f t="shared" si="128"/>
        <v>0.5499980000000001</v>
      </c>
      <c r="P293" s="8">
        <v>0.5499980000000001</v>
      </c>
      <c r="Q293" s="8">
        <v>0.5499980000000001</v>
      </c>
      <c r="R293" s="6"/>
      <c r="S293" s="8">
        <f t="shared" si="123"/>
        <v>1</v>
      </c>
      <c r="T293" s="8">
        <v>0</v>
      </c>
      <c r="U293" s="35">
        <v>0.5499980000000001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9">
        <f t="shared" si="124"/>
        <v>1</v>
      </c>
      <c r="AC293" s="13">
        <v>281</v>
      </c>
      <c r="AD293" s="37" t="s">
        <v>1468</v>
      </c>
      <c r="AE293" s="37" t="s">
        <v>1598</v>
      </c>
      <c r="AF293" s="3"/>
      <c r="AG293" s="3"/>
      <c r="AH293" s="3"/>
      <c r="AI293" s="3"/>
      <c r="AJ293" s="3"/>
      <c r="AK293" s="3"/>
      <c r="AL293" s="13">
        <v>281</v>
      </c>
      <c r="AM293" s="5" t="s">
        <v>43</v>
      </c>
      <c r="AN293" s="3"/>
      <c r="AO293" s="3"/>
      <c r="AP293" s="3"/>
      <c r="AQ293" s="3"/>
      <c r="AR293" s="39"/>
      <c r="AS293" s="39"/>
      <c r="AT293" s="64" t="s">
        <v>1468</v>
      </c>
      <c r="AU293" s="55" t="s">
        <v>1598</v>
      </c>
      <c r="BE293" s="20">
        <v>0</v>
      </c>
      <c r="BF293" s="20">
        <v>0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0.25</v>
      </c>
      <c r="BO293" s="20">
        <v>0</v>
      </c>
      <c r="BP293" s="20">
        <v>237.47499999999999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v>0</v>
      </c>
      <c r="CV293" s="20">
        <v>0</v>
      </c>
      <c r="CW293" s="20">
        <f t="shared" si="125"/>
        <v>0</v>
      </c>
      <c r="CX293" s="20">
        <f t="shared" si="129"/>
        <v>237.47499999999999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v>0</v>
      </c>
      <c r="EP293" s="30">
        <v>0</v>
      </c>
      <c r="EQ293" s="30">
        <f t="shared" si="134"/>
        <v>0</v>
      </c>
      <c r="ER293" s="30">
        <f t="shared" si="134"/>
        <v>0</v>
      </c>
      <c r="ES293" s="16">
        <f t="shared" si="130"/>
        <v>237.47499999999999</v>
      </c>
      <c r="ET293" s="17">
        <f t="shared" si="131"/>
        <v>201.25</v>
      </c>
      <c r="EU293" s="2"/>
      <c r="EV293" s="20">
        <f t="shared" si="132"/>
        <v>0</v>
      </c>
      <c r="EW293" s="20">
        <f t="shared" si="126"/>
        <v>0</v>
      </c>
      <c r="EX293" s="20">
        <f t="shared" si="133"/>
        <v>201.25</v>
      </c>
      <c r="EY293" s="20">
        <f t="shared" si="127"/>
        <v>0</v>
      </c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77"/>
      <c r="FW293" s="79"/>
      <c r="FX293" s="79"/>
      <c r="FY293" s="79"/>
      <c r="FZ293" s="81">
        <f t="shared" si="135"/>
        <v>237.47499999999999</v>
      </c>
      <c r="GA293" s="85">
        <v>4</v>
      </c>
    </row>
    <row r="294" spans="1:183" ht="270">
      <c r="A294" s="52">
        <v>282</v>
      </c>
      <c r="B294" s="5" t="s">
        <v>88</v>
      </c>
      <c r="C294" s="5" t="s">
        <v>40</v>
      </c>
      <c r="D294" s="5" t="s">
        <v>1225</v>
      </c>
      <c r="E294" s="5">
        <v>1</v>
      </c>
      <c r="F294" s="5" t="s">
        <v>647</v>
      </c>
      <c r="G294" s="5" t="s">
        <v>937</v>
      </c>
      <c r="H294" s="6">
        <v>40826</v>
      </c>
      <c r="I294" s="5">
        <v>15</v>
      </c>
      <c r="J294" s="5">
        <v>0</v>
      </c>
      <c r="K294" s="5">
        <v>0</v>
      </c>
      <c r="L294" s="5">
        <v>100</v>
      </c>
      <c r="M294" s="6">
        <v>41009</v>
      </c>
      <c r="N294" s="33">
        <v>466.1</v>
      </c>
      <c r="O294" s="34">
        <f t="shared" si="128"/>
        <v>0.5499980000000001</v>
      </c>
      <c r="P294" s="8">
        <v>0.5499980000000001</v>
      </c>
      <c r="Q294" s="8">
        <v>0.5499980000000001</v>
      </c>
      <c r="R294" s="6"/>
      <c r="S294" s="8">
        <f t="shared" si="123"/>
        <v>1</v>
      </c>
      <c r="T294" s="8">
        <v>0</v>
      </c>
      <c r="U294" s="35">
        <v>0.5499980000000001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9">
        <f t="shared" si="124"/>
        <v>1</v>
      </c>
      <c r="AC294" s="13">
        <v>282</v>
      </c>
      <c r="AD294" s="37" t="s">
        <v>1469</v>
      </c>
      <c r="AE294" s="37" t="s">
        <v>1600</v>
      </c>
      <c r="AF294" s="3"/>
      <c r="AG294" s="3"/>
      <c r="AH294" s="3"/>
      <c r="AI294" s="3"/>
      <c r="AJ294" s="3"/>
      <c r="AK294" s="3"/>
      <c r="AL294" s="13">
        <v>282</v>
      </c>
      <c r="AM294" s="5" t="s">
        <v>43</v>
      </c>
      <c r="AN294" s="3"/>
      <c r="AO294" s="3"/>
      <c r="AP294" s="3"/>
      <c r="AQ294" s="3"/>
      <c r="AR294" s="39"/>
      <c r="AS294" s="39"/>
      <c r="AT294" s="64" t="s">
        <v>1469</v>
      </c>
      <c r="AU294" s="55" t="s">
        <v>1600</v>
      </c>
      <c r="BE294" s="20">
        <v>0</v>
      </c>
      <c r="BF294" s="20">
        <v>0</v>
      </c>
      <c r="BG294" s="20">
        <v>0</v>
      </c>
      <c r="BH294" s="20">
        <v>0</v>
      </c>
      <c r="BI294" s="20">
        <v>0</v>
      </c>
      <c r="BJ294" s="20">
        <v>0</v>
      </c>
      <c r="BK294" s="20">
        <v>0</v>
      </c>
      <c r="BL294" s="20">
        <v>0</v>
      </c>
      <c r="BM294" s="20">
        <v>0</v>
      </c>
      <c r="BN294" s="20">
        <v>0</v>
      </c>
      <c r="BO294" s="20">
        <v>0</v>
      </c>
      <c r="BP294" s="20">
        <v>0</v>
      </c>
      <c r="BQ294" s="20">
        <v>0</v>
      </c>
      <c r="BR294" s="20"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v>0</v>
      </c>
      <c r="CV294" s="20">
        <v>0</v>
      </c>
      <c r="CW294" s="20">
        <f t="shared" si="125"/>
        <v>0</v>
      </c>
      <c r="CX294" s="20">
        <f t="shared" si="129"/>
        <v>0</v>
      </c>
      <c r="CY294" s="30">
        <v>0</v>
      </c>
      <c r="CZ294" s="30">
        <v>0</v>
      </c>
      <c r="DA294" s="30">
        <v>0</v>
      </c>
      <c r="DB294" s="30">
        <v>0</v>
      </c>
      <c r="DC294" s="30">
        <v>0</v>
      </c>
      <c r="DD294" s="30">
        <v>0</v>
      </c>
      <c r="DE294" s="30">
        <v>0</v>
      </c>
      <c r="DF294" s="30">
        <v>0</v>
      </c>
      <c r="DG294" s="30">
        <v>0</v>
      </c>
      <c r="DH294" s="30">
        <v>0</v>
      </c>
      <c r="DI294" s="30">
        <v>0</v>
      </c>
      <c r="DJ294" s="30">
        <v>0</v>
      </c>
      <c r="DK294" s="30">
        <v>0</v>
      </c>
      <c r="DL294" s="30">
        <v>0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v>0</v>
      </c>
      <c r="EP294" s="30">
        <v>0</v>
      </c>
      <c r="EQ294" s="30">
        <f t="shared" si="134"/>
        <v>0</v>
      </c>
      <c r="ER294" s="30">
        <f t="shared" si="134"/>
        <v>0</v>
      </c>
      <c r="ES294" s="16">
        <f t="shared" si="130"/>
        <v>0</v>
      </c>
      <c r="ET294" s="17">
        <f t="shared" si="131"/>
        <v>0</v>
      </c>
      <c r="EU294" s="2"/>
      <c r="EV294" s="20">
        <f t="shared" si="132"/>
        <v>0</v>
      </c>
      <c r="EW294" s="20">
        <f t="shared" si="126"/>
        <v>0</v>
      </c>
      <c r="EX294" s="20">
        <f t="shared" si="133"/>
        <v>0</v>
      </c>
      <c r="EY294" s="20">
        <f t="shared" si="127"/>
        <v>0</v>
      </c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77"/>
      <c r="FW294" s="79"/>
      <c r="FX294" s="79"/>
      <c r="FY294" s="79"/>
      <c r="FZ294" s="81">
        <f t="shared" si="135"/>
        <v>0</v>
      </c>
      <c r="GA294" s="85">
        <v>4</v>
      </c>
    </row>
    <row r="295" spans="1:183" ht="285">
      <c r="A295" s="52">
        <v>283</v>
      </c>
      <c r="B295" s="5" t="s">
        <v>88</v>
      </c>
      <c r="C295" s="5" t="s">
        <v>40</v>
      </c>
      <c r="D295" s="5" t="s">
        <v>1226</v>
      </c>
      <c r="E295" s="5">
        <v>1</v>
      </c>
      <c r="F295" s="5" t="s">
        <v>634</v>
      </c>
      <c r="G295" s="5" t="s">
        <v>924</v>
      </c>
      <c r="H295" s="6">
        <v>40826</v>
      </c>
      <c r="I295" s="5">
        <v>15</v>
      </c>
      <c r="J295" s="5">
        <v>0</v>
      </c>
      <c r="K295" s="5">
        <v>0</v>
      </c>
      <c r="L295" s="5">
        <v>100</v>
      </c>
      <c r="M295" s="6">
        <v>41009</v>
      </c>
      <c r="N295" s="33">
        <v>466.1</v>
      </c>
      <c r="O295" s="34">
        <f t="shared" si="128"/>
        <v>0.5499980000000001</v>
      </c>
      <c r="P295" s="8">
        <v>0.5499980000000001</v>
      </c>
      <c r="Q295" s="8">
        <v>0.5499980000000001</v>
      </c>
      <c r="R295" s="6"/>
      <c r="S295" s="8">
        <f t="shared" si="123"/>
        <v>1</v>
      </c>
      <c r="T295" s="8">
        <v>0</v>
      </c>
      <c r="U295" s="35">
        <v>0.5499980000000001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9">
        <f t="shared" si="124"/>
        <v>1</v>
      </c>
      <c r="AC295" s="13">
        <v>283</v>
      </c>
      <c r="AD295" s="37" t="s">
        <v>1470</v>
      </c>
      <c r="AE295" s="37" t="s">
        <v>1581</v>
      </c>
      <c r="AF295" s="3"/>
      <c r="AG295" s="3"/>
      <c r="AH295" s="3"/>
      <c r="AI295" s="3"/>
      <c r="AJ295" s="3"/>
      <c r="AK295" s="3"/>
      <c r="AL295" s="13">
        <v>283</v>
      </c>
      <c r="AM295" s="5" t="s">
        <v>43</v>
      </c>
      <c r="AN295" s="3"/>
      <c r="AO295" s="3"/>
      <c r="AP295" s="3"/>
      <c r="AQ295" s="3"/>
      <c r="AR295" s="39"/>
      <c r="AS295" s="39"/>
      <c r="AT295" s="64" t="s">
        <v>1470</v>
      </c>
      <c r="AU295" s="55" t="s">
        <v>1581</v>
      </c>
      <c r="BE295" s="20">
        <v>0</v>
      </c>
      <c r="BF295" s="20">
        <v>0</v>
      </c>
      <c r="BG295" s="20">
        <v>0</v>
      </c>
      <c r="BH295" s="20">
        <v>0</v>
      </c>
      <c r="BI295" s="20">
        <v>0</v>
      </c>
      <c r="BJ295" s="20">
        <v>0</v>
      </c>
      <c r="BK295" s="20">
        <v>0</v>
      </c>
      <c r="BL295" s="20">
        <v>0</v>
      </c>
      <c r="BM295" s="20">
        <v>0</v>
      </c>
      <c r="BN295" s="20">
        <v>0.5</v>
      </c>
      <c r="BO295" s="20">
        <v>0</v>
      </c>
      <c r="BP295" s="20">
        <v>474.95</v>
      </c>
      <c r="BQ295" s="20">
        <v>0</v>
      </c>
      <c r="BR295" s="20"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v>0</v>
      </c>
      <c r="CV295" s="20">
        <v>0</v>
      </c>
      <c r="CW295" s="20">
        <f t="shared" si="125"/>
        <v>0</v>
      </c>
      <c r="CX295" s="20">
        <f t="shared" si="129"/>
        <v>474.95</v>
      </c>
      <c r="CY295" s="30">
        <v>0</v>
      </c>
      <c r="CZ295" s="30">
        <v>0</v>
      </c>
      <c r="DA295" s="30">
        <v>0</v>
      </c>
      <c r="DB295" s="30">
        <v>0</v>
      </c>
      <c r="DC295" s="30">
        <v>0</v>
      </c>
      <c r="DD295" s="30">
        <v>0</v>
      </c>
      <c r="DE295" s="30">
        <v>0</v>
      </c>
      <c r="DF295" s="30">
        <v>0</v>
      </c>
      <c r="DG295" s="30">
        <v>0</v>
      </c>
      <c r="DH295" s="30">
        <v>0</v>
      </c>
      <c r="DI295" s="30">
        <v>0</v>
      </c>
      <c r="DJ295" s="30">
        <v>0</v>
      </c>
      <c r="DK295" s="30">
        <v>0</v>
      </c>
      <c r="DL295" s="30">
        <v>0</v>
      </c>
      <c r="DM295" s="30">
        <v>0</v>
      </c>
      <c r="DN295" s="30">
        <v>0</v>
      </c>
      <c r="DO295" s="30">
        <v>0</v>
      </c>
      <c r="DP295" s="30">
        <v>0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v>0</v>
      </c>
      <c r="EP295" s="30">
        <v>0</v>
      </c>
      <c r="EQ295" s="30">
        <f t="shared" si="134"/>
        <v>0</v>
      </c>
      <c r="ER295" s="30">
        <f t="shared" si="134"/>
        <v>0</v>
      </c>
      <c r="ES295" s="16">
        <f t="shared" si="130"/>
        <v>474.95</v>
      </c>
      <c r="ET295" s="17">
        <f t="shared" si="131"/>
        <v>402.5</v>
      </c>
      <c r="EU295" s="2"/>
      <c r="EV295" s="20">
        <f t="shared" si="132"/>
        <v>0</v>
      </c>
      <c r="EW295" s="20">
        <f t="shared" si="126"/>
        <v>0</v>
      </c>
      <c r="EX295" s="20">
        <f t="shared" si="133"/>
        <v>402.5</v>
      </c>
      <c r="EY295" s="20">
        <f t="shared" si="127"/>
        <v>0</v>
      </c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77"/>
      <c r="FW295" s="79"/>
      <c r="FX295" s="79"/>
      <c r="FY295" s="79"/>
      <c r="FZ295" s="81">
        <f t="shared" si="135"/>
        <v>474.95</v>
      </c>
      <c r="GA295" s="85">
        <v>4</v>
      </c>
    </row>
    <row r="296" spans="1:183" ht="285">
      <c r="A296" s="52">
        <v>284</v>
      </c>
      <c r="B296" s="5" t="s">
        <v>88</v>
      </c>
      <c r="C296" s="5" t="s">
        <v>40</v>
      </c>
      <c r="D296" s="5" t="s">
        <v>1227</v>
      </c>
      <c r="E296" s="5">
        <v>1</v>
      </c>
      <c r="F296" s="5" t="s">
        <v>649</v>
      </c>
      <c r="G296" s="5" t="s">
        <v>939</v>
      </c>
      <c r="H296" s="6">
        <v>40826</v>
      </c>
      <c r="I296" s="5">
        <v>15</v>
      </c>
      <c r="J296" s="5">
        <v>0</v>
      </c>
      <c r="K296" s="5">
        <v>0</v>
      </c>
      <c r="L296" s="5">
        <v>100</v>
      </c>
      <c r="M296" s="6">
        <v>41009</v>
      </c>
      <c r="N296" s="33">
        <v>466.1</v>
      </c>
      <c r="O296" s="34">
        <f t="shared" si="128"/>
        <v>0.5499980000000001</v>
      </c>
      <c r="P296" s="8">
        <v>0.5499980000000001</v>
      </c>
      <c r="Q296" s="8">
        <v>0.5499980000000001</v>
      </c>
      <c r="R296" s="6"/>
      <c r="S296" s="8">
        <f t="shared" si="123"/>
        <v>1</v>
      </c>
      <c r="T296" s="8">
        <v>0</v>
      </c>
      <c r="U296" s="35">
        <v>0.5499980000000001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9">
        <f t="shared" si="124"/>
        <v>1</v>
      </c>
      <c r="AC296" s="13">
        <v>284</v>
      </c>
      <c r="AD296" s="37" t="s">
        <v>1402</v>
      </c>
      <c r="AE296" s="37" t="s">
        <v>1601</v>
      </c>
      <c r="AF296" s="3"/>
      <c r="AG296" s="3"/>
      <c r="AH296" s="3"/>
      <c r="AI296" s="3"/>
      <c r="AJ296" s="3"/>
      <c r="AK296" s="3"/>
      <c r="AL296" s="13">
        <v>284</v>
      </c>
      <c r="AM296" s="5" t="s">
        <v>43</v>
      </c>
      <c r="AN296" s="3"/>
      <c r="AO296" s="3"/>
      <c r="AP296" s="3"/>
      <c r="AQ296" s="3"/>
      <c r="AR296" s="39"/>
      <c r="AS296" s="39"/>
      <c r="AT296" s="64" t="s">
        <v>1402</v>
      </c>
      <c r="AU296" s="55" t="s">
        <v>1601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</v>
      </c>
      <c r="BM296" s="20">
        <v>0</v>
      </c>
      <c r="BN296" s="20">
        <v>0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v>0</v>
      </c>
      <c r="CV296" s="20">
        <v>0</v>
      </c>
      <c r="CW296" s="20">
        <f t="shared" si="125"/>
        <v>0</v>
      </c>
      <c r="CX296" s="20">
        <f t="shared" si="129"/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</v>
      </c>
      <c r="DK296" s="30">
        <v>0</v>
      </c>
      <c r="DL296" s="30">
        <v>0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v>0</v>
      </c>
      <c r="EP296" s="30">
        <v>0</v>
      </c>
      <c r="EQ296" s="30">
        <f t="shared" si="134"/>
        <v>0</v>
      </c>
      <c r="ER296" s="30">
        <f t="shared" si="134"/>
        <v>0</v>
      </c>
      <c r="ES296" s="16">
        <f t="shared" si="130"/>
        <v>0</v>
      </c>
      <c r="ET296" s="17">
        <f t="shared" si="131"/>
        <v>0</v>
      </c>
      <c r="EU296" s="2"/>
      <c r="EV296" s="20">
        <f t="shared" si="132"/>
        <v>0</v>
      </c>
      <c r="EW296" s="20">
        <f t="shared" si="126"/>
        <v>0</v>
      </c>
      <c r="EX296" s="20">
        <f t="shared" si="133"/>
        <v>0</v>
      </c>
      <c r="EY296" s="20">
        <f t="shared" si="127"/>
        <v>0</v>
      </c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77"/>
      <c r="FW296" s="79"/>
      <c r="FX296" s="79"/>
      <c r="FY296" s="79"/>
      <c r="FZ296" s="81">
        <f t="shared" si="135"/>
        <v>0</v>
      </c>
      <c r="GA296" s="85">
        <v>4</v>
      </c>
    </row>
    <row r="297" spans="1:183" ht="300">
      <c r="A297" s="52">
        <v>285</v>
      </c>
      <c r="B297" s="5" t="s">
        <v>88</v>
      </c>
      <c r="C297" s="5" t="s">
        <v>40</v>
      </c>
      <c r="D297" s="5" t="s">
        <v>1228</v>
      </c>
      <c r="E297" s="5">
        <v>1</v>
      </c>
      <c r="F297" s="5" t="s">
        <v>650</v>
      </c>
      <c r="G297" s="5" t="s">
        <v>940</v>
      </c>
      <c r="H297" s="6">
        <v>40826</v>
      </c>
      <c r="I297" s="5">
        <v>15</v>
      </c>
      <c r="J297" s="5">
        <v>0</v>
      </c>
      <c r="K297" s="5">
        <v>0</v>
      </c>
      <c r="L297" s="5">
        <v>100</v>
      </c>
      <c r="M297" s="6">
        <v>41009</v>
      </c>
      <c r="N297" s="33">
        <v>466.1</v>
      </c>
      <c r="O297" s="34">
        <f t="shared" si="128"/>
        <v>0.5499980000000001</v>
      </c>
      <c r="P297" s="8">
        <v>0.5499980000000001</v>
      </c>
      <c r="Q297" s="8">
        <v>0.5499980000000001</v>
      </c>
      <c r="R297" s="6"/>
      <c r="S297" s="8">
        <f t="shared" si="123"/>
        <v>1</v>
      </c>
      <c r="T297" s="8">
        <v>0</v>
      </c>
      <c r="U297" s="35">
        <v>0.5499980000000001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9">
        <f t="shared" si="124"/>
        <v>1</v>
      </c>
      <c r="AC297" s="13">
        <v>285</v>
      </c>
      <c r="AD297" s="37" t="s">
        <v>1471</v>
      </c>
      <c r="AE297" s="37" t="s">
        <v>1602</v>
      </c>
      <c r="AF297" s="3"/>
      <c r="AG297" s="3"/>
      <c r="AH297" s="3"/>
      <c r="AI297" s="3"/>
      <c r="AJ297" s="3"/>
      <c r="AK297" s="3"/>
      <c r="AL297" s="13">
        <v>285</v>
      </c>
      <c r="AM297" s="5" t="s">
        <v>43</v>
      </c>
      <c r="AN297" s="3"/>
      <c r="AO297" s="3"/>
      <c r="AP297" s="3"/>
      <c r="AQ297" s="3"/>
      <c r="AR297" s="39"/>
      <c r="AS297" s="39"/>
      <c r="AT297" s="64" t="s">
        <v>1471</v>
      </c>
      <c r="AU297" s="55" t="s">
        <v>1602</v>
      </c>
      <c r="BE297" s="20">
        <v>0</v>
      </c>
      <c r="BF297" s="20">
        <v>0</v>
      </c>
      <c r="BG297" s="20">
        <v>0</v>
      </c>
      <c r="BH297" s="20">
        <v>0</v>
      </c>
      <c r="BI297" s="20">
        <v>0</v>
      </c>
      <c r="BJ297" s="20">
        <v>0</v>
      </c>
      <c r="BK297" s="20">
        <v>0</v>
      </c>
      <c r="BL297" s="20">
        <v>0</v>
      </c>
      <c r="BM297" s="20">
        <v>0</v>
      </c>
      <c r="BN297" s="20">
        <v>0.35</v>
      </c>
      <c r="BO297" s="20">
        <v>0</v>
      </c>
      <c r="BP297" s="20">
        <v>332.46499999999997</v>
      </c>
      <c r="BQ297" s="20">
        <v>0</v>
      </c>
      <c r="BR297" s="20"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v>0</v>
      </c>
      <c r="CV297" s="20">
        <v>0</v>
      </c>
      <c r="CW297" s="20">
        <f t="shared" si="125"/>
        <v>0</v>
      </c>
      <c r="CX297" s="20">
        <f t="shared" si="129"/>
        <v>332.46499999999997</v>
      </c>
      <c r="CY297" s="30">
        <v>0</v>
      </c>
      <c r="CZ297" s="30">
        <v>0</v>
      </c>
      <c r="DA297" s="30">
        <v>0</v>
      </c>
      <c r="DB297" s="30">
        <v>0</v>
      </c>
      <c r="DC297" s="30">
        <v>0</v>
      </c>
      <c r="DD297" s="30">
        <v>0</v>
      </c>
      <c r="DE297" s="30">
        <v>0</v>
      </c>
      <c r="DF297" s="30">
        <v>0</v>
      </c>
      <c r="DG297" s="30">
        <v>0</v>
      </c>
      <c r="DH297" s="30">
        <v>0</v>
      </c>
      <c r="DI297" s="30">
        <v>0</v>
      </c>
      <c r="DJ297" s="30">
        <v>0</v>
      </c>
      <c r="DK297" s="30">
        <v>0</v>
      </c>
      <c r="DL297" s="30"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v>0</v>
      </c>
      <c r="EP297" s="30">
        <v>0</v>
      </c>
      <c r="EQ297" s="30">
        <f t="shared" si="134"/>
        <v>0</v>
      </c>
      <c r="ER297" s="30">
        <f t="shared" si="134"/>
        <v>0</v>
      </c>
      <c r="ES297" s="16">
        <f t="shared" si="130"/>
        <v>332.46499999999997</v>
      </c>
      <c r="ET297" s="17">
        <f t="shared" si="131"/>
        <v>281.75</v>
      </c>
      <c r="EU297" s="2"/>
      <c r="EV297" s="20">
        <f t="shared" si="132"/>
        <v>0</v>
      </c>
      <c r="EW297" s="20">
        <f t="shared" si="126"/>
        <v>0</v>
      </c>
      <c r="EX297" s="20">
        <f t="shared" si="133"/>
        <v>281.75</v>
      </c>
      <c r="EY297" s="20">
        <f t="shared" si="127"/>
        <v>0</v>
      </c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77"/>
      <c r="FW297" s="79"/>
      <c r="FX297" s="79"/>
      <c r="FY297" s="79"/>
      <c r="FZ297" s="81">
        <f t="shared" si="135"/>
        <v>332.46499999999997</v>
      </c>
      <c r="GA297" s="85">
        <v>4</v>
      </c>
    </row>
    <row r="298" spans="1:183" ht="300">
      <c r="A298" s="52">
        <v>286</v>
      </c>
      <c r="B298" s="5" t="s">
        <v>88</v>
      </c>
      <c r="C298" s="5" t="s">
        <v>40</v>
      </c>
      <c r="D298" s="5" t="s">
        <v>1229</v>
      </c>
      <c r="E298" s="5">
        <v>1</v>
      </c>
      <c r="F298" s="5" t="s">
        <v>651</v>
      </c>
      <c r="G298" s="5" t="s">
        <v>941</v>
      </c>
      <c r="H298" s="6">
        <v>40826</v>
      </c>
      <c r="I298" s="5">
        <v>15</v>
      </c>
      <c r="J298" s="5">
        <v>0</v>
      </c>
      <c r="K298" s="5">
        <v>0</v>
      </c>
      <c r="L298" s="5">
        <v>100</v>
      </c>
      <c r="M298" s="6">
        <v>41009</v>
      </c>
      <c r="N298" s="33">
        <v>466.1</v>
      </c>
      <c r="O298" s="34">
        <f t="shared" si="128"/>
        <v>0.5499980000000001</v>
      </c>
      <c r="P298" s="8">
        <v>0.5499980000000001</v>
      </c>
      <c r="Q298" s="8">
        <v>0.5499980000000001</v>
      </c>
      <c r="R298" s="6"/>
      <c r="S298" s="8">
        <f t="shared" si="123"/>
        <v>1</v>
      </c>
      <c r="T298" s="8">
        <v>0</v>
      </c>
      <c r="U298" s="35">
        <v>0.5499980000000001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9">
        <f t="shared" si="124"/>
        <v>1</v>
      </c>
      <c r="AC298" s="13">
        <v>286</v>
      </c>
      <c r="AD298" s="37" t="s">
        <v>1403</v>
      </c>
      <c r="AE298" s="37" t="s">
        <v>1603</v>
      </c>
      <c r="AF298" s="3"/>
      <c r="AG298" s="3"/>
      <c r="AH298" s="3"/>
      <c r="AI298" s="3"/>
      <c r="AJ298" s="3"/>
      <c r="AK298" s="3"/>
      <c r="AL298" s="13">
        <v>286</v>
      </c>
      <c r="AM298" s="5" t="s">
        <v>43</v>
      </c>
      <c r="AN298" s="3"/>
      <c r="AO298" s="3"/>
      <c r="AP298" s="3"/>
      <c r="AQ298" s="3"/>
      <c r="AR298" s="39"/>
      <c r="AS298" s="39"/>
      <c r="AT298" s="64" t="s">
        <v>1403</v>
      </c>
      <c r="AU298" s="55" t="s">
        <v>1603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</v>
      </c>
      <c r="BM298" s="20">
        <v>0</v>
      </c>
      <c r="BN298" s="20">
        <v>0.68</v>
      </c>
      <c r="BO298" s="20">
        <v>0</v>
      </c>
      <c r="BP298" s="20">
        <f>BN298*805*1.18</f>
        <v>645.93200000000013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v>0</v>
      </c>
      <c r="CV298" s="20">
        <v>0</v>
      </c>
      <c r="CW298" s="20">
        <f t="shared" si="125"/>
        <v>0</v>
      </c>
      <c r="CX298" s="20">
        <f t="shared" si="129"/>
        <v>645.93200000000013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v>0</v>
      </c>
      <c r="EP298" s="30">
        <v>0</v>
      </c>
      <c r="EQ298" s="30">
        <f t="shared" si="134"/>
        <v>0</v>
      </c>
      <c r="ER298" s="30">
        <f t="shared" si="134"/>
        <v>0</v>
      </c>
      <c r="ES298" s="16">
        <f t="shared" si="130"/>
        <v>645.93200000000013</v>
      </c>
      <c r="ET298" s="17">
        <f t="shared" si="131"/>
        <v>547.40000000000009</v>
      </c>
      <c r="EU298" s="2"/>
      <c r="EV298" s="20">
        <f t="shared" si="132"/>
        <v>0</v>
      </c>
      <c r="EW298" s="20">
        <f t="shared" si="126"/>
        <v>0</v>
      </c>
      <c r="EX298" s="20">
        <f t="shared" si="133"/>
        <v>547.40000000000009</v>
      </c>
      <c r="EY298" s="20">
        <f t="shared" si="127"/>
        <v>0</v>
      </c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77"/>
      <c r="FW298" s="79"/>
      <c r="FX298" s="79"/>
      <c r="FY298" s="79"/>
      <c r="FZ298" s="81">
        <f t="shared" si="135"/>
        <v>645.93200000000013</v>
      </c>
      <c r="GA298" s="85">
        <v>4</v>
      </c>
    </row>
    <row r="299" spans="1:183" ht="300">
      <c r="A299" s="52">
        <v>287</v>
      </c>
      <c r="B299" s="5" t="s">
        <v>88</v>
      </c>
      <c r="C299" s="5" t="s">
        <v>40</v>
      </c>
      <c r="D299" s="5" t="s">
        <v>1230</v>
      </c>
      <c r="E299" s="5">
        <v>1</v>
      </c>
      <c r="F299" s="5" t="s">
        <v>652</v>
      </c>
      <c r="G299" s="5" t="s">
        <v>942</v>
      </c>
      <c r="H299" s="6">
        <v>40826</v>
      </c>
      <c r="I299" s="5">
        <v>15</v>
      </c>
      <c r="J299" s="5">
        <v>0</v>
      </c>
      <c r="K299" s="5">
        <v>0</v>
      </c>
      <c r="L299" s="5">
        <v>100</v>
      </c>
      <c r="M299" s="6">
        <v>41009</v>
      </c>
      <c r="N299" s="33">
        <v>466.1</v>
      </c>
      <c r="O299" s="34">
        <f t="shared" si="128"/>
        <v>0.5499980000000001</v>
      </c>
      <c r="P299" s="8">
        <v>0.5499980000000001</v>
      </c>
      <c r="Q299" s="8">
        <v>0.5499980000000001</v>
      </c>
      <c r="R299" s="6"/>
      <c r="S299" s="8">
        <f t="shared" si="123"/>
        <v>1</v>
      </c>
      <c r="T299" s="8">
        <v>0</v>
      </c>
      <c r="U299" s="35">
        <v>0.5499980000000001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9">
        <f t="shared" si="124"/>
        <v>1</v>
      </c>
      <c r="AC299" s="13">
        <v>287</v>
      </c>
      <c r="AD299" s="37" t="s">
        <v>1472</v>
      </c>
      <c r="AE299" s="37" t="s">
        <v>1604</v>
      </c>
      <c r="AF299" s="3"/>
      <c r="AG299" s="3"/>
      <c r="AH299" s="3"/>
      <c r="AI299" s="3"/>
      <c r="AJ299" s="3"/>
      <c r="AK299" s="3"/>
      <c r="AL299" s="13">
        <v>287</v>
      </c>
      <c r="AM299" s="5" t="s">
        <v>43</v>
      </c>
      <c r="AN299" s="3"/>
      <c r="AO299" s="3"/>
      <c r="AP299" s="3"/>
      <c r="AQ299" s="3"/>
      <c r="AR299" s="39"/>
      <c r="AS299" s="39"/>
      <c r="AT299" s="64" t="s">
        <v>1472</v>
      </c>
      <c r="AU299" s="55" t="s">
        <v>1604</v>
      </c>
      <c r="BE299" s="20">
        <v>0</v>
      </c>
      <c r="BF299" s="20">
        <v>0</v>
      </c>
      <c r="BG299" s="20">
        <v>0</v>
      </c>
      <c r="BH299" s="20">
        <v>0</v>
      </c>
      <c r="BI299" s="20">
        <v>0</v>
      </c>
      <c r="BJ299" s="20">
        <v>0</v>
      </c>
      <c r="BK299" s="20">
        <v>0</v>
      </c>
      <c r="BL299" s="20">
        <v>0</v>
      </c>
      <c r="BM299" s="20">
        <v>0</v>
      </c>
      <c r="BN299" s="20">
        <v>0</v>
      </c>
      <c r="BO299" s="20">
        <v>0</v>
      </c>
      <c r="BP299" s="20">
        <v>0</v>
      </c>
      <c r="BQ299" s="20">
        <v>0</v>
      </c>
      <c r="BR299" s="20"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v>0</v>
      </c>
      <c r="CV299" s="20">
        <v>0</v>
      </c>
      <c r="CW299" s="20">
        <f t="shared" si="125"/>
        <v>0</v>
      </c>
      <c r="CX299" s="20">
        <f t="shared" si="129"/>
        <v>0</v>
      </c>
      <c r="CY299" s="30">
        <v>0</v>
      </c>
      <c r="CZ299" s="30">
        <v>0</v>
      </c>
      <c r="DA299" s="30">
        <v>0</v>
      </c>
      <c r="DB299" s="30">
        <v>0</v>
      </c>
      <c r="DC299" s="30">
        <v>0</v>
      </c>
      <c r="DD299" s="30">
        <v>0</v>
      </c>
      <c r="DE299" s="30">
        <v>0</v>
      </c>
      <c r="DF299" s="30">
        <v>0</v>
      </c>
      <c r="DG299" s="30">
        <v>0</v>
      </c>
      <c r="DH299" s="30">
        <v>0</v>
      </c>
      <c r="DI299" s="30">
        <v>0</v>
      </c>
      <c r="DJ299" s="30">
        <v>0</v>
      </c>
      <c r="DK299" s="30">
        <v>0</v>
      </c>
      <c r="DL299" s="30"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v>0</v>
      </c>
      <c r="EP299" s="30">
        <v>0</v>
      </c>
      <c r="EQ299" s="30">
        <f t="shared" si="134"/>
        <v>0</v>
      </c>
      <c r="ER299" s="30">
        <f t="shared" si="134"/>
        <v>0</v>
      </c>
      <c r="ES299" s="16">
        <f t="shared" si="130"/>
        <v>0</v>
      </c>
      <c r="ET299" s="17">
        <f t="shared" si="131"/>
        <v>0</v>
      </c>
      <c r="EU299" s="2"/>
      <c r="EV299" s="20">
        <f t="shared" si="132"/>
        <v>0</v>
      </c>
      <c r="EW299" s="20">
        <f t="shared" si="126"/>
        <v>0</v>
      </c>
      <c r="EX299" s="20">
        <f t="shared" si="133"/>
        <v>0</v>
      </c>
      <c r="EY299" s="20">
        <f t="shared" si="127"/>
        <v>0</v>
      </c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77"/>
      <c r="FW299" s="79"/>
      <c r="FX299" s="79"/>
      <c r="FY299" s="79"/>
      <c r="FZ299" s="81">
        <f t="shared" si="135"/>
        <v>0</v>
      </c>
      <c r="GA299" s="85">
        <v>4</v>
      </c>
    </row>
    <row r="300" spans="1:183" ht="244.5" customHeight="1">
      <c r="A300" s="52">
        <v>288</v>
      </c>
      <c r="B300" s="5" t="s">
        <v>88</v>
      </c>
      <c r="C300" s="5" t="s">
        <v>40</v>
      </c>
      <c r="D300" s="5" t="s">
        <v>1231</v>
      </c>
      <c r="E300" s="5">
        <v>1</v>
      </c>
      <c r="F300" s="5" t="s">
        <v>653</v>
      </c>
      <c r="G300" s="5" t="s">
        <v>943</v>
      </c>
      <c r="H300" s="6">
        <v>40826</v>
      </c>
      <c r="I300" s="5">
        <v>15</v>
      </c>
      <c r="J300" s="5">
        <v>0</v>
      </c>
      <c r="K300" s="5">
        <v>0</v>
      </c>
      <c r="L300" s="5">
        <v>100</v>
      </c>
      <c r="M300" s="6">
        <v>41009</v>
      </c>
      <c r="N300" s="33">
        <v>466.1</v>
      </c>
      <c r="O300" s="34">
        <f t="shared" si="128"/>
        <v>0.5499980000000001</v>
      </c>
      <c r="P300" s="8">
        <v>0.5499980000000001</v>
      </c>
      <c r="Q300" s="8">
        <v>0.5499980000000001</v>
      </c>
      <c r="R300" s="6"/>
      <c r="S300" s="8">
        <f t="shared" si="123"/>
        <v>1</v>
      </c>
      <c r="T300" s="8">
        <v>0</v>
      </c>
      <c r="U300" s="35">
        <v>0.5499980000000001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9">
        <f t="shared" si="124"/>
        <v>1</v>
      </c>
      <c r="AC300" s="13">
        <v>288</v>
      </c>
      <c r="AD300" s="37" t="s">
        <v>1473</v>
      </c>
      <c r="AE300" s="37" t="s">
        <v>1584</v>
      </c>
      <c r="AF300" s="3"/>
      <c r="AG300" s="3"/>
      <c r="AH300" s="3"/>
      <c r="AI300" s="3"/>
      <c r="AJ300" s="3"/>
      <c r="AK300" s="3"/>
      <c r="AL300" s="13">
        <v>288</v>
      </c>
      <c r="AM300" s="5" t="s">
        <v>43</v>
      </c>
      <c r="AN300" s="3"/>
      <c r="AO300" s="3"/>
      <c r="AP300" s="3"/>
      <c r="AQ300" s="3"/>
      <c r="AR300" s="39"/>
      <c r="AS300" s="39"/>
      <c r="AT300" s="64" t="s">
        <v>1473</v>
      </c>
      <c r="AU300" s="55" t="s">
        <v>1584</v>
      </c>
      <c r="BE300" s="20">
        <v>0</v>
      </c>
      <c r="BF300" s="20">
        <v>0</v>
      </c>
      <c r="BG300" s="20">
        <v>0</v>
      </c>
      <c r="BH300" s="20">
        <v>0</v>
      </c>
      <c r="BI300" s="20">
        <v>0</v>
      </c>
      <c r="BJ300" s="20">
        <v>0</v>
      </c>
      <c r="BK300" s="20">
        <v>0</v>
      </c>
      <c r="BL300" s="20">
        <v>0</v>
      </c>
      <c r="BM300" s="20">
        <v>0</v>
      </c>
      <c r="BN300" s="20">
        <v>0</v>
      </c>
      <c r="BO300" s="20">
        <v>0</v>
      </c>
      <c r="BP300" s="20">
        <v>0</v>
      </c>
      <c r="BQ300" s="20">
        <v>0</v>
      </c>
      <c r="BR300" s="20"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v>0</v>
      </c>
      <c r="CV300" s="20">
        <v>0</v>
      </c>
      <c r="CW300" s="20">
        <f t="shared" si="125"/>
        <v>0</v>
      </c>
      <c r="CX300" s="20">
        <f t="shared" si="129"/>
        <v>0</v>
      </c>
      <c r="CY300" s="30">
        <v>0</v>
      </c>
      <c r="CZ300" s="30">
        <v>0</v>
      </c>
      <c r="DA300" s="30">
        <v>0</v>
      </c>
      <c r="DB300" s="30">
        <v>0</v>
      </c>
      <c r="DC300" s="30">
        <v>0</v>
      </c>
      <c r="DD300" s="30">
        <v>0</v>
      </c>
      <c r="DE300" s="30">
        <v>0</v>
      </c>
      <c r="DF300" s="30">
        <v>0</v>
      </c>
      <c r="DG300" s="30">
        <v>0</v>
      </c>
      <c r="DH300" s="30">
        <v>0</v>
      </c>
      <c r="DI300" s="30">
        <v>0</v>
      </c>
      <c r="DJ300" s="30">
        <v>0</v>
      </c>
      <c r="DK300" s="30">
        <v>0</v>
      </c>
      <c r="DL300" s="30"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v>0</v>
      </c>
      <c r="EP300" s="30">
        <v>0</v>
      </c>
      <c r="EQ300" s="30">
        <f t="shared" si="134"/>
        <v>0</v>
      </c>
      <c r="ER300" s="30">
        <f t="shared" si="134"/>
        <v>0</v>
      </c>
      <c r="ES300" s="16">
        <f t="shared" si="130"/>
        <v>0</v>
      </c>
      <c r="ET300" s="17">
        <f t="shared" si="131"/>
        <v>0</v>
      </c>
      <c r="EU300" s="2"/>
      <c r="EV300" s="20">
        <f t="shared" si="132"/>
        <v>0</v>
      </c>
      <c r="EW300" s="20">
        <f t="shared" si="126"/>
        <v>0</v>
      </c>
      <c r="EX300" s="20">
        <f t="shared" si="133"/>
        <v>0</v>
      </c>
      <c r="EY300" s="20">
        <f t="shared" si="127"/>
        <v>0</v>
      </c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77"/>
      <c r="FW300" s="79"/>
      <c r="FX300" s="79"/>
      <c r="FY300" s="79"/>
      <c r="FZ300" s="81">
        <f t="shared" si="135"/>
        <v>0</v>
      </c>
      <c r="GA300" s="85">
        <v>4</v>
      </c>
    </row>
    <row r="301" spans="1:183" ht="174.75" customHeight="1">
      <c r="A301" s="52">
        <v>289</v>
      </c>
      <c r="B301" s="5" t="s">
        <v>88</v>
      </c>
      <c r="C301" s="5" t="s">
        <v>40</v>
      </c>
      <c r="D301" s="5" t="s">
        <v>1232</v>
      </c>
      <c r="E301" s="5">
        <v>1</v>
      </c>
      <c r="F301" s="5" t="s">
        <v>640</v>
      </c>
      <c r="G301" s="5" t="s">
        <v>930</v>
      </c>
      <c r="H301" s="6">
        <v>40826</v>
      </c>
      <c r="I301" s="5">
        <v>15</v>
      </c>
      <c r="J301" s="5">
        <v>0</v>
      </c>
      <c r="K301" s="5">
        <v>0</v>
      </c>
      <c r="L301" s="5">
        <v>100</v>
      </c>
      <c r="M301" s="6">
        <v>41009</v>
      </c>
      <c r="N301" s="33">
        <v>466.1</v>
      </c>
      <c r="O301" s="34">
        <f t="shared" si="128"/>
        <v>0.5499980000000001</v>
      </c>
      <c r="P301" s="8">
        <v>0.5499980000000001</v>
      </c>
      <c r="Q301" s="8">
        <v>0.5499980000000001</v>
      </c>
      <c r="R301" s="6"/>
      <c r="S301" s="8">
        <f t="shared" si="123"/>
        <v>1</v>
      </c>
      <c r="T301" s="8">
        <v>0</v>
      </c>
      <c r="U301" s="35">
        <v>0.5499980000000001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9">
        <f t="shared" si="124"/>
        <v>1</v>
      </c>
      <c r="AC301" s="13">
        <v>289</v>
      </c>
      <c r="AD301" s="37" t="s">
        <v>1474</v>
      </c>
      <c r="AE301" s="37" t="s">
        <v>1605</v>
      </c>
      <c r="AF301" s="3"/>
      <c r="AG301" s="3"/>
      <c r="AH301" s="3"/>
      <c r="AI301" s="3"/>
      <c r="AJ301" s="3"/>
      <c r="AK301" s="3"/>
      <c r="AL301" s="13">
        <v>289</v>
      </c>
      <c r="AM301" s="5" t="s">
        <v>43</v>
      </c>
      <c r="AN301" s="3"/>
      <c r="AO301" s="3"/>
      <c r="AP301" s="3"/>
      <c r="AQ301" s="3"/>
      <c r="AR301" s="39"/>
      <c r="AS301" s="39"/>
      <c r="AT301" s="64" t="s">
        <v>1474</v>
      </c>
      <c r="AU301" s="55" t="s">
        <v>1605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</v>
      </c>
      <c r="BM301" s="20">
        <v>0</v>
      </c>
      <c r="BN301" s="20">
        <v>0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v>0</v>
      </c>
      <c r="CV301" s="20">
        <v>0</v>
      </c>
      <c r="CW301" s="20">
        <f t="shared" si="125"/>
        <v>0</v>
      </c>
      <c r="CX301" s="20">
        <f t="shared" si="129"/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</v>
      </c>
      <c r="DM301" s="30">
        <v>0</v>
      </c>
      <c r="DN301" s="30">
        <v>0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v>0</v>
      </c>
      <c r="EP301" s="30">
        <v>0</v>
      </c>
      <c r="EQ301" s="30">
        <f t="shared" si="134"/>
        <v>0</v>
      </c>
      <c r="ER301" s="30">
        <f t="shared" si="134"/>
        <v>0</v>
      </c>
      <c r="ES301" s="16">
        <f t="shared" si="130"/>
        <v>0</v>
      </c>
      <c r="ET301" s="17">
        <f t="shared" si="131"/>
        <v>0</v>
      </c>
      <c r="EU301" s="2"/>
      <c r="EV301" s="20">
        <f t="shared" si="132"/>
        <v>0</v>
      </c>
      <c r="EW301" s="20">
        <f t="shared" si="126"/>
        <v>0</v>
      </c>
      <c r="EX301" s="20">
        <f t="shared" si="133"/>
        <v>0</v>
      </c>
      <c r="EY301" s="20">
        <f t="shared" si="127"/>
        <v>0</v>
      </c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77"/>
      <c r="FW301" s="79"/>
      <c r="FX301" s="79"/>
      <c r="FY301" s="79"/>
      <c r="FZ301" s="81">
        <f t="shared" si="135"/>
        <v>0</v>
      </c>
      <c r="GA301" s="85">
        <v>4</v>
      </c>
    </row>
    <row r="302" spans="1:183" ht="56.25">
      <c r="A302" s="52">
        <v>290</v>
      </c>
      <c r="B302" s="5" t="s">
        <v>265</v>
      </c>
      <c r="C302" s="5" t="s">
        <v>372</v>
      </c>
      <c r="D302" s="5" t="s">
        <v>1233</v>
      </c>
      <c r="E302" s="5">
        <v>1</v>
      </c>
      <c r="F302" s="5" t="s">
        <v>660</v>
      </c>
      <c r="G302" s="5" t="s">
        <v>950</v>
      </c>
      <c r="H302" s="6">
        <v>40828</v>
      </c>
      <c r="I302" s="5">
        <v>25</v>
      </c>
      <c r="J302" s="5">
        <v>0</v>
      </c>
      <c r="K302" s="5">
        <v>0</v>
      </c>
      <c r="L302" s="5">
        <v>100</v>
      </c>
      <c r="M302" s="6">
        <v>41011</v>
      </c>
      <c r="N302" s="33">
        <v>65708</v>
      </c>
      <c r="O302" s="34">
        <f t="shared" si="128"/>
        <v>77.535440000000008</v>
      </c>
      <c r="P302" s="8">
        <v>77.535440000000008</v>
      </c>
      <c r="Q302" s="8">
        <v>77.535440000000008</v>
      </c>
      <c r="R302" s="6"/>
      <c r="S302" s="8">
        <f t="shared" si="123"/>
        <v>1</v>
      </c>
      <c r="T302" s="8">
        <v>0</v>
      </c>
      <c r="U302" s="35">
        <v>77.535440000000008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9">
        <f t="shared" si="124"/>
        <v>1</v>
      </c>
      <c r="AC302" s="13">
        <v>290</v>
      </c>
      <c r="AD302" s="37" t="s">
        <v>1475</v>
      </c>
      <c r="AE302" s="37" t="s">
        <v>568</v>
      </c>
      <c r="AF302" s="3"/>
      <c r="AG302" s="3"/>
      <c r="AH302" s="3"/>
      <c r="AI302" s="3"/>
      <c r="AJ302" s="3"/>
      <c r="AK302" s="3"/>
      <c r="AL302" s="13">
        <v>290</v>
      </c>
      <c r="AM302" s="5" t="s">
        <v>43</v>
      </c>
      <c r="AN302" s="3"/>
      <c r="AO302" s="3"/>
      <c r="AP302" s="3"/>
      <c r="AQ302" s="3"/>
      <c r="AR302" s="39"/>
      <c r="AS302" s="39"/>
      <c r="AT302" s="64" t="s">
        <v>1475</v>
      </c>
      <c r="AU302" s="55" t="s">
        <v>568</v>
      </c>
      <c r="BE302" s="20">
        <v>0</v>
      </c>
      <c r="BF302" s="20">
        <v>0</v>
      </c>
      <c r="BG302" s="20">
        <v>0</v>
      </c>
      <c r="BH302" s="20">
        <v>0</v>
      </c>
      <c r="BI302" s="20">
        <v>0</v>
      </c>
      <c r="BJ302" s="20">
        <v>0</v>
      </c>
      <c r="BK302" s="20">
        <v>0</v>
      </c>
      <c r="BL302" s="20">
        <v>0</v>
      </c>
      <c r="BM302" s="20">
        <v>0</v>
      </c>
      <c r="BN302" s="20">
        <v>0</v>
      </c>
      <c r="BO302" s="20">
        <v>0</v>
      </c>
      <c r="BP302" s="20">
        <v>0</v>
      </c>
      <c r="BQ302" s="20">
        <v>0</v>
      </c>
      <c r="BR302" s="20"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63</v>
      </c>
      <c r="CA302" s="20">
        <v>0</v>
      </c>
      <c r="CB302" s="20">
        <v>320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v>0</v>
      </c>
      <c r="CV302" s="20">
        <v>0</v>
      </c>
      <c r="CW302" s="20">
        <f t="shared" si="125"/>
        <v>0</v>
      </c>
      <c r="CX302" s="20">
        <f t="shared" si="129"/>
        <v>320</v>
      </c>
      <c r="CY302" s="30">
        <v>0</v>
      </c>
      <c r="CZ302" s="30">
        <v>0</v>
      </c>
      <c r="DA302" s="30">
        <v>0</v>
      </c>
      <c r="DB302" s="30">
        <v>0</v>
      </c>
      <c r="DC302" s="30">
        <v>0</v>
      </c>
      <c r="DD302" s="30">
        <v>0</v>
      </c>
      <c r="DE302" s="30">
        <v>0</v>
      </c>
      <c r="DF302" s="30">
        <v>0</v>
      </c>
      <c r="DG302" s="30">
        <v>0</v>
      </c>
      <c r="DH302" s="30">
        <v>0</v>
      </c>
      <c r="DI302" s="30">
        <v>0</v>
      </c>
      <c r="DJ302" s="30">
        <v>0</v>
      </c>
      <c r="DK302" s="30">
        <v>0</v>
      </c>
      <c r="DL302" s="30"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v>0</v>
      </c>
      <c r="EP302" s="30">
        <v>0</v>
      </c>
      <c r="EQ302" s="30">
        <v>0</v>
      </c>
      <c r="ER302" s="30">
        <v>0</v>
      </c>
      <c r="ES302" s="51">
        <v>377.6</v>
      </c>
      <c r="ET302" s="17">
        <f t="shared" si="131"/>
        <v>320.00000000000006</v>
      </c>
      <c r="EU302" s="51">
        <v>0</v>
      </c>
      <c r="EV302" s="20">
        <f t="shared" si="132"/>
        <v>0</v>
      </c>
      <c r="EW302" s="20">
        <f t="shared" si="126"/>
        <v>0</v>
      </c>
      <c r="EX302" s="20">
        <f t="shared" si="133"/>
        <v>271.18644067796612</v>
      </c>
      <c r="EY302" s="20">
        <f t="shared" si="127"/>
        <v>0</v>
      </c>
      <c r="EZ302" s="66">
        <v>0</v>
      </c>
      <c r="FA302" s="66">
        <v>0</v>
      </c>
      <c r="FB302" s="66">
        <v>0</v>
      </c>
      <c r="FC302" s="66">
        <v>0</v>
      </c>
      <c r="FD302" s="66">
        <v>0</v>
      </c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77"/>
      <c r="FW302" s="82"/>
      <c r="FX302" s="82"/>
      <c r="FY302" s="82"/>
      <c r="FZ302" s="82"/>
      <c r="GA302" s="85">
        <v>0</v>
      </c>
    </row>
    <row r="303" spans="1:183" ht="58.5" customHeight="1">
      <c r="A303" s="52">
        <v>290</v>
      </c>
      <c r="B303" s="5" t="s">
        <v>1624</v>
      </c>
      <c r="C303" s="5"/>
      <c r="D303" s="5"/>
      <c r="E303" s="5">
        <v>330</v>
      </c>
      <c r="F303" s="5"/>
      <c r="G303" s="5"/>
      <c r="H303" s="6"/>
      <c r="I303" s="5">
        <v>3600</v>
      </c>
      <c r="J303" s="5"/>
      <c r="K303" s="5"/>
      <c r="L303" s="5"/>
      <c r="M303" s="6"/>
      <c r="N303" s="34"/>
      <c r="O303" s="34"/>
      <c r="P303" s="36"/>
      <c r="Q303" s="8">
        <v>181.5</v>
      </c>
      <c r="R303" s="6"/>
      <c r="S303" s="8"/>
      <c r="T303" s="8"/>
      <c r="U303" s="8"/>
      <c r="V303" s="8">
        <v>165</v>
      </c>
      <c r="W303" s="8"/>
      <c r="X303" s="8"/>
      <c r="Y303" s="8"/>
      <c r="Z303" s="8"/>
      <c r="AA303" s="8"/>
      <c r="AB303" s="9"/>
      <c r="AC303" s="13"/>
      <c r="AD303" s="37"/>
      <c r="AE303" s="37"/>
      <c r="AF303" s="3"/>
      <c r="AG303" s="3"/>
      <c r="AH303" s="70"/>
      <c r="AI303" s="70"/>
      <c r="AJ303" s="70"/>
      <c r="AK303" s="70"/>
      <c r="AL303" s="13"/>
      <c r="AM303" s="5"/>
      <c r="AN303" s="70"/>
      <c r="AO303" s="70"/>
      <c r="AP303" s="70"/>
      <c r="AQ303" s="70"/>
      <c r="AR303" s="71"/>
      <c r="AS303" s="71"/>
      <c r="AT303" s="64"/>
      <c r="AU303" s="55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0"/>
      <c r="CS303" s="20"/>
      <c r="CT303" s="20"/>
      <c r="CU303" s="20"/>
      <c r="CV303" s="20"/>
      <c r="CW303" s="20"/>
      <c r="CX303" s="2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51">
        <v>55460</v>
      </c>
      <c r="ET303" s="74">
        <v>47000</v>
      </c>
      <c r="EU303" s="51"/>
      <c r="EV303" s="20"/>
      <c r="EW303" s="20"/>
      <c r="EX303" s="60">
        <v>47000</v>
      </c>
      <c r="EY303" s="20"/>
      <c r="EZ303" s="66"/>
      <c r="FA303" s="66"/>
      <c r="FB303" s="66"/>
      <c r="FC303" s="66"/>
      <c r="FD303" s="66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77"/>
      <c r="FW303" s="82"/>
      <c r="FX303" s="82"/>
      <c r="FY303" s="82"/>
      <c r="FZ303" s="82"/>
      <c r="GA303" s="85">
        <v>0</v>
      </c>
    </row>
    <row r="304" spans="1:183" ht="44.25" customHeight="1">
      <c r="B304" s="75" t="s">
        <v>1625</v>
      </c>
      <c r="C304" s="72"/>
      <c r="D304" s="72"/>
      <c r="E304" s="72"/>
      <c r="F304" s="72"/>
      <c r="G304" s="72"/>
      <c r="H304" s="73"/>
      <c r="I304">
        <f>SUM(I13:I303)</f>
        <v>25449.525000000001</v>
      </c>
      <c r="EN304" s="65"/>
      <c r="EO304" s="65"/>
      <c r="EP304" s="65"/>
      <c r="EQ304" s="65"/>
      <c r="ER304" s="65"/>
      <c r="ES304" s="76">
        <f>SUM(ES13:ES303)</f>
        <v>496773.64789999934</v>
      </c>
      <c r="ET304" s="76">
        <f>SUM(ET13:ET303)</f>
        <v>420994.61686440755</v>
      </c>
      <c r="EU304" s="76">
        <f t="shared" ref="EU304:EZ304" si="136">SUM(EU13:EU302)</f>
        <v>0</v>
      </c>
      <c r="EV304" s="76">
        <f t="shared" si="136"/>
        <v>87706.36</v>
      </c>
      <c r="EW304" s="76">
        <f t="shared" si="136"/>
        <v>0</v>
      </c>
      <c r="EX304" s="76">
        <f>SUM(EX13:EX303)</f>
        <v>251845.93499999979</v>
      </c>
      <c r="EY304" s="76">
        <f t="shared" si="136"/>
        <v>14322.533898305084</v>
      </c>
      <c r="EZ304" s="76">
        <f t="shared" si="136"/>
        <v>73722.2</v>
      </c>
      <c r="FW304" s="79"/>
      <c r="FX304" s="79"/>
      <c r="FY304" s="79"/>
      <c r="FZ304" s="79"/>
    </row>
    <row r="305" spans="2:155" ht="40.5" customHeight="1">
      <c r="B305" s="31"/>
      <c r="C305" s="31"/>
      <c r="D305" s="31"/>
      <c r="E305" s="31"/>
      <c r="F305" s="31"/>
      <c r="G305" s="31"/>
      <c r="H305" s="32"/>
      <c r="I305">
        <f>EX304/I304</f>
        <v>9.8958992358403464</v>
      </c>
      <c r="EN305" s="65"/>
      <c r="EO305" s="65"/>
      <c r="EP305" s="65"/>
      <c r="EQ305" s="65"/>
      <c r="ER305" s="65"/>
      <c r="EV305" s="65"/>
      <c r="EW305" s="65"/>
      <c r="EX305" s="65"/>
      <c r="EY305" s="65"/>
    </row>
    <row r="306" spans="2:155">
      <c r="B306" s="31"/>
      <c r="C306" s="31"/>
      <c r="D306" s="31"/>
      <c r="E306" s="31"/>
      <c r="F306" s="31"/>
      <c r="G306" s="31"/>
      <c r="H306" s="32"/>
      <c r="EN306" s="65"/>
      <c r="EO306" s="65"/>
      <c r="EP306" s="65"/>
      <c r="EQ306" s="65"/>
      <c r="ER306" s="65"/>
      <c r="EV306" s="65"/>
      <c r="EW306" s="65"/>
      <c r="EX306" s="65"/>
      <c r="EY306" s="65"/>
    </row>
    <row r="307" spans="2:155">
      <c r="B307" s="31"/>
      <c r="C307" s="31"/>
      <c r="D307" s="31"/>
      <c r="E307" s="31"/>
      <c r="F307" s="31"/>
      <c r="G307" s="31"/>
      <c r="H307" s="32"/>
      <c r="EN307" s="65"/>
      <c r="EO307" s="65"/>
      <c r="EP307" s="65"/>
      <c r="EQ307" s="65"/>
      <c r="ER307" s="65"/>
      <c r="EV307" s="65"/>
      <c r="EW307" s="65"/>
      <c r="EX307" s="65"/>
      <c r="EY307" s="65"/>
    </row>
    <row r="308" spans="2:155">
      <c r="B308" s="31"/>
      <c r="C308" s="31"/>
      <c r="D308" s="31"/>
      <c r="E308" s="31"/>
      <c r="F308" s="31"/>
      <c r="G308" s="31"/>
      <c r="H308" s="32"/>
      <c r="EN308" s="65"/>
      <c r="EO308" s="65"/>
      <c r="EP308" s="65"/>
      <c r="EQ308" s="65"/>
      <c r="ER308" s="65"/>
      <c r="EV308" s="65"/>
      <c r="EW308" s="65"/>
      <c r="EX308" s="65"/>
      <c r="EY308" s="65"/>
    </row>
    <row r="309" spans="2:155">
      <c r="B309" s="31"/>
      <c r="C309" s="31"/>
      <c r="D309" s="31"/>
      <c r="E309" s="31"/>
      <c r="F309" s="31"/>
      <c r="G309" s="31"/>
      <c r="H309" s="32"/>
      <c r="EN309" s="65"/>
      <c r="EO309" s="65"/>
      <c r="EP309" s="65"/>
      <c r="EQ309" s="65"/>
      <c r="ER309" s="65"/>
      <c r="EV309" s="65"/>
      <c r="EW309" s="65"/>
      <c r="EX309" s="65"/>
      <c r="EY309" s="65"/>
    </row>
    <row r="310" spans="2:155">
      <c r="B310" s="31"/>
      <c r="C310" s="31"/>
      <c r="D310" s="31"/>
      <c r="E310" s="31"/>
      <c r="F310" s="31"/>
      <c r="G310" s="31"/>
      <c r="H310" s="32"/>
      <c r="EN310" s="65"/>
      <c r="EO310" s="65"/>
      <c r="EP310" s="65"/>
      <c r="EQ310" s="65"/>
      <c r="ER310" s="65"/>
      <c r="EV310" s="65"/>
      <c r="EW310" s="65"/>
      <c r="EX310" s="65"/>
      <c r="EY310" s="65"/>
    </row>
    <row r="311" spans="2:155">
      <c r="B311" s="31"/>
      <c r="C311" s="31"/>
      <c r="D311" s="31"/>
      <c r="E311" s="31"/>
      <c r="F311" s="31"/>
      <c r="G311" s="31"/>
      <c r="H311" s="32"/>
      <c r="EN311" s="65"/>
      <c r="EO311" s="65"/>
      <c r="EP311" s="65"/>
      <c r="EQ311" s="65"/>
      <c r="ER311" s="65"/>
      <c r="EV311" s="65"/>
      <c r="EW311" s="65"/>
      <c r="EX311" s="65"/>
      <c r="EY311" s="65"/>
    </row>
    <row r="312" spans="2:155">
      <c r="B312" s="31"/>
      <c r="C312" s="31"/>
      <c r="D312" s="31"/>
      <c r="E312" s="31"/>
      <c r="F312" s="31"/>
      <c r="G312" s="31"/>
      <c r="H312" s="32"/>
      <c r="EN312" s="65"/>
      <c r="EO312" s="65"/>
      <c r="EP312" s="65"/>
      <c r="EQ312" s="65"/>
      <c r="ER312" s="65"/>
      <c r="EV312" s="65"/>
      <c r="EW312" s="65"/>
      <c r="EX312" s="65"/>
      <c r="EY312" s="65"/>
    </row>
    <row r="313" spans="2:155">
      <c r="B313" s="31"/>
      <c r="C313" s="31"/>
      <c r="D313" s="31"/>
      <c r="E313" s="31"/>
      <c r="F313" s="31"/>
      <c r="G313" s="31"/>
      <c r="H313" s="32"/>
      <c r="EN313" s="65"/>
      <c r="EO313" s="65"/>
      <c r="EP313" s="65"/>
      <c r="EQ313" s="65"/>
      <c r="ER313" s="65"/>
      <c r="EV313" s="65"/>
      <c r="EW313" s="65"/>
      <c r="EX313" s="65"/>
      <c r="EY313" s="65"/>
    </row>
    <row r="314" spans="2:155">
      <c r="B314" s="31"/>
      <c r="C314" s="31"/>
      <c r="D314" s="31"/>
      <c r="E314" s="31"/>
      <c r="F314" s="31"/>
      <c r="G314" s="31"/>
      <c r="H314" s="32"/>
      <c r="EN314" s="65"/>
      <c r="EO314" s="65"/>
      <c r="EP314" s="65"/>
      <c r="EQ314" s="65"/>
      <c r="ER314" s="65"/>
      <c r="EV314" s="65"/>
      <c r="EW314" s="65"/>
      <c r="EX314" s="65"/>
      <c r="EY314" s="65"/>
    </row>
    <row r="315" spans="2:155">
      <c r="B315" s="31"/>
      <c r="C315" s="31"/>
      <c r="D315" s="31"/>
      <c r="E315" s="31"/>
      <c r="F315" s="31"/>
      <c r="G315" s="31"/>
      <c r="H315" s="32"/>
      <c r="EN315" s="65"/>
      <c r="EO315" s="65"/>
      <c r="EP315" s="65"/>
      <c r="EQ315" s="65"/>
      <c r="ER315" s="65"/>
      <c r="EV315" s="65"/>
      <c r="EW315" s="65"/>
      <c r="EX315" s="65"/>
      <c r="EY315" s="65"/>
    </row>
    <row r="316" spans="2:155">
      <c r="B316" s="31"/>
      <c r="C316" s="31"/>
      <c r="D316" s="31"/>
      <c r="E316" s="31"/>
      <c r="F316" s="31"/>
      <c r="G316" s="31"/>
      <c r="H316" s="32"/>
      <c r="EN316" s="65"/>
      <c r="EO316" s="65"/>
      <c r="EP316" s="65"/>
      <c r="EQ316" s="65"/>
      <c r="ER316" s="65"/>
      <c r="EV316" s="65"/>
      <c r="EW316" s="65"/>
      <c r="EX316" s="65"/>
      <c r="EY316" s="65"/>
    </row>
    <row r="317" spans="2:155">
      <c r="B317" s="31"/>
      <c r="C317" s="31"/>
      <c r="D317" s="31"/>
      <c r="E317" s="31"/>
      <c r="F317" s="31"/>
      <c r="G317" s="31"/>
      <c r="H317" s="32"/>
      <c r="EN317" s="65"/>
      <c r="EO317" s="65"/>
      <c r="EP317" s="65"/>
      <c r="EQ317" s="65"/>
      <c r="ER317" s="65"/>
      <c r="EV317" s="65"/>
      <c r="EW317" s="65"/>
      <c r="EX317" s="65"/>
      <c r="EY317" s="65"/>
    </row>
    <row r="318" spans="2:155">
      <c r="B318" s="31"/>
      <c r="C318" s="31"/>
      <c r="D318" s="31"/>
      <c r="E318" s="31"/>
      <c r="F318" s="31"/>
      <c r="G318" s="31"/>
      <c r="H318" s="32"/>
      <c r="EN318" s="65"/>
      <c r="EO318" s="65"/>
      <c r="EP318" s="65"/>
      <c r="EQ318" s="65"/>
      <c r="ER318" s="65"/>
      <c r="EV318" s="65"/>
      <c r="EW318" s="65"/>
      <c r="EX318" s="65"/>
      <c r="EY318" s="65"/>
    </row>
    <row r="319" spans="2:155">
      <c r="B319" s="31"/>
      <c r="C319" s="31"/>
      <c r="D319" s="31"/>
      <c r="E319" s="31"/>
      <c r="F319" s="31"/>
      <c r="G319" s="31"/>
      <c r="H319" s="32"/>
      <c r="EN319" s="65"/>
      <c r="EO319" s="65"/>
      <c r="EP319" s="65"/>
      <c r="EQ319" s="65"/>
      <c r="ER319" s="65"/>
      <c r="EV319" s="65"/>
      <c r="EW319" s="65"/>
      <c r="EX319" s="65"/>
      <c r="EY319" s="65"/>
    </row>
    <row r="320" spans="2:155">
      <c r="B320" s="31"/>
      <c r="C320" s="31"/>
      <c r="D320" s="31"/>
      <c r="E320" s="31"/>
      <c r="F320" s="31"/>
      <c r="G320" s="31"/>
      <c r="H320" s="32"/>
      <c r="EN320" s="65"/>
      <c r="EO320" s="65"/>
      <c r="EP320" s="65"/>
      <c r="EQ320" s="65"/>
      <c r="ER320" s="65"/>
      <c r="EV320" s="65"/>
      <c r="EW320" s="65"/>
      <c r="EX320" s="65"/>
      <c r="EY320" s="65"/>
    </row>
    <row r="321" spans="2:155">
      <c r="B321" s="31"/>
      <c r="C321" s="31"/>
      <c r="D321" s="31"/>
      <c r="E321" s="31"/>
      <c r="F321" s="31"/>
      <c r="G321" s="31"/>
      <c r="H321" s="32"/>
      <c r="EN321" s="65"/>
      <c r="EO321" s="65"/>
      <c r="EP321" s="65"/>
      <c r="EQ321" s="65"/>
      <c r="ER321" s="65"/>
      <c r="EV321" s="65"/>
      <c r="EW321" s="65"/>
      <c r="EX321" s="65"/>
      <c r="EY321" s="65"/>
    </row>
    <row r="322" spans="2:155">
      <c r="B322" s="31"/>
      <c r="C322" s="31"/>
      <c r="D322" s="31"/>
      <c r="E322" s="31"/>
      <c r="F322" s="31"/>
      <c r="G322" s="31"/>
      <c r="H322" s="32"/>
      <c r="EN322" s="65"/>
      <c r="EO322" s="65"/>
      <c r="EP322" s="65"/>
      <c r="EQ322" s="65"/>
      <c r="ER322" s="65"/>
      <c r="EV322" s="65"/>
      <c r="EW322" s="65"/>
      <c r="EX322" s="65"/>
      <c r="EY322" s="65"/>
    </row>
    <row r="323" spans="2:155">
      <c r="B323" s="31"/>
      <c r="C323" s="31"/>
      <c r="D323" s="31"/>
      <c r="E323" s="31"/>
      <c r="F323" s="31"/>
      <c r="G323" s="31"/>
      <c r="H323" s="32"/>
      <c r="EN323" s="65"/>
      <c r="EO323" s="65"/>
      <c r="EP323" s="65"/>
      <c r="EQ323" s="65"/>
      <c r="ER323" s="65"/>
      <c r="EV323" s="65"/>
      <c r="EW323" s="65"/>
      <c r="EX323" s="65"/>
      <c r="EY323" s="65"/>
    </row>
    <row r="324" spans="2:155">
      <c r="B324" s="31"/>
      <c r="C324" s="31"/>
      <c r="D324" s="31"/>
      <c r="E324" s="31"/>
      <c r="F324" s="31"/>
      <c r="G324" s="31"/>
      <c r="H324" s="32"/>
      <c r="EN324" s="65"/>
      <c r="EO324" s="65"/>
      <c r="EP324" s="65"/>
      <c r="EQ324" s="65"/>
      <c r="ER324" s="65"/>
      <c r="EV324" s="65"/>
      <c r="EW324" s="65"/>
      <c r="EX324" s="65"/>
      <c r="EY324" s="65"/>
    </row>
    <row r="325" spans="2:155">
      <c r="B325" s="31"/>
      <c r="C325" s="31"/>
      <c r="D325" s="31"/>
      <c r="E325" s="31"/>
      <c r="F325" s="31"/>
      <c r="G325" s="31"/>
      <c r="H325" s="32"/>
      <c r="EN325" s="65"/>
      <c r="EO325" s="65"/>
      <c r="EP325" s="65"/>
      <c r="EQ325" s="65"/>
      <c r="ER325" s="65"/>
      <c r="EV325" s="65"/>
      <c r="EW325" s="65"/>
      <c r="EX325" s="65"/>
      <c r="EY325" s="65"/>
    </row>
    <row r="326" spans="2:155">
      <c r="B326" s="31"/>
      <c r="C326" s="31"/>
      <c r="D326" s="31"/>
      <c r="E326" s="31"/>
      <c r="F326" s="31"/>
      <c r="G326" s="31"/>
      <c r="H326" s="32"/>
      <c r="EN326" s="65"/>
      <c r="EO326" s="65"/>
      <c r="EP326" s="65"/>
      <c r="EQ326" s="65"/>
      <c r="ER326" s="65"/>
      <c r="EV326" s="65"/>
      <c r="EW326" s="65"/>
      <c r="EX326" s="65"/>
      <c r="EY326" s="65"/>
    </row>
    <row r="327" spans="2:155">
      <c r="B327" s="31"/>
      <c r="C327" s="31"/>
      <c r="D327" s="31"/>
      <c r="E327" s="31"/>
      <c r="F327" s="31"/>
      <c r="G327" s="31"/>
      <c r="H327" s="32"/>
      <c r="EN327" s="65"/>
      <c r="EO327" s="65"/>
      <c r="EP327" s="65"/>
      <c r="EQ327" s="65"/>
      <c r="ER327" s="65"/>
      <c r="EV327" s="65"/>
      <c r="EW327" s="65"/>
      <c r="EX327" s="65"/>
      <c r="EY327" s="65"/>
    </row>
    <row r="328" spans="2:155">
      <c r="B328" s="31"/>
      <c r="C328" s="31"/>
      <c r="D328" s="31"/>
      <c r="E328" s="31"/>
      <c r="F328" s="31"/>
      <c r="G328" s="31"/>
      <c r="H328" s="32"/>
      <c r="EN328" s="65"/>
      <c r="EO328" s="65"/>
      <c r="EP328" s="65"/>
      <c r="EQ328" s="65"/>
      <c r="ER328" s="65"/>
      <c r="EV328" s="65"/>
      <c r="EW328" s="65"/>
      <c r="EX328" s="65"/>
      <c r="EY328" s="65"/>
    </row>
    <row r="329" spans="2:155">
      <c r="B329" s="31"/>
      <c r="C329" s="31"/>
      <c r="D329" s="31"/>
      <c r="E329" s="31"/>
      <c r="F329" s="31"/>
      <c r="G329" s="31"/>
      <c r="H329" s="32"/>
      <c r="EN329" s="65"/>
      <c r="EO329" s="65"/>
      <c r="EP329" s="65"/>
      <c r="EQ329" s="65"/>
      <c r="ER329" s="65"/>
      <c r="EV329" s="65"/>
      <c r="EW329" s="65"/>
      <c r="EX329" s="65"/>
      <c r="EY329" s="65"/>
    </row>
    <row r="330" spans="2:155">
      <c r="B330" s="31"/>
      <c r="C330" s="31"/>
      <c r="D330" s="31"/>
      <c r="E330" s="31"/>
      <c r="F330" s="31"/>
      <c r="G330" s="31"/>
      <c r="H330" s="32"/>
      <c r="EN330" s="65"/>
      <c r="EO330" s="65"/>
      <c r="EP330" s="65"/>
      <c r="EQ330" s="65"/>
      <c r="ER330" s="65"/>
      <c r="EV330" s="65"/>
      <c r="EW330" s="65"/>
      <c r="EX330" s="65"/>
      <c r="EY330" s="65"/>
    </row>
    <row r="331" spans="2:155">
      <c r="B331" s="31"/>
      <c r="C331" s="31"/>
      <c r="D331" s="31"/>
      <c r="E331" s="31"/>
      <c r="F331" s="31"/>
      <c r="G331" s="31"/>
      <c r="H331" s="32"/>
      <c r="EN331" s="65"/>
      <c r="EO331" s="65"/>
      <c r="EP331" s="65"/>
      <c r="EQ331" s="65"/>
      <c r="ER331" s="65"/>
      <c r="EV331" s="65"/>
      <c r="EW331" s="65"/>
      <c r="EX331" s="65"/>
      <c r="EY331" s="65"/>
    </row>
    <row r="332" spans="2:155">
      <c r="B332" s="31"/>
      <c r="C332" s="31"/>
      <c r="D332" s="31"/>
      <c r="E332" s="31"/>
      <c r="F332" s="31"/>
      <c r="G332" s="31"/>
      <c r="H332" s="32"/>
      <c r="EN332" s="65"/>
      <c r="EO332" s="65"/>
      <c r="EP332" s="65"/>
      <c r="EQ332" s="65"/>
      <c r="ER332" s="65"/>
      <c r="EV332" s="65"/>
      <c r="EW332" s="65"/>
      <c r="EX332" s="65"/>
      <c r="EY332" s="65"/>
    </row>
    <row r="333" spans="2:155">
      <c r="B333" s="31"/>
      <c r="C333" s="31"/>
      <c r="D333" s="31"/>
      <c r="E333" s="31"/>
      <c r="F333" s="31"/>
      <c r="G333" s="31"/>
      <c r="H333" s="32"/>
      <c r="EN333" s="65"/>
      <c r="EO333" s="65"/>
      <c r="EP333" s="65"/>
      <c r="EQ333" s="65"/>
      <c r="ER333" s="65"/>
      <c r="EV333" s="65"/>
      <c r="EW333" s="65"/>
      <c r="EX333" s="65"/>
      <c r="EY333" s="65"/>
    </row>
    <row r="334" spans="2:155">
      <c r="B334" s="31"/>
      <c r="C334" s="31"/>
      <c r="D334" s="31"/>
      <c r="E334" s="31"/>
      <c r="F334" s="31"/>
      <c r="G334" s="31"/>
      <c r="H334" s="32"/>
      <c r="EN334" s="65"/>
      <c r="EO334" s="65"/>
      <c r="EP334" s="65"/>
      <c r="EQ334" s="65"/>
      <c r="ER334" s="65"/>
      <c r="EV334" s="65"/>
      <c r="EW334" s="65"/>
      <c r="EX334" s="65"/>
      <c r="EY334" s="65"/>
    </row>
    <row r="335" spans="2:155">
      <c r="B335" s="31"/>
      <c r="C335" s="31"/>
      <c r="D335" s="31"/>
      <c r="E335" s="31"/>
      <c r="F335" s="31"/>
      <c r="G335" s="31"/>
      <c r="H335" s="32"/>
      <c r="EN335" s="65"/>
      <c r="EO335" s="65"/>
      <c r="EP335" s="65"/>
      <c r="EQ335" s="65"/>
      <c r="ER335" s="65"/>
      <c r="EV335" s="65"/>
      <c r="EW335" s="65"/>
      <c r="EX335" s="65"/>
      <c r="EY335" s="65"/>
    </row>
    <row r="336" spans="2:155">
      <c r="B336" s="31"/>
      <c r="C336" s="31"/>
      <c r="D336" s="31"/>
      <c r="E336" s="31"/>
      <c r="F336" s="31"/>
      <c r="G336" s="31"/>
      <c r="H336" s="32"/>
      <c r="EN336" s="65"/>
      <c r="EO336" s="65"/>
      <c r="EP336" s="65"/>
      <c r="EQ336" s="65"/>
      <c r="ER336" s="65"/>
      <c r="EV336" s="65"/>
      <c r="EW336" s="65"/>
      <c r="EX336" s="65"/>
      <c r="EY336" s="65"/>
    </row>
    <row r="337" spans="2:155">
      <c r="B337" s="31"/>
      <c r="C337" s="31"/>
      <c r="D337" s="31"/>
      <c r="E337" s="31"/>
      <c r="F337" s="31"/>
      <c r="G337" s="31"/>
      <c r="H337" s="32"/>
      <c r="EN337" s="65"/>
      <c r="EO337" s="65"/>
      <c r="EP337" s="65"/>
      <c r="EQ337" s="65"/>
      <c r="ER337" s="65"/>
      <c r="EV337" s="65"/>
      <c r="EW337" s="65"/>
      <c r="EX337" s="65"/>
      <c r="EY337" s="65"/>
    </row>
    <row r="338" spans="2:155">
      <c r="B338" s="31"/>
      <c r="C338" s="31"/>
      <c r="D338" s="31"/>
      <c r="E338" s="31"/>
      <c r="F338" s="31"/>
      <c r="G338" s="31"/>
      <c r="H338" s="32"/>
      <c r="EN338" s="65"/>
      <c r="EO338" s="65"/>
      <c r="EP338" s="65"/>
      <c r="EQ338" s="65"/>
      <c r="ER338" s="65"/>
      <c r="EV338" s="65"/>
      <c r="EW338" s="65"/>
      <c r="EX338" s="65"/>
      <c r="EY338" s="65"/>
    </row>
    <row r="339" spans="2:155">
      <c r="B339" s="31"/>
      <c r="C339" s="31"/>
      <c r="D339" s="31"/>
      <c r="E339" s="31"/>
      <c r="F339" s="31"/>
      <c r="G339" s="31"/>
      <c r="H339" s="32"/>
      <c r="EN339" s="65"/>
      <c r="EO339" s="65"/>
      <c r="EP339" s="65"/>
      <c r="EQ339" s="65"/>
      <c r="ER339" s="65"/>
      <c r="EV339" s="65"/>
      <c r="EW339" s="65"/>
      <c r="EX339" s="65"/>
      <c r="EY339" s="65"/>
    </row>
    <row r="340" spans="2:155">
      <c r="B340" s="31"/>
      <c r="C340" s="31"/>
      <c r="D340" s="31"/>
      <c r="E340" s="31"/>
      <c r="F340" s="31"/>
      <c r="G340" s="31"/>
      <c r="H340" s="32"/>
      <c r="EN340" s="65"/>
      <c r="EO340" s="65"/>
      <c r="EP340" s="65"/>
      <c r="EQ340" s="65"/>
      <c r="ER340" s="65"/>
      <c r="EV340" s="65"/>
      <c r="EW340" s="65"/>
      <c r="EX340" s="65"/>
      <c r="EY340" s="65"/>
    </row>
    <row r="341" spans="2:155">
      <c r="B341" s="31"/>
      <c r="C341" s="31"/>
      <c r="D341" s="31"/>
      <c r="E341" s="31"/>
      <c r="F341" s="31"/>
      <c r="G341" s="31"/>
      <c r="H341" s="32"/>
      <c r="EN341" s="65"/>
      <c r="EO341" s="65"/>
      <c r="EP341" s="65"/>
      <c r="EQ341" s="65"/>
      <c r="ER341" s="65"/>
      <c r="EV341" s="65"/>
      <c r="EW341" s="65"/>
      <c r="EX341" s="65"/>
      <c r="EY341" s="65"/>
    </row>
    <row r="342" spans="2:155">
      <c r="B342" s="31"/>
      <c r="C342" s="31"/>
      <c r="D342" s="31"/>
      <c r="E342" s="31"/>
      <c r="F342" s="31"/>
      <c r="G342" s="31"/>
      <c r="H342" s="32"/>
      <c r="EN342" s="65"/>
      <c r="EO342" s="65"/>
      <c r="EP342" s="65"/>
      <c r="EQ342" s="65"/>
      <c r="ER342" s="65"/>
      <c r="EV342" s="65"/>
      <c r="EW342" s="65"/>
      <c r="EX342" s="65"/>
      <c r="EY342" s="65"/>
    </row>
    <row r="343" spans="2:155">
      <c r="B343" s="31"/>
      <c r="C343" s="31"/>
      <c r="D343" s="31"/>
      <c r="E343" s="31"/>
      <c r="F343" s="31"/>
      <c r="G343" s="31"/>
      <c r="H343" s="32"/>
      <c r="EN343" s="65"/>
      <c r="EO343" s="65"/>
      <c r="EP343" s="65"/>
      <c r="EQ343" s="65"/>
      <c r="ER343" s="65"/>
      <c r="EV343" s="65"/>
      <c r="EW343" s="65"/>
      <c r="EX343" s="65"/>
      <c r="EY343" s="65"/>
    </row>
    <row r="344" spans="2:155">
      <c r="B344" s="31"/>
      <c r="C344" s="31"/>
      <c r="D344" s="31"/>
      <c r="E344" s="31"/>
      <c r="F344" s="31"/>
      <c r="G344" s="31"/>
      <c r="H344" s="32"/>
      <c r="EN344" s="65"/>
      <c r="EO344" s="65"/>
      <c r="EP344" s="65"/>
      <c r="EQ344" s="65"/>
      <c r="ER344" s="65"/>
      <c r="EV344" s="65"/>
      <c r="EW344" s="65"/>
      <c r="EX344" s="65"/>
      <c r="EY344" s="65"/>
    </row>
    <row r="345" spans="2:155">
      <c r="B345" s="31"/>
      <c r="C345" s="31"/>
      <c r="D345" s="31"/>
      <c r="E345" s="31"/>
      <c r="F345" s="31"/>
      <c r="G345" s="31"/>
      <c r="H345" s="32"/>
      <c r="EN345" s="65"/>
      <c r="EO345" s="65"/>
      <c r="EP345" s="65"/>
      <c r="EQ345" s="65"/>
      <c r="ER345" s="65"/>
      <c r="EV345" s="65"/>
      <c r="EW345" s="65"/>
      <c r="EX345" s="65"/>
      <c r="EY345" s="65"/>
    </row>
    <row r="346" spans="2:155">
      <c r="B346" s="31"/>
      <c r="C346" s="31"/>
      <c r="D346" s="31"/>
      <c r="E346" s="31"/>
      <c r="F346" s="31"/>
      <c r="G346" s="31"/>
      <c r="H346" s="32"/>
      <c r="EN346" s="65"/>
      <c r="EO346" s="65"/>
      <c r="EP346" s="65"/>
      <c r="EQ346" s="65"/>
      <c r="ER346" s="65"/>
      <c r="EV346" s="65"/>
      <c r="EW346" s="65"/>
      <c r="EX346" s="65"/>
      <c r="EY346" s="65"/>
    </row>
    <row r="347" spans="2:155">
      <c r="B347" s="31"/>
      <c r="C347" s="31"/>
      <c r="D347" s="31"/>
      <c r="E347" s="31"/>
      <c r="F347" s="31"/>
      <c r="G347" s="31"/>
      <c r="H347" s="32"/>
      <c r="EN347" s="65"/>
      <c r="EO347" s="65"/>
      <c r="EP347" s="65"/>
      <c r="EQ347" s="65"/>
      <c r="ER347" s="65"/>
      <c r="EV347" s="65"/>
      <c r="EW347" s="65"/>
      <c r="EX347" s="65"/>
      <c r="EY347" s="65"/>
    </row>
    <row r="348" spans="2:155">
      <c r="B348" s="31"/>
      <c r="C348" s="31"/>
      <c r="D348" s="31"/>
      <c r="E348" s="31"/>
      <c r="F348" s="31"/>
      <c r="G348" s="31"/>
      <c r="H348" s="32"/>
      <c r="EN348" s="65"/>
      <c r="EO348" s="65"/>
      <c r="EP348" s="65"/>
      <c r="EQ348" s="65"/>
      <c r="ER348" s="65"/>
      <c r="EV348" s="65"/>
      <c r="EW348" s="65"/>
      <c r="EX348" s="65"/>
      <c r="EY348" s="65"/>
    </row>
    <row r="349" spans="2:155">
      <c r="B349" s="31"/>
      <c r="C349" s="31"/>
      <c r="D349" s="31"/>
      <c r="E349" s="31"/>
      <c r="F349" s="31"/>
      <c r="G349" s="31"/>
      <c r="H349" s="32"/>
      <c r="EN349" s="65"/>
      <c r="EO349" s="65"/>
      <c r="EP349" s="65"/>
      <c r="EQ349" s="65"/>
      <c r="ER349" s="65"/>
      <c r="EV349" s="65"/>
      <c r="EW349" s="65"/>
      <c r="EX349" s="65"/>
      <c r="EY349" s="65"/>
    </row>
    <row r="350" spans="2:155">
      <c r="B350" s="31"/>
      <c r="C350" s="31"/>
      <c r="D350" s="31"/>
      <c r="E350" s="31"/>
      <c r="F350" s="31"/>
      <c r="G350" s="31"/>
      <c r="H350" s="32"/>
      <c r="EN350" s="65"/>
      <c r="EO350" s="65"/>
      <c r="EP350" s="65"/>
      <c r="EQ350" s="65"/>
      <c r="ER350" s="65"/>
      <c r="EV350" s="65"/>
      <c r="EW350" s="65"/>
      <c r="EX350" s="65"/>
      <c r="EY350" s="65"/>
    </row>
    <row r="351" spans="2:155">
      <c r="B351" s="31"/>
      <c r="C351" s="31"/>
      <c r="D351" s="31"/>
      <c r="E351" s="31"/>
      <c r="F351" s="31"/>
      <c r="G351" s="31"/>
      <c r="H351" s="32"/>
      <c r="EN351" s="65"/>
      <c r="EO351" s="65"/>
      <c r="EP351" s="65"/>
      <c r="EQ351" s="65"/>
      <c r="ER351" s="65"/>
      <c r="EV351" s="65"/>
      <c r="EW351" s="65"/>
      <c r="EX351" s="65"/>
      <c r="EY351" s="65"/>
    </row>
    <row r="352" spans="2:155">
      <c r="B352" s="31"/>
      <c r="C352" s="31"/>
      <c r="D352" s="31"/>
      <c r="E352" s="31"/>
      <c r="F352" s="31"/>
      <c r="G352" s="31"/>
      <c r="H352" s="32"/>
      <c r="EN352" s="65"/>
      <c r="EO352" s="65"/>
      <c r="EP352" s="65"/>
      <c r="EQ352" s="65"/>
      <c r="ER352" s="65"/>
      <c r="EV352" s="65"/>
      <c r="EW352" s="65"/>
      <c r="EX352" s="65"/>
      <c r="EY352" s="65"/>
    </row>
    <row r="353" spans="2:155">
      <c r="B353" s="31"/>
      <c r="C353" s="31"/>
      <c r="D353" s="31"/>
      <c r="E353" s="31"/>
      <c r="F353" s="31"/>
      <c r="G353" s="31"/>
      <c r="H353" s="32"/>
      <c r="EN353" s="65"/>
      <c r="EO353" s="65"/>
      <c r="EP353" s="65"/>
      <c r="EQ353" s="65"/>
      <c r="ER353" s="65"/>
      <c r="EV353" s="65"/>
      <c r="EW353" s="65"/>
      <c r="EX353" s="65"/>
      <c r="EY353" s="65"/>
    </row>
    <row r="354" spans="2:155">
      <c r="B354" s="31"/>
      <c r="C354" s="31"/>
      <c r="D354" s="31"/>
      <c r="E354" s="31"/>
      <c r="F354" s="31"/>
      <c r="G354" s="31"/>
      <c r="H354" s="32"/>
      <c r="EN354" s="65"/>
      <c r="EO354" s="65"/>
      <c r="EP354" s="65"/>
      <c r="EQ354" s="65"/>
      <c r="ER354" s="65"/>
      <c r="EV354" s="65"/>
      <c r="EW354" s="65"/>
      <c r="EX354" s="65"/>
      <c r="EY354" s="65"/>
    </row>
    <row r="355" spans="2:155">
      <c r="B355" s="31"/>
      <c r="C355" s="31"/>
      <c r="D355" s="31"/>
      <c r="E355" s="31"/>
      <c r="F355" s="31"/>
      <c r="G355" s="31"/>
      <c r="H355" s="32"/>
      <c r="EN355" s="65"/>
      <c r="EO355" s="65"/>
      <c r="EP355" s="65"/>
      <c r="EQ355" s="65"/>
      <c r="ER355" s="65"/>
      <c r="EV355" s="65"/>
      <c r="EW355" s="65"/>
      <c r="EX355" s="65"/>
      <c r="EY355" s="65"/>
    </row>
    <row r="356" spans="2:155">
      <c r="B356" s="31"/>
      <c r="C356" s="31"/>
      <c r="D356" s="31"/>
      <c r="E356" s="31"/>
      <c r="F356" s="31"/>
      <c r="G356" s="31"/>
      <c r="H356" s="32"/>
      <c r="EN356" s="65"/>
      <c r="EO356" s="65"/>
      <c r="EP356" s="65"/>
      <c r="EQ356" s="65"/>
      <c r="ER356" s="65"/>
      <c r="EV356" s="65"/>
      <c r="EW356" s="65"/>
      <c r="EX356" s="65"/>
      <c r="EY356" s="65"/>
    </row>
    <row r="357" spans="2:155">
      <c r="B357" s="31"/>
      <c r="C357" s="31"/>
      <c r="D357" s="31"/>
      <c r="E357" s="31"/>
      <c r="F357" s="31"/>
      <c r="G357" s="31"/>
      <c r="H357" s="32"/>
      <c r="EN357" s="65"/>
      <c r="EO357" s="65"/>
      <c r="EP357" s="65"/>
      <c r="EQ357" s="65"/>
      <c r="ER357" s="65"/>
      <c r="EV357" s="65"/>
      <c r="EW357" s="65"/>
      <c r="EX357" s="65"/>
      <c r="EY357" s="65"/>
    </row>
    <row r="358" spans="2:155">
      <c r="B358" s="31"/>
      <c r="C358" s="31"/>
      <c r="D358" s="31"/>
      <c r="E358" s="31"/>
      <c r="F358" s="31"/>
      <c r="G358" s="31"/>
      <c r="H358" s="32"/>
      <c r="EN358" s="65"/>
      <c r="EO358" s="65"/>
      <c r="EP358" s="65"/>
      <c r="EQ358" s="65"/>
      <c r="ER358" s="65"/>
      <c r="EV358" s="65"/>
      <c r="EW358" s="65"/>
      <c r="EX358" s="65"/>
      <c r="EY358" s="65"/>
    </row>
    <row r="359" spans="2:155">
      <c r="B359" s="31"/>
      <c r="C359" s="31"/>
      <c r="D359" s="31"/>
      <c r="E359" s="31"/>
      <c r="F359" s="31"/>
      <c r="G359" s="31"/>
      <c r="H359" s="32"/>
      <c r="EN359" s="65"/>
      <c r="EO359" s="65"/>
      <c r="EP359" s="65"/>
      <c r="EQ359" s="65"/>
      <c r="ER359" s="65"/>
      <c r="EV359" s="65"/>
      <c r="EW359" s="65"/>
      <c r="EX359" s="65"/>
      <c r="EY359" s="65"/>
    </row>
    <row r="360" spans="2:155">
      <c r="B360" s="31"/>
      <c r="C360" s="31"/>
      <c r="D360" s="31"/>
      <c r="E360" s="31"/>
      <c r="F360" s="31"/>
      <c r="G360" s="31"/>
      <c r="H360" s="32"/>
      <c r="EN360" s="65"/>
      <c r="EO360" s="65"/>
      <c r="EP360" s="65"/>
      <c r="EQ360" s="65"/>
      <c r="ER360" s="65"/>
      <c r="EV360" s="65"/>
      <c r="EW360" s="65"/>
      <c r="EX360" s="65"/>
      <c r="EY360" s="65"/>
    </row>
    <row r="361" spans="2:155">
      <c r="B361" s="31"/>
      <c r="C361" s="31"/>
      <c r="D361" s="31"/>
      <c r="E361" s="31"/>
      <c r="F361" s="31"/>
      <c r="G361" s="31"/>
      <c r="H361" s="32"/>
      <c r="EN361" s="65"/>
      <c r="EO361" s="65"/>
      <c r="EP361" s="65"/>
      <c r="EQ361" s="65"/>
      <c r="ER361" s="65"/>
      <c r="EV361" s="65"/>
      <c r="EW361" s="65"/>
      <c r="EX361" s="65"/>
      <c r="EY361" s="65"/>
    </row>
    <row r="362" spans="2:155">
      <c r="B362" s="31"/>
      <c r="C362" s="31"/>
      <c r="D362" s="31"/>
      <c r="E362" s="31"/>
      <c r="F362" s="31"/>
      <c r="G362" s="31"/>
      <c r="H362" s="32"/>
      <c r="EN362" s="65"/>
      <c r="EO362" s="65"/>
      <c r="EP362" s="65"/>
      <c r="EQ362" s="65"/>
      <c r="ER362" s="65"/>
      <c r="EV362" s="65"/>
      <c r="EW362" s="65"/>
      <c r="EX362" s="65"/>
      <c r="EY362" s="65"/>
    </row>
    <row r="363" spans="2:155">
      <c r="B363" s="31"/>
      <c r="C363" s="31"/>
      <c r="D363" s="31"/>
      <c r="E363" s="31"/>
      <c r="F363" s="31"/>
      <c r="G363" s="31"/>
      <c r="H363" s="32"/>
      <c r="EN363" s="65"/>
      <c r="EO363" s="65"/>
      <c r="EP363" s="65"/>
      <c r="EQ363" s="65"/>
      <c r="ER363" s="65"/>
      <c r="EV363" s="65"/>
      <c r="EW363" s="65"/>
      <c r="EX363" s="65"/>
      <c r="EY363" s="65"/>
    </row>
    <row r="364" spans="2:155">
      <c r="B364" s="31"/>
      <c r="C364" s="31"/>
      <c r="D364" s="31"/>
      <c r="E364" s="31"/>
      <c r="F364" s="31"/>
      <c r="G364" s="31"/>
      <c r="H364" s="32"/>
      <c r="EN364" s="65"/>
      <c r="EO364" s="65"/>
      <c r="EP364" s="65"/>
      <c r="EQ364" s="65"/>
      <c r="ER364" s="65"/>
      <c r="EV364" s="65"/>
      <c r="EW364" s="65"/>
      <c r="EX364" s="65"/>
      <c r="EY364" s="65"/>
    </row>
    <row r="365" spans="2:155">
      <c r="B365" s="31"/>
      <c r="C365" s="31"/>
      <c r="D365" s="31"/>
      <c r="E365" s="31"/>
      <c r="F365" s="31"/>
      <c r="G365" s="31"/>
      <c r="H365" s="32"/>
      <c r="EN365" s="65"/>
      <c r="EO365" s="65"/>
      <c r="EP365" s="65"/>
      <c r="EQ365" s="65"/>
      <c r="ER365" s="65"/>
      <c r="EV365" s="65"/>
      <c r="EW365" s="65"/>
      <c r="EX365" s="65"/>
      <c r="EY365" s="65"/>
    </row>
    <row r="366" spans="2:155">
      <c r="B366" s="31"/>
      <c r="C366" s="31"/>
      <c r="D366" s="31"/>
      <c r="E366" s="31"/>
      <c r="F366" s="31"/>
      <c r="G366" s="31"/>
      <c r="H366" s="32"/>
      <c r="EN366" s="65"/>
      <c r="EO366" s="65"/>
      <c r="EP366" s="65"/>
      <c r="EQ366" s="65"/>
      <c r="ER366" s="65"/>
      <c r="EV366" s="65"/>
      <c r="EW366" s="65"/>
      <c r="EX366" s="65"/>
      <c r="EY366" s="65"/>
    </row>
    <row r="367" spans="2:155">
      <c r="B367" s="31"/>
      <c r="C367" s="31"/>
      <c r="D367" s="31"/>
      <c r="E367" s="31"/>
      <c r="F367" s="31"/>
      <c r="G367" s="31"/>
      <c r="H367" s="32"/>
      <c r="EN367" s="65"/>
      <c r="EO367" s="65"/>
      <c r="EP367" s="65"/>
      <c r="EQ367" s="65"/>
      <c r="ER367" s="65"/>
      <c r="EV367" s="65"/>
      <c r="EW367" s="65"/>
      <c r="EX367" s="65"/>
      <c r="EY367" s="65"/>
    </row>
    <row r="368" spans="2:155">
      <c r="B368" s="31"/>
      <c r="C368" s="31"/>
      <c r="D368" s="31"/>
      <c r="E368" s="31"/>
      <c r="F368" s="31"/>
      <c r="G368" s="31"/>
      <c r="H368" s="32"/>
      <c r="EN368" s="65"/>
      <c r="EO368" s="65"/>
      <c r="EP368" s="65"/>
      <c r="EQ368" s="65"/>
      <c r="ER368" s="65"/>
      <c r="EV368" s="65"/>
      <c r="EW368" s="65"/>
      <c r="EX368" s="65"/>
      <c r="EY368" s="65"/>
    </row>
    <row r="369" spans="2:155">
      <c r="B369" s="31"/>
      <c r="C369" s="31"/>
      <c r="D369" s="31"/>
      <c r="E369" s="31"/>
      <c r="F369" s="31"/>
      <c r="G369" s="31"/>
      <c r="H369" s="32"/>
      <c r="EN369" s="65"/>
      <c r="EO369" s="65"/>
      <c r="EP369" s="65"/>
      <c r="EQ369" s="65"/>
      <c r="ER369" s="65"/>
      <c r="EV369" s="65"/>
      <c r="EW369" s="65"/>
      <c r="EX369" s="65"/>
      <c r="EY369" s="65"/>
    </row>
    <row r="370" spans="2:155">
      <c r="B370" s="31"/>
      <c r="C370" s="31"/>
      <c r="D370" s="31"/>
      <c r="E370" s="31"/>
      <c r="F370" s="31"/>
      <c r="G370" s="31"/>
      <c r="H370" s="32"/>
      <c r="EN370" s="65"/>
      <c r="EO370" s="65"/>
      <c r="EP370" s="65"/>
      <c r="EQ370" s="65"/>
      <c r="ER370" s="65"/>
      <c r="EV370" s="65"/>
      <c r="EW370" s="65"/>
      <c r="EX370" s="65"/>
      <c r="EY370" s="65"/>
    </row>
    <row r="371" spans="2:155">
      <c r="B371" s="31"/>
      <c r="C371" s="31"/>
      <c r="D371" s="31"/>
      <c r="E371" s="31"/>
      <c r="F371" s="31"/>
      <c r="G371" s="31"/>
      <c r="H371" s="32"/>
      <c r="EN371" s="65"/>
      <c r="EO371" s="65"/>
      <c r="EP371" s="65"/>
      <c r="EQ371" s="65"/>
      <c r="ER371" s="65"/>
      <c r="EV371" s="65"/>
      <c r="EW371" s="65"/>
      <c r="EX371" s="65"/>
      <c r="EY371" s="65"/>
    </row>
    <row r="372" spans="2:155">
      <c r="B372" s="31"/>
      <c r="C372" s="31"/>
      <c r="D372" s="31"/>
      <c r="E372" s="31"/>
      <c r="F372" s="31"/>
      <c r="G372" s="31"/>
      <c r="H372" s="32"/>
      <c r="EN372" s="65"/>
      <c r="EO372" s="65"/>
      <c r="EP372" s="65"/>
      <c r="EQ372" s="65"/>
      <c r="ER372" s="65"/>
      <c r="EV372" s="65"/>
      <c r="EW372" s="65"/>
      <c r="EX372" s="65"/>
      <c r="EY372" s="65"/>
    </row>
    <row r="373" spans="2:155">
      <c r="B373" s="31"/>
      <c r="C373" s="31"/>
      <c r="D373" s="31"/>
      <c r="E373" s="31"/>
      <c r="F373" s="31"/>
      <c r="G373" s="31"/>
      <c r="H373" s="32"/>
      <c r="EN373" s="65"/>
      <c r="EO373" s="65"/>
      <c r="EP373" s="65"/>
      <c r="EQ373" s="65"/>
      <c r="ER373" s="65"/>
      <c r="EV373" s="65"/>
      <c r="EW373" s="65"/>
      <c r="EX373" s="65"/>
      <c r="EY373" s="65"/>
    </row>
    <row r="374" spans="2:155">
      <c r="B374" s="31"/>
      <c r="C374" s="31"/>
      <c r="D374" s="31"/>
      <c r="E374" s="31"/>
      <c r="F374" s="31"/>
      <c r="G374" s="31"/>
      <c r="H374" s="32"/>
      <c r="EN374" s="65"/>
      <c r="EO374" s="65"/>
      <c r="EP374" s="65"/>
      <c r="EQ374" s="65"/>
      <c r="ER374" s="65"/>
      <c r="EV374" s="65"/>
      <c r="EW374" s="65"/>
      <c r="EX374" s="65"/>
      <c r="EY374" s="65"/>
    </row>
    <row r="375" spans="2:155">
      <c r="B375" s="31"/>
      <c r="C375" s="31"/>
      <c r="D375" s="31"/>
      <c r="E375" s="31"/>
      <c r="F375" s="31"/>
      <c r="G375" s="31"/>
      <c r="H375" s="32"/>
      <c r="EN375" s="65"/>
      <c r="EO375" s="65"/>
      <c r="EP375" s="65"/>
      <c r="EQ375" s="65"/>
      <c r="ER375" s="65"/>
      <c r="EV375" s="65"/>
      <c r="EW375" s="65"/>
      <c r="EX375" s="65"/>
      <c r="EY375" s="65"/>
    </row>
    <row r="376" spans="2:155">
      <c r="B376" s="31"/>
      <c r="C376" s="31"/>
      <c r="D376" s="31"/>
      <c r="E376" s="31"/>
      <c r="F376" s="31"/>
      <c r="G376" s="31"/>
      <c r="H376" s="32"/>
      <c r="EN376" s="65"/>
      <c r="EO376" s="65"/>
      <c r="EP376" s="65"/>
      <c r="EQ376" s="65"/>
      <c r="ER376" s="65"/>
      <c r="EV376" s="65"/>
      <c r="EW376" s="65"/>
      <c r="EX376" s="65"/>
      <c r="EY376" s="65"/>
    </row>
    <row r="377" spans="2:155">
      <c r="B377" s="31"/>
      <c r="C377" s="31"/>
      <c r="D377" s="31"/>
      <c r="E377" s="31"/>
      <c r="F377" s="31"/>
      <c r="G377" s="31"/>
      <c r="H377" s="32"/>
      <c r="EN377" s="65"/>
      <c r="EO377" s="65"/>
      <c r="EP377" s="65"/>
      <c r="EQ377" s="65"/>
      <c r="ER377" s="65"/>
      <c r="EV377" s="65"/>
      <c r="EW377" s="65"/>
      <c r="EX377" s="65"/>
      <c r="EY377" s="65"/>
    </row>
    <row r="378" spans="2:155">
      <c r="B378" s="31"/>
      <c r="C378" s="31"/>
      <c r="D378" s="31"/>
      <c r="E378" s="31"/>
      <c r="F378" s="31"/>
      <c r="G378" s="31"/>
      <c r="H378" s="32"/>
      <c r="EN378" s="65"/>
      <c r="EO378" s="65"/>
      <c r="EP378" s="65"/>
      <c r="EQ378" s="65"/>
      <c r="ER378" s="65"/>
      <c r="EV378" s="65"/>
      <c r="EW378" s="65"/>
      <c r="EX378" s="65"/>
      <c r="EY378" s="65"/>
    </row>
    <row r="379" spans="2:155">
      <c r="B379" s="31"/>
      <c r="C379" s="31"/>
      <c r="D379" s="31"/>
      <c r="E379" s="31"/>
      <c r="F379" s="31"/>
      <c r="G379" s="31"/>
      <c r="H379" s="32"/>
      <c r="EN379" s="65"/>
      <c r="EO379" s="65"/>
      <c r="EP379" s="65"/>
      <c r="EQ379" s="65"/>
      <c r="ER379" s="65"/>
      <c r="EV379" s="65"/>
      <c r="EW379" s="65"/>
      <c r="EX379" s="65"/>
      <c r="EY379" s="65"/>
    </row>
    <row r="380" spans="2:155">
      <c r="B380" s="31"/>
      <c r="C380" s="31"/>
      <c r="D380" s="31"/>
      <c r="E380" s="31"/>
      <c r="F380" s="31"/>
      <c r="G380" s="31"/>
      <c r="H380" s="32"/>
      <c r="EN380" s="65"/>
      <c r="EO380" s="65"/>
      <c r="EP380" s="65"/>
      <c r="EQ380" s="65"/>
      <c r="ER380" s="65"/>
      <c r="EV380" s="65"/>
      <c r="EW380" s="65"/>
      <c r="EX380" s="65"/>
      <c r="EY380" s="65"/>
    </row>
    <row r="381" spans="2:155">
      <c r="B381" s="31"/>
      <c r="C381" s="31"/>
      <c r="D381" s="31"/>
      <c r="E381" s="31"/>
      <c r="F381" s="31"/>
      <c r="G381" s="31"/>
      <c r="H381" s="32"/>
      <c r="EN381" s="65"/>
      <c r="EO381" s="65"/>
      <c r="EP381" s="65"/>
      <c r="EQ381" s="65"/>
      <c r="ER381" s="65"/>
      <c r="EV381" s="65"/>
      <c r="EW381" s="65"/>
      <c r="EX381" s="65"/>
      <c r="EY381" s="65"/>
    </row>
    <row r="382" spans="2:155">
      <c r="B382" s="31"/>
      <c r="C382" s="31"/>
      <c r="D382" s="31"/>
      <c r="E382" s="31"/>
      <c r="F382" s="31"/>
      <c r="G382" s="31"/>
      <c r="H382" s="32"/>
      <c r="EN382" s="65"/>
      <c r="EO382" s="65"/>
      <c r="EP382" s="65"/>
      <c r="EQ382" s="65"/>
      <c r="ER382" s="65"/>
      <c r="EV382" s="65"/>
      <c r="EW382" s="65"/>
      <c r="EX382" s="65"/>
      <c r="EY382" s="65"/>
    </row>
    <row r="383" spans="2:155">
      <c r="B383" s="31"/>
      <c r="C383" s="31"/>
      <c r="D383" s="31"/>
      <c r="E383" s="31"/>
      <c r="F383" s="31"/>
      <c r="G383" s="31"/>
      <c r="H383" s="32"/>
      <c r="EN383" s="65"/>
      <c r="EO383" s="65"/>
      <c r="EP383" s="65"/>
      <c r="EQ383" s="65"/>
      <c r="ER383" s="65"/>
      <c r="EV383" s="65"/>
      <c r="EW383" s="65"/>
      <c r="EX383" s="65"/>
      <c r="EY383" s="65"/>
    </row>
    <row r="384" spans="2:155">
      <c r="B384" s="31"/>
      <c r="C384" s="31"/>
      <c r="D384" s="31"/>
      <c r="E384" s="31"/>
      <c r="F384" s="31"/>
      <c r="G384" s="31"/>
      <c r="H384" s="32"/>
      <c r="EN384" s="65"/>
      <c r="EO384" s="65"/>
      <c r="EP384" s="65"/>
      <c r="EQ384" s="65"/>
      <c r="ER384" s="65"/>
      <c r="EV384" s="65"/>
      <c r="EW384" s="65"/>
      <c r="EX384" s="65"/>
      <c r="EY384" s="65"/>
    </row>
    <row r="385" spans="2:155">
      <c r="B385" s="31"/>
      <c r="C385" s="31"/>
      <c r="D385" s="31"/>
      <c r="E385" s="31"/>
      <c r="F385" s="31"/>
      <c r="G385" s="31"/>
      <c r="H385" s="32"/>
      <c r="EN385" s="65"/>
      <c r="EO385" s="65"/>
      <c r="EP385" s="65"/>
      <c r="EQ385" s="65"/>
      <c r="ER385" s="65"/>
      <c r="EV385" s="65"/>
      <c r="EW385" s="65"/>
      <c r="EX385" s="65"/>
      <c r="EY385" s="65"/>
    </row>
    <row r="386" spans="2:155">
      <c r="B386" s="31"/>
      <c r="C386" s="31"/>
      <c r="D386" s="31"/>
      <c r="E386" s="31"/>
      <c r="F386" s="31"/>
      <c r="G386" s="31"/>
      <c r="H386" s="32"/>
      <c r="EN386" s="65"/>
      <c r="EO386" s="65"/>
      <c r="EP386" s="65"/>
      <c r="EQ386" s="65"/>
      <c r="ER386" s="65"/>
      <c r="EV386" s="65"/>
      <c r="EW386" s="65"/>
      <c r="EX386" s="65"/>
      <c r="EY386" s="65"/>
    </row>
    <row r="387" spans="2:155">
      <c r="B387" s="31"/>
      <c r="C387" s="31"/>
      <c r="D387" s="31"/>
      <c r="E387" s="31"/>
      <c r="F387" s="31"/>
      <c r="G387" s="31"/>
      <c r="H387" s="32"/>
      <c r="EN387" s="65"/>
      <c r="EO387" s="65"/>
      <c r="EP387" s="65"/>
      <c r="EQ387" s="65"/>
      <c r="ER387" s="65"/>
      <c r="EV387" s="65"/>
      <c r="EW387" s="65"/>
      <c r="EX387" s="65"/>
      <c r="EY387" s="65"/>
    </row>
    <row r="388" spans="2:155">
      <c r="B388" s="31"/>
      <c r="C388" s="31"/>
      <c r="D388" s="31"/>
      <c r="E388" s="31"/>
      <c r="F388" s="31"/>
      <c r="G388" s="31"/>
      <c r="H388" s="32"/>
      <c r="EN388" s="65"/>
      <c r="EO388" s="65"/>
      <c r="EP388" s="65"/>
      <c r="EQ388" s="65"/>
      <c r="ER388" s="65"/>
      <c r="EV388" s="65"/>
      <c r="EW388" s="65"/>
      <c r="EX388" s="65"/>
      <c r="EY388" s="65"/>
    </row>
    <row r="389" spans="2:155">
      <c r="B389" s="31"/>
      <c r="C389" s="31"/>
      <c r="D389" s="31"/>
      <c r="E389" s="31"/>
      <c r="F389" s="31"/>
      <c r="G389" s="31"/>
      <c r="H389" s="32"/>
      <c r="EN389" s="65"/>
      <c r="EO389" s="65"/>
      <c r="EP389" s="65"/>
      <c r="EQ389" s="65"/>
      <c r="ER389" s="65"/>
      <c r="EV389" s="65"/>
      <c r="EW389" s="65"/>
      <c r="EX389" s="65"/>
      <c r="EY389" s="65"/>
    </row>
    <row r="390" spans="2:155">
      <c r="B390" s="31"/>
      <c r="C390" s="31"/>
      <c r="D390" s="31"/>
      <c r="E390" s="31"/>
      <c r="F390" s="31"/>
      <c r="G390" s="31"/>
      <c r="H390" s="32"/>
      <c r="EN390" s="65"/>
      <c r="EO390" s="65"/>
      <c r="EP390" s="65"/>
      <c r="EQ390" s="65"/>
      <c r="ER390" s="65"/>
      <c r="EV390" s="65"/>
      <c r="EW390" s="65"/>
      <c r="EX390" s="65"/>
      <c r="EY390" s="65"/>
    </row>
    <row r="391" spans="2:155">
      <c r="B391" s="31"/>
      <c r="C391" s="31"/>
      <c r="D391" s="31"/>
      <c r="E391" s="31"/>
      <c r="F391" s="31"/>
      <c r="G391" s="31"/>
      <c r="H391" s="32"/>
      <c r="EN391" s="65"/>
      <c r="EO391" s="65"/>
      <c r="EP391" s="65"/>
      <c r="EQ391" s="65"/>
      <c r="ER391" s="65"/>
      <c r="EV391" s="65"/>
      <c r="EW391" s="65"/>
      <c r="EX391" s="65"/>
      <c r="EY391" s="65"/>
    </row>
    <row r="392" spans="2:155">
      <c r="B392" s="31"/>
      <c r="C392" s="31"/>
      <c r="D392" s="31"/>
      <c r="E392" s="31"/>
      <c r="F392" s="31"/>
      <c r="G392" s="31"/>
      <c r="H392" s="32"/>
      <c r="EN392" s="65"/>
      <c r="EO392" s="65"/>
      <c r="EP392" s="65"/>
      <c r="EQ392" s="65"/>
      <c r="ER392" s="65"/>
      <c r="EV392" s="65"/>
      <c r="EW392" s="65"/>
      <c r="EX392" s="65"/>
      <c r="EY392" s="65"/>
    </row>
    <row r="393" spans="2:155">
      <c r="B393" s="31"/>
      <c r="C393" s="31"/>
      <c r="D393" s="31"/>
      <c r="E393" s="31"/>
      <c r="F393" s="31"/>
      <c r="G393" s="31"/>
      <c r="H393" s="32"/>
      <c r="EN393" s="65"/>
      <c r="EO393" s="65"/>
      <c r="EP393" s="65"/>
      <c r="EQ393" s="65"/>
      <c r="ER393" s="65"/>
      <c r="EV393" s="65"/>
      <c r="EW393" s="65"/>
      <c r="EX393" s="65"/>
      <c r="EY393" s="65"/>
    </row>
    <row r="394" spans="2:155">
      <c r="B394" s="31"/>
      <c r="C394" s="31"/>
      <c r="D394" s="31"/>
      <c r="E394" s="31"/>
      <c r="F394" s="31"/>
      <c r="G394" s="31"/>
      <c r="H394" s="32"/>
      <c r="EN394" s="65"/>
      <c r="EO394" s="65"/>
      <c r="EP394" s="65"/>
      <c r="EQ394" s="65"/>
      <c r="ER394" s="65"/>
      <c r="EV394" s="65"/>
      <c r="EW394" s="65"/>
      <c r="EX394" s="65"/>
      <c r="EY394" s="65"/>
    </row>
    <row r="395" spans="2:155">
      <c r="B395" s="31"/>
      <c r="C395" s="31"/>
      <c r="D395" s="31"/>
      <c r="E395" s="31"/>
      <c r="F395" s="31"/>
      <c r="G395" s="31"/>
      <c r="H395" s="32"/>
      <c r="EN395" s="65"/>
      <c r="EO395" s="65"/>
      <c r="EP395" s="65"/>
      <c r="EQ395" s="65"/>
      <c r="ER395" s="65"/>
      <c r="EV395" s="65"/>
      <c r="EW395" s="65"/>
      <c r="EX395" s="65"/>
      <c r="EY395" s="65"/>
    </row>
    <row r="396" spans="2:155">
      <c r="B396" s="31"/>
      <c r="C396" s="31"/>
      <c r="D396" s="31"/>
      <c r="E396" s="31"/>
      <c r="F396" s="31"/>
      <c r="G396" s="31"/>
      <c r="H396" s="32"/>
      <c r="EN396" s="65"/>
      <c r="EO396" s="65"/>
      <c r="EP396" s="65"/>
      <c r="EQ396" s="65"/>
      <c r="ER396" s="65"/>
      <c r="EV396" s="65"/>
      <c r="EW396" s="65"/>
      <c r="EX396" s="65"/>
      <c r="EY396" s="65"/>
    </row>
    <row r="397" spans="2:155">
      <c r="B397" s="31"/>
      <c r="C397" s="31"/>
      <c r="D397" s="31"/>
      <c r="E397" s="31"/>
      <c r="F397" s="31"/>
      <c r="G397" s="31"/>
      <c r="H397" s="32"/>
      <c r="EN397" s="65"/>
      <c r="EO397" s="65"/>
      <c r="EP397" s="65"/>
      <c r="EQ397" s="65"/>
      <c r="ER397" s="65"/>
      <c r="EV397" s="65"/>
      <c r="EW397" s="65"/>
      <c r="EX397" s="65"/>
      <c r="EY397" s="65"/>
    </row>
    <row r="398" spans="2:155">
      <c r="B398" s="31"/>
      <c r="C398" s="31"/>
      <c r="D398" s="31"/>
      <c r="E398" s="31"/>
      <c r="F398" s="31"/>
      <c r="G398" s="31"/>
      <c r="H398" s="32"/>
      <c r="EN398" s="65"/>
      <c r="EO398" s="65"/>
      <c r="EP398" s="65"/>
      <c r="EQ398" s="65"/>
      <c r="ER398" s="65"/>
      <c r="EV398" s="65"/>
      <c r="EW398" s="65"/>
      <c r="EX398" s="65"/>
      <c r="EY398" s="65"/>
    </row>
    <row r="399" spans="2:155">
      <c r="B399" s="31"/>
      <c r="C399" s="31"/>
      <c r="D399" s="31"/>
      <c r="E399" s="31"/>
      <c r="F399" s="31"/>
      <c r="G399" s="31"/>
      <c r="H399" s="32"/>
      <c r="EN399" s="65"/>
      <c r="EO399" s="65"/>
      <c r="EP399" s="65"/>
      <c r="EQ399" s="65"/>
      <c r="ER399" s="65"/>
      <c r="EV399" s="65"/>
      <c r="EW399" s="65"/>
      <c r="EX399" s="65"/>
      <c r="EY399" s="65"/>
    </row>
    <row r="400" spans="2:155">
      <c r="B400" s="31"/>
      <c r="C400" s="31"/>
      <c r="D400" s="31"/>
      <c r="E400" s="31"/>
      <c r="F400" s="31"/>
      <c r="G400" s="31"/>
      <c r="H400" s="32"/>
      <c r="EN400" s="65"/>
      <c r="EO400" s="65"/>
      <c r="EP400" s="65"/>
      <c r="EQ400" s="65"/>
      <c r="ER400" s="65"/>
      <c r="EV400" s="65"/>
      <c r="EW400" s="65"/>
      <c r="EX400" s="65"/>
      <c r="EY400" s="65"/>
    </row>
    <row r="401" spans="2:155">
      <c r="B401" s="31"/>
      <c r="C401" s="31"/>
      <c r="D401" s="31"/>
      <c r="E401" s="31"/>
      <c r="F401" s="31"/>
      <c r="G401" s="31"/>
      <c r="H401" s="32"/>
      <c r="EN401" s="65"/>
      <c r="EO401" s="65"/>
      <c r="EP401" s="65"/>
      <c r="EQ401" s="65"/>
      <c r="ER401" s="65"/>
      <c r="EV401" s="65"/>
      <c r="EW401" s="65"/>
      <c r="EX401" s="65"/>
      <c r="EY401" s="65"/>
    </row>
    <row r="402" spans="2:155">
      <c r="B402" s="31"/>
      <c r="C402" s="31"/>
      <c r="D402" s="31"/>
      <c r="E402" s="31"/>
      <c r="F402" s="31"/>
      <c r="G402" s="31"/>
      <c r="H402" s="32"/>
      <c r="EN402" s="65"/>
      <c r="EO402" s="65"/>
      <c r="EP402" s="65"/>
      <c r="EQ402" s="65"/>
      <c r="ER402" s="65"/>
      <c r="EV402" s="65"/>
      <c r="EW402" s="65"/>
      <c r="EX402" s="65"/>
      <c r="EY402" s="65"/>
    </row>
    <row r="403" spans="2:155">
      <c r="B403" s="31"/>
      <c r="C403" s="31"/>
      <c r="D403" s="31"/>
      <c r="E403" s="31"/>
      <c r="F403" s="31"/>
      <c r="G403" s="31"/>
      <c r="H403" s="32"/>
      <c r="EN403" s="65"/>
      <c r="EO403" s="65"/>
      <c r="EP403" s="65"/>
      <c r="EQ403" s="65"/>
      <c r="ER403" s="65"/>
      <c r="EV403" s="65"/>
      <c r="EW403" s="65"/>
      <c r="EX403" s="65"/>
      <c r="EY403" s="65"/>
    </row>
    <row r="404" spans="2:155">
      <c r="B404" s="31"/>
      <c r="C404" s="31"/>
      <c r="D404" s="31"/>
      <c r="E404" s="31"/>
      <c r="F404" s="31"/>
      <c r="G404" s="31"/>
      <c r="H404" s="32"/>
      <c r="EN404" s="65"/>
      <c r="EO404" s="65"/>
      <c r="EP404" s="65"/>
      <c r="EQ404" s="65"/>
      <c r="ER404" s="65"/>
      <c r="EV404" s="65"/>
      <c r="EW404" s="65"/>
      <c r="EX404" s="65"/>
      <c r="EY404" s="65"/>
    </row>
    <row r="405" spans="2:155">
      <c r="B405" s="31"/>
      <c r="C405" s="31"/>
      <c r="D405" s="31"/>
      <c r="E405" s="31"/>
      <c r="F405" s="31"/>
      <c r="G405" s="31"/>
      <c r="H405" s="32"/>
      <c r="EN405" s="65"/>
      <c r="EO405" s="65"/>
      <c r="EP405" s="65"/>
      <c r="EQ405" s="65"/>
      <c r="ER405" s="65"/>
      <c r="EV405" s="65"/>
      <c r="EW405" s="65"/>
      <c r="EX405" s="65"/>
      <c r="EY405" s="65"/>
    </row>
    <row r="406" spans="2:155">
      <c r="B406" s="31"/>
      <c r="C406" s="31"/>
      <c r="D406" s="31"/>
      <c r="E406" s="31"/>
      <c r="F406" s="31"/>
      <c r="G406" s="31"/>
      <c r="H406" s="32"/>
      <c r="EN406" s="65"/>
      <c r="EO406" s="65"/>
      <c r="EP406" s="65"/>
      <c r="EQ406" s="65"/>
      <c r="ER406" s="65"/>
      <c r="EV406" s="65"/>
      <c r="EW406" s="65"/>
      <c r="EX406" s="65"/>
      <c r="EY406" s="65"/>
    </row>
    <row r="407" spans="2:155">
      <c r="B407" s="31"/>
      <c r="C407" s="31"/>
      <c r="D407" s="31"/>
      <c r="E407" s="31"/>
      <c r="F407" s="31"/>
      <c r="G407" s="31"/>
      <c r="H407" s="32"/>
      <c r="EN407" s="65"/>
      <c r="EO407" s="65"/>
      <c r="EP407" s="65"/>
      <c r="EQ407" s="65"/>
      <c r="ER407" s="65"/>
      <c r="EV407" s="65"/>
      <c r="EW407" s="65"/>
      <c r="EX407" s="65"/>
      <c r="EY407" s="65"/>
    </row>
    <row r="408" spans="2:155">
      <c r="B408" s="31"/>
      <c r="C408" s="31"/>
      <c r="D408" s="31"/>
      <c r="E408" s="31"/>
      <c r="F408" s="31"/>
      <c r="G408" s="31"/>
      <c r="H408" s="32"/>
      <c r="EN408" s="65"/>
      <c r="EO408" s="65"/>
      <c r="EP408" s="65"/>
      <c r="EQ408" s="65"/>
      <c r="ER408" s="65"/>
      <c r="EV408" s="65"/>
      <c r="EW408" s="65"/>
      <c r="EX408" s="65"/>
      <c r="EY408" s="65"/>
    </row>
    <row r="409" spans="2:155">
      <c r="B409" s="31"/>
      <c r="C409" s="31"/>
      <c r="D409" s="31"/>
      <c r="E409" s="31"/>
      <c r="F409" s="31"/>
      <c r="G409" s="31"/>
      <c r="H409" s="32"/>
      <c r="EN409" s="65"/>
      <c r="EO409" s="65"/>
      <c r="EP409" s="65"/>
      <c r="EQ409" s="65"/>
      <c r="ER409" s="65"/>
      <c r="EV409" s="65"/>
      <c r="EW409" s="65"/>
      <c r="EX409" s="65"/>
      <c r="EY409" s="65"/>
    </row>
    <row r="410" spans="2:155">
      <c r="B410" s="31"/>
      <c r="C410" s="31"/>
      <c r="D410" s="31"/>
      <c r="E410" s="31"/>
      <c r="F410" s="31"/>
      <c r="G410" s="31"/>
      <c r="H410" s="32"/>
      <c r="EN410" s="65"/>
      <c r="EO410" s="65"/>
      <c r="EP410" s="65"/>
      <c r="EQ410" s="65"/>
      <c r="ER410" s="65"/>
      <c r="EV410" s="65"/>
      <c r="EW410" s="65"/>
      <c r="EX410" s="65"/>
      <c r="EY410" s="65"/>
    </row>
    <row r="411" spans="2:155">
      <c r="B411" s="31"/>
      <c r="C411" s="31"/>
      <c r="D411" s="31"/>
      <c r="E411" s="31"/>
      <c r="F411" s="31"/>
      <c r="G411" s="31"/>
      <c r="H411" s="32"/>
      <c r="EN411" s="65"/>
      <c r="EO411" s="65"/>
      <c r="EP411" s="65"/>
      <c r="EQ411" s="65"/>
      <c r="ER411" s="65"/>
      <c r="EV411" s="65"/>
      <c r="EW411" s="65"/>
      <c r="EX411" s="65"/>
      <c r="EY411" s="65"/>
    </row>
    <row r="412" spans="2:155">
      <c r="B412" s="31"/>
      <c r="C412" s="31"/>
      <c r="D412" s="31"/>
      <c r="E412" s="31"/>
      <c r="F412" s="31"/>
      <c r="G412" s="31"/>
      <c r="H412" s="32"/>
      <c r="EN412" s="65"/>
      <c r="EO412" s="65"/>
      <c r="EP412" s="65"/>
      <c r="EQ412" s="65"/>
      <c r="ER412" s="65"/>
      <c r="EV412" s="65"/>
      <c r="EW412" s="65"/>
      <c r="EX412" s="65"/>
      <c r="EY412" s="65"/>
    </row>
    <row r="413" spans="2:155">
      <c r="B413" s="31"/>
      <c r="C413" s="31"/>
      <c r="D413" s="31"/>
      <c r="E413" s="31"/>
      <c r="F413" s="31"/>
      <c r="G413" s="31"/>
      <c r="H413" s="32"/>
      <c r="EN413" s="65"/>
      <c r="EO413" s="65"/>
      <c r="EP413" s="65"/>
      <c r="EQ413" s="65"/>
      <c r="ER413" s="65"/>
      <c r="EV413" s="65"/>
      <c r="EW413" s="65"/>
      <c r="EX413" s="65"/>
      <c r="EY413" s="65"/>
    </row>
    <row r="414" spans="2:155">
      <c r="B414" s="31"/>
      <c r="C414" s="31"/>
      <c r="D414" s="31"/>
      <c r="E414" s="31"/>
      <c r="F414" s="31"/>
      <c r="G414" s="31"/>
      <c r="H414" s="32"/>
      <c r="EN414" s="65"/>
      <c r="EO414" s="65"/>
      <c r="EP414" s="65"/>
      <c r="EQ414" s="65"/>
      <c r="ER414" s="65"/>
      <c r="EV414" s="65"/>
      <c r="EW414" s="65"/>
      <c r="EX414" s="65"/>
      <c r="EY414" s="65"/>
    </row>
    <row r="415" spans="2:155">
      <c r="B415" s="31"/>
      <c r="C415" s="31"/>
      <c r="D415" s="31"/>
      <c r="E415" s="31"/>
      <c r="F415" s="31"/>
      <c r="G415" s="31"/>
      <c r="H415" s="32"/>
      <c r="EN415" s="65"/>
      <c r="EO415" s="65"/>
      <c r="EP415" s="65"/>
      <c r="EQ415" s="65"/>
      <c r="ER415" s="65"/>
      <c r="EV415" s="65"/>
      <c r="EW415" s="65"/>
      <c r="EX415" s="65"/>
      <c r="EY415" s="65"/>
    </row>
    <row r="416" spans="2:155">
      <c r="B416" s="31"/>
      <c r="C416" s="31"/>
      <c r="D416" s="31"/>
      <c r="E416" s="31"/>
      <c r="F416" s="31"/>
      <c r="G416" s="31"/>
      <c r="H416" s="32"/>
      <c r="EN416" s="65"/>
      <c r="EO416" s="65"/>
      <c r="EP416" s="65"/>
      <c r="EQ416" s="65"/>
      <c r="ER416" s="65"/>
      <c r="EV416" s="65"/>
      <c r="EW416" s="65"/>
      <c r="EX416" s="65"/>
      <c r="EY416" s="65"/>
    </row>
    <row r="417" spans="2:155">
      <c r="B417" s="31"/>
      <c r="C417" s="31"/>
      <c r="D417" s="31"/>
      <c r="E417" s="31"/>
      <c r="F417" s="31"/>
      <c r="G417" s="31"/>
      <c r="H417" s="32"/>
      <c r="EN417" s="65"/>
      <c r="EO417" s="65"/>
      <c r="EP417" s="65"/>
      <c r="EQ417" s="65"/>
      <c r="ER417" s="65"/>
      <c r="EV417" s="65"/>
      <c r="EW417" s="65"/>
      <c r="EX417" s="65"/>
      <c r="EY417" s="65"/>
    </row>
    <row r="418" spans="2:155">
      <c r="B418" s="31"/>
      <c r="C418" s="31"/>
      <c r="D418" s="31"/>
      <c r="E418" s="31"/>
      <c r="F418" s="31"/>
      <c r="G418" s="31"/>
      <c r="H418" s="32"/>
      <c r="EN418" s="65"/>
      <c r="EO418" s="65"/>
      <c r="EP418" s="65"/>
      <c r="EQ418" s="65"/>
      <c r="ER418" s="65"/>
      <c r="EV418" s="65"/>
      <c r="EW418" s="65"/>
      <c r="EX418" s="65"/>
      <c r="EY418" s="65"/>
    </row>
    <row r="419" spans="2:155">
      <c r="B419" s="31"/>
      <c r="C419" s="31"/>
      <c r="D419" s="31"/>
      <c r="E419" s="31"/>
      <c r="F419" s="31"/>
      <c r="G419" s="31"/>
      <c r="H419" s="32"/>
      <c r="EN419" s="65"/>
      <c r="EO419" s="65"/>
      <c r="EP419" s="65"/>
      <c r="EQ419" s="65"/>
      <c r="ER419" s="65"/>
      <c r="EV419" s="65"/>
      <c r="EW419" s="65"/>
      <c r="EX419" s="65"/>
      <c r="EY419" s="65"/>
    </row>
    <row r="420" spans="2:155">
      <c r="B420" s="31"/>
      <c r="C420" s="31"/>
      <c r="D420" s="31"/>
      <c r="E420" s="31"/>
      <c r="F420" s="31"/>
      <c r="G420" s="31"/>
      <c r="H420" s="32"/>
      <c r="EN420" s="65"/>
      <c r="EO420" s="65"/>
      <c r="EP420" s="65"/>
      <c r="EQ420" s="65"/>
      <c r="ER420" s="65"/>
      <c r="EV420" s="65"/>
      <c r="EW420" s="65"/>
      <c r="EX420" s="65"/>
      <c r="EY420" s="65"/>
    </row>
    <row r="421" spans="2:155">
      <c r="B421" s="31"/>
      <c r="C421" s="31"/>
      <c r="D421" s="31"/>
      <c r="E421" s="31"/>
      <c r="F421" s="31"/>
      <c r="G421" s="31"/>
      <c r="H421" s="32"/>
      <c r="EN421" s="65"/>
      <c r="EO421" s="65"/>
      <c r="EP421" s="65"/>
      <c r="EQ421" s="65"/>
      <c r="ER421" s="65"/>
      <c r="EV421" s="65"/>
      <c r="EW421" s="65"/>
      <c r="EX421" s="65"/>
      <c r="EY421" s="65"/>
    </row>
    <row r="422" spans="2:155">
      <c r="B422" s="31"/>
      <c r="C422" s="31"/>
      <c r="D422" s="31"/>
      <c r="E422" s="31"/>
      <c r="F422" s="31"/>
      <c r="G422" s="31"/>
      <c r="H422" s="32"/>
      <c r="EN422" s="65"/>
      <c r="EO422" s="65"/>
      <c r="EP422" s="65"/>
      <c r="EQ422" s="65"/>
      <c r="ER422" s="65"/>
      <c r="EV422" s="65"/>
      <c r="EW422" s="65"/>
      <c r="EX422" s="65"/>
      <c r="EY422" s="65"/>
    </row>
    <row r="423" spans="2:155">
      <c r="B423" s="31"/>
      <c r="C423" s="31"/>
      <c r="D423" s="31"/>
      <c r="E423" s="31"/>
      <c r="F423" s="31"/>
      <c r="G423" s="31"/>
      <c r="H423" s="32"/>
      <c r="EN423" s="65"/>
      <c r="EO423" s="65"/>
      <c r="EP423" s="65"/>
      <c r="EQ423" s="65"/>
      <c r="ER423" s="65"/>
      <c r="EV423" s="65"/>
      <c r="EW423" s="65"/>
      <c r="EX423" s="65"/>
      <c r="EY423" s="65"/>
    </row>
    <row r="424" spans="2:155">
      <c r="B424" s="31"/>
      <c r="C424" s="31"/>
      <c r="D424" s="31"/>
      <c r="E424" s="31"/>
      <c r="F424" s="31"/>
      <c r="G424" s="31"/>
      <c r="H424" s="32"/>
      <c r="EN424" s="65"/>
      <c r="EO424" s="65"/>
      <c r="EP424" s="65"/>
      <c r="EQ424" s="65"/>
      <c r="ER424" s="65"/>
      <c r="EV424" s="65"/>
      <c r="EW424" s="65"/>
      <c r="EX424" s="65"/>
      <c r="EY424" s="65"/>
    </row>
    <row r="425" spans="2:155">
      <c r="B425" s="31"/>
      <c r="C425" s="31"/>
      <c r="D425" s="31"/>
      <c r="E425" s="31"/>
      <c r="F425" s="31"/>
      <c r="G425" s="31"/>
      <c r="H425" s="32"/>
      <c r="EN425" s="65"/>
      <c r="EO425" s="65"/>
      <c r="EP425" s="65"/>
      <c r="EQ425" s="65"/>
      <c r="ER425" s="65"/>
      <c r="EV425" s="65"/>
      <c r="EW425" s="65"/>
      <c r="EX425" s="65"/>
      <c r="EY425" s="65"/>
    </row>
    <row r="426" spans="2:155">
      <c r="B426" s="31"/>
      <c r="C426" s="31"/>
      <c r="D426" s="31"/>
      <c r="E426" s="31"/>
      <c r="F426" s="31"/>
      <c r="G426" s="31"/>
      <c r="H426" s="32"/>
      <c r="EN426" s="65"/>
      <c r="EO426" s="65"/>
      <c r="EP426" s="65"/>
      <c r="EQ426" s="65"/>
      <c r="ER426" s="65"/>
      <c r="EV426" s="65"/>
      <c r="EW426" s="65"/>
      <c r="EX426" s="65"/>
      <c r="EY426" s="65"/>
    </row>
    <row r="427" spans="2:155">
      <c r="B427" s="31"/>
      <c r="C427" s="31"/>
      <c r="D427" s="31"/>
      <c r="E427" s="31"/>
      <c r="F427" s="31"/>
      <c r="G427" s="31"/>
      <c r="H427" s="32"/>
      <c r="EN427" s="65"/>
      <c r="EO427" s="65"/>
      <c r="EP427" s="65"/>
      <c r="EQ427" s="65"/>
      <c r="ER427" s="65"/>
      <c r="EV427" s="65"/>
      <c r="EW427" s="65"/>
      <c r="EX427" s="65"/>
      <c r="EY427" s="65"/>
    </row>
    <row r="428" spans="2:155">
      <c r="B428" s="31"/>
      <c r="C428" s="31"/>
      <c r="D428" s="31"/>
      <c r="E428" s="31"/>
      <c r="F428" s="31"/>
      <c r="G428" s="31"/>
      <c r="H428" s="32"/>
      <c r="EN428" s="65"/>
      <c r="EO428" s="65"/>
      <c r="EP428" s="65"/>
      <c r="EQ428" s="65"/>
      <c r="ER428" s="65"/>
      <c r="EV428" s="65"/>
      <c r="EW428" s="65"/>
      <c r="EX428" s="65"/>
      <c r="EY428" s="65"/>
    </row>
    <row r="429" spans="2:155">
      <c r="B429" s="31"/>
      <c r="C429" s="31"/>
      <c r="D429" s="31"/>
      <c r="E429" s="31"/>
      <c r="F429" s="31"/>
      <c r="G429" s="31"/>
      <c r="H429" s="32"/>
      <c r="EN429" s="65"/>
      <c r="EO429" s="65"/>
      <c r="EP429" s="65"/>
      <c r="EQ429" s="65"/>
      <c r="ER429" s="65"/>
      <c r="EV429" s="65"/>
      <c r="EW429" s="65"/>
      <c r="EX429" s="65"/>
      <c r="EY429" s="65"/>
    </row>
    <row r="430" spans="2:155">
      <c r="B430" s="31"/>
      <c r="C430" s="31"/>
      <c r="D430" s="31"/>
      <c r="E430" s="31"/>
      <c r="F430" s="31"/>
      <c r="G430" s="31"/>
      <c r="H430" s="32"/>
      <c r="EN430" s="65"/>
      <c r="EO430" s="65"/>
      <c r="EP430" s="65"/>
      <c r="EQ430" s="65"/>
      <c r="ER430" s="65"/>
      <c r="EV430" s="65"/>
      <c r="EW430" s="65"/>
      <c r="EX430" s="65"/>
      <c r="EY430" s="65"/>
    </row>
    <row r="431" spans="2:155">
      <c r="B431" s="31"/>
      <c r="C431" s="31"/>
      <c r="D431" s="31"/>
      <c r="E431" s="31"/>
      <c r="F431" s="31"/>
      <c r="G431" s="31"/>
      <c r="H431" s="32"/>
      <c r="EN431" s="65"/>
      <c r="EO431" s="65"/>
      <c r="EP431" s="65"/>
      <c r="EQ431" s="65"/>
      <c r="ER431" s="65"/>
      <c r="EV431" s="65"/>
      <c r="EW431" s="65"/>
      <c r="EX431" s="65"/>
      <c r="EY431" s="65"/>
    </row>
    <row r="432" spans="2:155">
      <c r="B432" s="31"/>
      <c r="C432" s="31"/>
      <c r="D432" s="31"/>
      <c r="E432" s="31"/>
      <c r="F432" s="31"/>
      <c r="G432" s="31"/>
      <c r="H432" s="32"/>
      <c r="EN432" s="65"/>
      <c r="EO432" s="65"/>
      <c r="EP432" s="65"/>
      <c r="EQ432" s="65"/>
      <c r="ER432" s="65"/>
      <c r="EV432" s="65"/>
      <c r="EW432" s="65"/>
      <c r="EX432" s="65"/>
      <c r="EY432" s="65"/>
    </row>
    <row r="433" spans="2:155">
      <c r="B433" s="31"/>
      <c r="C433" s="31"/>
      <c r="D433" s="31"/>
      <c r="E433" s="31"/>
      <c r="F433" s="31"/>
      <c r="G433" s="31"/>
      <c r="H433" s="32"/>
      <c r="EN433" s="65"/>
      <c r="EO433" s="65"/>
      <c r="EP433" s="65"/>
      <c r="EQ433" s="65"/>
      <c r="ER433" s="65"/>
      <c r="EV433" s="65"/>
      <c r="EW433" s="65"/>
      <c r="EX433" s="65"/>
      <c r="EY433" s="65"/>
    </row>
    <row r="434" spans="2:155">
      <c r="B434" s="31"/>
      <c r="C434" s="31"/>
      <c r="D434" s="31"/>
      <c r="E434" s="31"/>
      <c r="F434" s="31"/>
      <c r="G434" s="31"/>
      <c r="H434" s="32"/>
      <c r="EN434" s="65"/>
      <c r="EO434" s="65"/>
      <c r="EP434" s="65"/>
      <c r="EQ434" s="65"/>
      <c r="ER434" s="65"/>
      <c r="EV434" s="65"/>
      <c r="EW434" s="65"/>
      <c r="EX434" s="65"/>
      <c r="EY434" s="65"/>
    </row>
    <row r="435" spans="2:155">
      <c r="B435" s="31"/>
      <c r="C435" s="31"/>
      <c r="D435" s="31"/>
      <c r="E435" s="31"/>
      <c r="F435" s="31"/>
      <c r="G435" s="31"/>
      <c r="H435" s="32"/>
      <c r="EN435" s="65"/>
      <c r="EO435" s="65"/>
      <c r="EP435" s="65"/>
      <c r="EQ435" s="65"/>
      <c r="ER435" s="65"/>
      <c r="EV435" s="65"/>
      <c r="EW435" s="65"/>
      <c r="EX435" s="65"/>
      <c r="EY435" s="65"/>
    </row>
    <row r="436" spans="2:155">
      <c r="B436" s="31"/>
      <c r="C436" s="31"/>
      <c r="D436" s="31"/>
      <c r="E436" s="31"/>
      <c r="F436" s="31"/>
      <c r="G436" s="31"/>
      <c r="H436" s="32"/>
      <c r="EN436" s="65"/>
      <c r="EO436" s="65"/>
      <c r="EP436" s="65"/>
      <c r="EQ436" s="65"/>
      <c r="ER436" s="65"/>
      <c r="EV436" s="65"/>
      <c r="EW436" s="65"/>
      <c r="EX436" s="65"/>
      <c r="EY436" s="65"/>
    </row>
    <row r="437" spans="2:155">
      <c r="B437" s="31"/>
      <c r="C437" s="31"/>
      <c r="D437" s="31"/>
      <c r="E437" s="31"/>
      <c r="F437" s="31"/>
      <c r="G437" s="31"/>
      <c r="H437" s="32"/>
      <c r="EN437" s="65"/>
      <c r="EO437" s="65"/>
      <c r="EP437" s="65"/>
      <c r="EQ437" s="65"/>
      <c r="ER437" s="65"/>
      <c r="EV437" s="65"/>
      <c r="EW437" s="65"/>
      <c r="EX437" s="65"/>
      <c r="EY437" s="65"/>
    </row>
    <row r="438" spans="2:155">
      <c r="B438" s="31"/>
      <c r="C438" s="31"/>
      <c r="D438" s="31"/>
      <c r="E438" s="31"/>
      <c r="F438" s="31"/>
      <c r="G438" s="31"/>
      <c r="H438" s="32"/>
      <c r="EN438" s="65"/>
      <c r="EO438" s="65"/>
      <c r="EP438" s="65"/>
      <c r="EQ438" s="65"/>
      <c r="ER438" s="65"/>
      <c r="EV438" s="65"/>
      <c r="EW438" s="65"/>
      <c r="EX438" s="65"/>
      <c r="EY438" s="65"/>
    </row>
    <row r="439" spans="2:155">
      <c r="B439" s="31"/>
      <c r="C439" s="31"/>
      <c r="D439" s="31"/>
      <c r="E439" s="31"/>
      <c r="F439" s="31"/>
      <c r="G439" s="31"/>
      <c r="H439" s="32"/>
      <c r="EN439" s="65"/>
      <c r="EO439" s="65"/>
      <c r="EP439" s="65"/>
      <c r="EQ439" s="65"/>
      <c r="ER439" s="65"/>
      <c r="EV439" s="65"/>
      <c r="EW439" s="65"/>
      <c r="EX439" s="65"/>
      <c r="EY439" s="65"/>
    </row>
    <row r="440" spans="2:155">
      <c r="B440" s="31"/>
      <c r="C440" s="31"/>
      <c r="D440" s="31"/>
      <c r="E440" s="31"/>
      <c r="F440" s="31"/>
      <c r="G440" s="31"/>
      <c r="H440" s="32"/>
      <c r="EN440" s="65"/>
      <c r="EO440" s="65"/>
      <c r="EP440" s="65"/>
      <c r="EQ440" s="65"/>
      <c r="ER440" s="65"/>
      <c r="EV440" s="65"/>
      <c r="EW440" s="65"/>
      <c r="EX440" s="65"/>
      <c r="EY440" s="65"/>
    </row>
    <row r="441" spans="2:155">
      <c r="B441" s="31"/>
      <c r="C441" s="31"/>
      <c r="D441" s="31"/>
      <c r="E441" s="31"/>
      <c r="F441" s="31"/>
      <c r="G441" s="31"/>
      <c r="H441" s="32"/>
      <c r="EN441" s="65"/>
      <c r="EO441" s="65"/>
      <c r="EP441" s="65"/>
      <c r="EQ441" s="65"/>
      <c r="ER441" s="65"/>
      <c r="EV441" s="65"/>
      <c r="EW441" s="65"/>
      <c r="EX441" s="65"/>
      <c r="EY441" s="65"/>
    </row>
    <row r="442" spans="2:155">
      <c r="B442" s="31"/>
      <c r="C442" s="31"/>
      <c r="D442" s="31"/>
      <c r="E442" s="31"/>
      <c r="F442" s="31"/>
      <c r="G442" s="31"/>
      <c r="H442" s="32"/>
      <c r="EN442" s="65"/>
      <c r="EO442" s="65"/>
      <c r="EP442" s="65"/>
      <c r="EQ442" s="65"/>
      <c r="ER442" s="65"/>
      <c r="EV442" s="65"/>
      <c r="EW442" s="65"/>
      <c r="EX442" s="65"/>
      <c r="EY442" s="65"/>
    </row>
    <row r="443" spans="2:155">
      <c r="B443" s="31"/>
      <c r="C443" s="31"/>
      <c r="D443" s="31"/>
      <c r="E443" s="31"/>
      <c r="F443" s="31"/>
      <c r="G443" s="31"/>
      <c r="H443" s="32"/>
      <c r="EN443" s="65"/>
      <c r="EO443" s="65"/>
      <c r="EP443" s="65"/>
      <c r="EQ443" s="65"/>
      <c r="ER443" s="65"/>
      <c r="EV443" s="65"/>
      <c r="EW443" s="65"/>
      <c r="EX443" s="65"/>
      <c r="EY443" s="65"/>
    </row>
    <row r="444" spans="2:155">
      <c r="B444" s="31"/>
      <c r="C444" s="31"/>
      <c r="D444" s="31"/>
      <c r="E444" s="31"/>
      <c r="F444" s="31"/>
      <c r="G444" s="31"/>
      <c r="H444" s="32"/>
      <c r="EN444" s="65"/>
      <c r="EO444" s="65"/>
      <c r="EP444" s="65"/>
      <c r="EQ444" s="65"/>
      <c r="ER444" s="65"/>
      <c r="EV444" s="65"/>
      <c r="EW444" s="65"/>
      <c r="EX444" s="65"/>
      <c r="EY444" s="65"/>
    </row>
    <row r="445" spans="2:155">
      <c r="B445" s="31"/>
      <c r="C445" s="31"/>
      <c r="D445" s="31"/>
      <c r="E445" s="31"/>
      <c r="F445" s="31"/>
      <c r="G445" s="31"/>
      <c r="H445" s="32"/>
      <c r="EN445" s="65"/>
      <c r="EO445" s="65"/>
      <c r="EP445" s="65"/>
      <c r="EQ445" s="65"/>
      <c r="ER445" s="65"/>
      <c r="EV445" s="65"/>
      <c r="EW445" s="65"/>
      <c r="EX445" s="65"/>
      <c r="EY445" s="65"/>
    </row>
    <row r="446" spans="2:155">
      <c r="B446" s="31"/>
      <c r="C446" s="31"/>
      <c r="D446" s="31"/>
      <c r="E446" s="31"/>
      <c r="F446" s="31"/>
      <c r="G446" s="31"/>
      <c r="H446" s="32"/>
      <c r="EN446" s="65"/>
      <c r="EO446" s="65"/>
      <c r="EP446" s="65"/>
      <c r="EQ446" s="65"/>
      <c r="ER446" s="65"/>
      <c r="EV446" s="65"/>
      <c r="EW446" s="65"/>
      <c r="EX446" s="65"/>
      <c r="EY446" s="65"/>
    </row>
    <row r="447" spans="2:155">
      <c r="B447" s="31"/>
      <c r="C447" s="31"/>
      <c r="D447" s="31"/>
      <c r="E447" s="31"/>
      <c r="F447" s="31"/>
      <c r="G447" s="31"/>
      <c r="H447" s="32"/>
      <c r="EN447" s="65"/>
      <c r="EO447" s="65"/>
      <c r="EP447" s="65"/>
      <c r="EQ447" s="65"/>
      <c r="ER447" s="65"/>
      <c r="EV447" s="65"/>
      <c r="EW447" s="65"/>
      <c r="EX447" s="65"/>
      <c r="EY447" s="65"/>
    </row>
    <row r="448" spans="2:155">
      <c r="B448" s="31"/>
      <c r="C448" s="31"/>
      <c r="D448" s="31"/>
      <c r="E448" s="31"/>
      <c r="F448" s="31"/>
      <c r="G448" s="31"/>
      <c r="H448" s="32"/>
      <c r="EN448" s="65"/>
      <c r="EO448" s="65"/>
      <c r="EP448" s="65"/>
      <c r="EQ448" s="65"/>
      <c r="ER448" s="65"/>
      <c r="EV448" s="65"/>
      <c r="EW448" s="65"/>
      <c r="EX448" s="65"/>
      <c r="EY448" s="65"/>
    </row>
    <row r="449" spans="2:155">
      <c r="B449" s="31"/>
      <c r="C449" s="31"/>
      <c r="D449" s="31"/>
      <c r="E449" s="31"/>
      <c r="F449" s="31"/>
      <c r="G449" s="31"/>
      <c r="H449" s="32"/>
      <c r="EN449" s="65"/>
      <c r="EO449" s="65"/>
      <c r="EP449" s="65"/>
      <c r="EQ449" s="65"/>
      <c r="ER449" s="65"/>
      <c r="EV449" s="65"/>
      <c r="EW449" s="65"/>
      <c r="EX449" s="65"/>
      <c r="EY449" s="65"/>
    </row>
    <row r="450" spans="2:155">
      <c r="B450" s="31"/>
      <c r="C450" s="31"/>
      <c r="D450" s="31"/>
      <c r="E450" s="31"/>
      <c r="F450" s="31"/>
      <c r="G450" s="31"/>
      <c r="H450" s="32"/>
      <c r="EN450" s="65"/>
      <c r="EO450" s="65"/>
      <c r="EP450" s="65"/>
      <c r="EQ450" s="65"/>
      <c r="ER450" s="65"/>
      <c r="EV450" s="65"/>
      <c r="EW450" s="65"/>
      <c r="EX450" s="65"/>
      <c r="EY450" s="65"/>
    </row>
    <row r="451" spans="2:155">
      <c r="B451" s="31"/>
      <c r="C451" s="31"/>
      <c r="D451" s="31"/>
      <c r="E451" s="31"/>
      <c r="F451" s="31"/>
      <c r="G451" s="31"/>
      <c r="H451" s="32"/>
      <c r="EN451" s="65"/>
      <c r="EO451" s="65"/>
      <c r="EP451" s="65"/>
      <c r="EQ451" s="65"/>
      <c r="ER451" s="65"/>
      <c r="EV451" s="65"/>
      <c r="EW451" s="65"/>
      <c r="EX451" s="65"/>
      <c r="EY451" s="65"/>
    </row>
    <row r="452" spans="2:155">
      <c r="B452" s="31"/>
      <c r="C452" s="31"/>
      <c r="D452" s="31"/>
      <c r="E452" s="31"/>
      <c r="F452" s="31"/>
      <c r="G452" s="31"/>
      <c r="H452" s="32"/>
      <c r="EN452" s="65"/>
      <c r="EO452" s="65"/>
      <c r="EP452" s="65"/>
      <c r="EQ452" s="65"/>
      <c r="ER452" s="65"/>
      <c r="EV452" s="65"/>
      <c r="EW452" s="65"/>
      <c r="EX452" s="65"/>
      <c r="EY452" s="65"/>
    </row>
    <row r="453" spans="2:155">
      <c r="B453" s="31"/>
      <c r="C453" s="31"/>
      <c r="D453" s="31"/>
      <c r="E453" s="31"/>
      <c r="F453" s="31"/>
      <c r="G453" s="31"/>
      <c r="H453" s="32"/>
      <c r="EN453" s="65"/>
      <c r="EO453" s="65"/>
      <c r="EP453" s="65"/>
      <c r="EQ453" s="65"/>
      <c r="ER453" s="65"/>
      <c r="EV453" s="65"/>
      <c r="EW453" s="65"/>
      <c r="EX453" s="65"/>
      <c r="EY453" s="65"/>
    </row>
    <row r="454" spans="2:155">
      <c r="B454" s="31"/>
      <c r="C454" s="31"/>
      <c r="D454" s="31"/>
      <c r="E454" s="31"/>
      <c r="F454" s="31"/>
      <c r="G454" s="31"/>
      <c r="H454" s="32"/>
      <c r="EN454" s="65"/>
      <c r="EO454" s="65"/>
      <c r="EP454" s="65"/>
      <c r="EQ454" s="65"/>
      <c r="ER454" s="65"/>
      <c r="EV454" s="65"/>
      <c r="EW454" s="65"/>
      <c r="EX454" s="65"/>
      <c r="EY454" s="65"/>
    </row>
    <row r="455" spans="2:155">
      <c r="B455" s="31"/>
      <c r="C455" s="31"/>
      <c r="D455" s="31"/>
      <c r="E455" s="31"/>
      <c r="F455" s="31"/>
      <c r="G455" s="31"/>
      <c r="H455" s="32"/>
      <c r="EN455" s="65"/>
      <c r="EO455" s="65"/>
      <c r="EP455" s="65"/>
      <c r="EQ455" s="65"/>
      <c r="ER455" s="65"/>
      <c r="EV455" s="65"/>
      <c r="EW455" s="65"/>
      <c r="EX455" s="65"/>
      <c r="EY455" s="65"/>
    </row>
    <row r="456" spans="2:155">
      <c r="B456" s="31"/>
      <c r="C456" s="31"/>
      <c r="D456" s="31"/>
      <c r="E456" s="31"/>
      <c r="F456" s="31"/>
      <c r="G456" s="31"/>
      <c r="H456" s="32"/>
      <c r="EN456" s="65"/>
      <c r="EO456" s="65"/>
      <c r="EP456" s="65"/>
      <c r="EQ456" s="65"/>
      <c r="ER456" s="65"/>
      <c r="EV456" s="65"/>
      <c r="EW456" s="65"/>
      <c r="EX456" s="65"/>
      <c r="EY456" s="65"/>
    </row>
    <row r="457" spans="2:155">
      <c r="B457" s="31"/>
      <c r="C457" s="31"/>
      <c r="D457" s="31"/>
      <c r="E457" s="31"/>
      <c r="F457" s="31"/>
      <c r="G457" s="31"/>
      <c r="H457" s="32"/>
      <c r="EN457" s="65"/>
      <c r="EO457" s="65"/>
      <c r="EP457" s="65"/>
      <c r="EQ457" s="65"/>
      <c r="ER457" s="65"/>
      <c r="EV457" s="65"/>
      <c r="EW457" s="65"/>
      <c r="EX457" s="65"/>
      <c r="EY457" s="65"/>
    </row>
    <row r="458" spans="2:155">
      <c r="B458" s="31"/>
      <c r="C458" s="31"/>
      <c r="D458" s="31"/>
      <c r="E458" s="31"/>
      <c r="F458" s="31"/>
      <c r="G458" s="31"/>
      <c r="H458" s="32"/>
      <c r="EN458" s="65"/>
      <c r="EO458" s="65"/>
      <c r="EP458" s="65"/>
      <c r="EQ458" s="65"/>
      <c r="ER458" s="65"/>
      <c r="EV458" s="65"/>
      <c r="EW458" s="65"/>
      <c r="EX458" s="65"/>
      <c r="EY458" s="65"/>
    </row>
    <row r="459" spans="2:155">
      <c r="B459" s="31"/>
      <c r="C459" s="31"/>
      <c r="D459" s="31"/>
      <c r="E459" s="31"/>
      <c r="F459" s="31"/>
      <c r="G459" s="31"/>
      <c r="H459" s="32"/>
      <c r="EN459" s="65"/>
      <c r="EO459" s="65"/>
      <c r="EP459" s="65"/>
      <c r="EQ459" s="65"/>
      <c r="ER459" s="65"/>
      <c r="EV459" s="65"/>
      <c r="EW459" s="65"/>
      <c r="EX459" s="65"/>
      <c r="EY459" s="65"/>
    </row>
    <row r="460" spans="2:155">
      <c r="B460" s="31"/>
      <c r="C460" s="31"/>
      <c r="D460" s="31"/>
      <c r="E460" s="31"/>
      <c r="F460" s="31"/>
      <c r="G460" s="31"/>
      <c r="H460" s="32"/>
      <c r="EN460" s="65"/>
      <c r="EO460" s="65"/>
      <c r="EP460" s="65"/>
      <c r="EQ460" s="65"/>
      <c r="ER460" s="65"/>
      <c r="EV460" s="65"/>
      <c r="EW460" s="65"/>
      <c r="EX460" s="65"/>
      <c r="EY460" s="65"/>
    </row>
    <row r="461" spans="2:155">
      <c r="B461" s="31"/>
      <c r="C461" s="31"/>
      <c r="D461" s="31"/>
      <c r="E461" s="31"/>
      <c r="F461" s="31"/>
      <c r="G461" s="31"/>
      <c r="H461" s="32"/>
      <c r="EN461" s="65"/>
      <c r="EO461" s="65"/>
      <c r="EP461" s="65"/>
      <c r="EQ461" s="65"/>
      <c r="ER461" s="65"/>
      <c r="EV461" s="65"/>
      <c r="EW461" s="65"/>
      <c r="EX461" s="65"/>
      <c r="EY461" s="65"/>
    </row>
    <row r="462" spans="2:155">
      <c r="B462" s="31"/>
      <c r="C462" s="31"/>
      <c r="D462" s="31"/>
      <c r="E462" s="31"/>
      <c r="F462" s="31"/>
      <c r="G462" s="31"/>
      <c r="H462" s="32"/>
      <c r="EN462" s="65"/>
      <c r="EO462" s="65"/>
      <c r="EP462" s="65"/>
      <c r="EQ462" s="65"/>
      <c r="ER462" s="65"/>
      <c r="EV462" s="65"/>
      <c r="EW462" s="65"/>
      <c r="EX462" s="65"/>
      <c r="EY462" s="65"/>
    </row>
    <row r="463" spans="2:155">
      <c r="B463" s="31"/>
      <c r="C463" s="31"/>
      <c r="D463" s="31"/>
      <c r="E463" s="31"/>
      <c r="F463" s="31"/>
      <c r="G463" s="31"/>
      <c r="H463" s="32"/>
      <c r="EN463" s="65"/>
      <c r="EO463" s="65"/>
      <c r="EP463" s="65"/>
      <c r="EQ463" s="65"/>
      <c r="ER463" s="65"/>
      <c r="EV463" s="65"/>
      <c r="EW463" s="65"/>
      <c r="EX463" s="65"/>
      <c r="EY463" s="65"/>
    </row>
    <row r="464" spans="2:155">
      <c r="B464" s="31"/>
      <c r="C464" s="31"/>
      <c r="D464" s="31"/>
      <c r="E464" s="31"/>
      <c r="F464" s="31"/>
      <c r="G464" s="31"/>
      <c r="H464" s="32"/>
      <c r="EN464" s="65"/>
      <c r="EO464" s="65"/>
      <c r="EP464" s="65"/>
      <c r="EQ464" s="65"/>
      <c r="ER464" s="65"/>
      <c r="EV464" s="65"/>
      <c r="EW464" s="65"/>
      <c r="EX464" s="65"/>
      <c r="EY464" s="65"/>
    </row>
    <row r="465" spans="2:155">
      <c r="B465" s="31"/>
      <c r="C465" s="31"/>
      <c r="D465" s="31"/>
      <c r="E465" s="31"/>
      <c r="F465" s="31"/>
      <c r="G465" s="31"/>
      <c r="H465" s="32"/>
      <c r="EN465" s="65"/>
      <c r="EO465" s="65"/>
      <c r="EP465" s="65"/>
      <c r="EQ465" s="65"/>
      <c r="ER465" s="65"/>
      <c r="EV465" s="65"/>
      <c r="EW465" s="65"/>
      <c r="EX465" s="65"/>
      <c r="EY465" s="65"/>
    </row>
    <row r="466" spans="2:155">
      <c r="B466" s="31"/>
      <c r="C466" s="31"/>
      <c r="D466" s="31"/>
      <c r="E466" s="31"/>
      <c r="F466" s="31"/>
      <c r="G466" s="31"/>
      <c r="H466" s="32"/>
      <c r="EN466" s="65"/>
      <c r="EO466" s="65"/>
      <c r="EP466" s="65"/>
      <c r="EQ466" s="65"/>
      <c r="ER466" s="65"/>
      <c r="EV466" s="65"/>
      <c r="EW466" s="65"/>
      <c r="EX466" s="65"/>
      <c r="EY466" s="65"/>
    </row>
    <row r="467" spans="2:155">
      <c r="B467" s="31"/>
      <c r="C467" s="31"/>
      <c r="D467" s="31"/>
      <c r="E467" s="31"/>
      <c r="F467" s="31"/>
      <c r="G467" s="31"/>
      <c r="H467" s="32"/>
      <c r="EN467" s="65"/>
      <c r="EO467" s="65"/>
      <c r="EP467" s="65"/>
      <c r="EQ467" s="65"/>
      <c r="ER467" s="65"/>
      <c r="EV467" s="65"/>
      <c r="EW467" s="65"/>
      <c r="EX467" s="65"/>
      <c r="EY467" s="65"/>
    </row>
    <row r="468" spans="2:155">
      <c r="B468" s="31"/>
      <c r="C468" s="31"/>
      <c r="D468" s="31"/>
      <c r="E468" s="31"/>
      <c r="F468" s="31"/>
      <c r="G468" s="31"/>
      <c r="H468" s="32"/>
      <c r="EN468" s="65"/>
      <c r="EO468" s="65"/>
      <c r="EP468" s="65"/>
      <c r="EQ468" s="65"/>
      <c r="ER468" s="65"/>
      <c r="EV468" s="65"/>
      <c r="EW468" s="65"/>
      <c r="EX468" s="65"/>
      <c r="EY468" s="65"/>
    </row>
    <row r="469" spans="2:155">
      <c r="B469" s="31"/>
      <c r="C469" s="31"/>
      <c r="D469" s="31"/>
      <c r="E469" s="31"/>
      <c r="F469" s="31"/>
      <c r="G469" s="31"/>
      <c r="H469" s="32"/>
      <c r="EN469" s="65"/>
      <c r="EO469" s="65"/>
      <c r="EP469" s="65"/>
      <c r="EQ469" s="65"/>
      <c r="ER469" s="65"/>
      <c r="EV469" s="65"/>
      <c r="EW469" s="65"/>
      <c r="EX469" s="65"/>
      <c r="EY469" s="65"/>
    </row>
    <row r="470" spans="2:155" ht="90" customHeight="1">
      <c r="B470" s="31"/>
      <c r="C470" s="31"/>
      <c r="D470" s="31"/>
      <c r="E470" s="31"/>
      <c r="F470" s="31"/>
      <c r="G470" s="31"/>
      <c r="H470" s="32"/>
      <c r="EN470" s="65"/>
      <c r="EO470" s="65"/>
      <c r="EP470" s="65"/>
      <c r="EQ470" s="65"/>
      <c r="ER470" s="65"/>
      <c r="EV470" s="65"/>
      <c r="EW470" s="65"/>
      <c r="EX470" s="65"/>
      <c r="EY470" s="65"/>
    </row>
    <row r="471" spans="2:155">
      <c r="B471" s="31"/>
      <c r="C471" s="31"/>
      <c r="D471" s="31"/>
      <c r="E471" s="31"/>
      <c r="F471" s="31"/>
      <c r="G471" s="31"/>
      <c r="H471" s="32"/>
      <c r="EN471" s="65"/>
      <c r="EO471" s="65"/>
      <c r="EP471" s="65"/>
      <c r="EQ471" s="65"/>
      <c r="ER471" s="65"/>
      <c r="EV471" s="65"/>
      <c r="EW471" s="65"/>
      <c r="EX471" s="65"/>
      <c r="EY471" s="65"/>
    </row>
    <row r="472" spans="2:155">
      <c r="B472" s="31"/>
      <c r="C472" s="31"/>
      <c r="D472" s="31"/>
      <c r="E472" s="31"/>
      <c r="F472" s="31"/>
      <c r="G472" s="31"/>
      <c r="H472" s="32"/>
      <c r="EN472" s="65"/>
      <c r="EO472" s="65"/>
      <c r="EP472" s="65"/>
      <c r="EQ472" s="65"/>
      <c r="ER472" s="65"/>
      <c r="EV472" s="65"/>
      <c r="EW472" s="65"/>
      <c r="EX472" s="65"/>
      <c r="EY472" s="65"/>
    </row>
    <row r="473" spans="2:155">
      <c r="B473" s="31"/>
      <c r="C473" s="31"/>
      <c r="D473" s="31"/>
      <c r="E473" s="31"/>
      <c r="F473" s="31"/>
      <c r="G473" s="31"/>
      <c r="H473" s="32"/>
      <c r="EN473" s="65"/>
      <c r="EO473" s="65"/>
      <c r="EP473" s="65"/>
      <c r="EQ473" s="65"/>
      <c r="ER473" s="65"/>
      <c r="EV473" s="65"/>
      <c r="EW473" s="65"/>
      <c r="EX473" s="65"/>
      <c r="EY473" s="65"/>
    </row>
    <row r="474" spans="2:155">
      <c r="B474" s="31"/>
      <c r="C474" s="31"/>
      <c r="D474" s="31"/>
      <c r="E474" s="31"/>
      <c r="F474" s="31"/>
      <c r="G474" s="31"/>
      <c r="H474" s="32"/>
      <c r="EN474" s="65"/>
      <c r="EO474" s="65"/>
      <c r="EP474" s="65"/>
      <c r="EQ474" s="65"/>
      <c r="ER474" s="65"/>
      <c r="EV474" s="65"/>
      <c r="EW474" s="65"/>
      <c r="EX474" s="65"/>
      <c r="EY474" s="65"/>
    </row>
    <row r="475" spans="2:155">
      <c r="B475" s="31"/>
      <c r="C475" s="31"/>
      <c r="D475" s="31"/>
      <c r="E475" s="31"/>
      <c r="F475" s="31"/>
      <c r="G475" s="31"/>
      <c r="H475" s="32"/>
      <c r="EN475" s="65"/>
      <c r="EO475" s="65"/>
      <c r="EP475" s="65"/>
      <c r="EQ475" s="65"/>
      <c r="ER475" s="65"/>
      <c r="EV475" s="65"/>
      <c r="EW475" s="65"/>
      <c r="EX475" s="65"/>
      <c r="EY475" s="65"/>
    </row>
    <row r="476" spans="2:155">
      <c r="B476" s="31"/>
      <c r="C476" s="31"/>
      <c r="D476" s="31"/>
      <c r="E476" s="31"/>
      <c r="F476" s="31"/>
      <c r="G476" s="31"/>
      <c r="H476" s="32"/>
      <c r="EN476" s="65"/>
      <c r="EO476" s="65"/>
      <c r="EP476" s="65"/>
      <c r="EQ476" s="65"/>
      <c r="ER476" s="65"/>
      <c r="EV476" s="65"/>
      <c r="EW476" s="65"/>
      <c r="EX476" s="65"/>
      <c r="EY476" s="65"/>
    </row>
    <row r="477" spans="2:155">
      <c r="B477" s="31"/>
      <c r="C477" s="31"/>
      <c r="D477" s="31"/>
      <c r="E477" s="31"/>
      <c r="F477" s="31"/>
      <c r="G477" s="31"/>
      <c r="H477" s="32"/>
      <c r="EN477" s="65"/>
      <c r="EO477" s="65"/>
      <c r="EP477" s="65"/>
      <c r="EQ477" s="65"/>
      <c r="ER477" s="65"/>
      <c r="EV477" s="65"/>
      <c r="EW477" s="65"/>
      <c r="EX477" s="65"/>
      <c r="EY477" s="65"/>
    </row>
    <row r="478" spans="2:155">
      <c r="B478" s="31"/>
      <c r="C478" s="31"/>
      <c r="D478" s="31"/>
      <c r="E478" s="31"/>
      <c r="F478" s="31"/>
      <c r="G478" s="31"/>
      <c r="H478" s="32"/>
      <c r="EN478" s="65"/>
      <c r="EO478" s="65"/>
      <c r="EP478" s="65"/>
      <c r="EQ478" s="65"/>
      <c r="ER478" s="65"/>
      <c r="EV478" s="65"/>
      <c r="EW478" s="65"/>
      <c r="EX478" s="65"/>
      <c r="EY478" s="65"/>
    </row>
    <row r="479" spans="2:155">
      <c r="B479" s="31"/>
      <c r="C479" s="31"/>
      <c r="D479" s="31"/>
      <c r="E479" s="31"/>
      <c r="F479" s="31"/>
      <c r="G479" s="31"/>
      <c r="H479" s="32"/>
      <c r="EN479" s="65"/>
      <c r="EO479" s="65"/>
      <c r="EP479" s="65"/>
      <c r="EQ479" s="65"/>
      <c r="ER479" s="65"/>
      <c r="EV479" s="65"/>
      <c r="EW479" s="65"/>
      <c r="EX479" s="65"/>
      <c r="EY479" s="65"/>
    </row>
    <row r="480" spans="2:155">
      <c r="B480" s="31"/>
      <c r="C480" s="31"/>
      <c r="D480" s="31"/>
      <c r="E480" s="31"/>
      <c r="F480" s="31"/>
      <c r="G480" s="31"/>
      <c r="H480" s="32"/>
      <c r="EN480" s="65"/>
      <c r="EO480" s="65"/>
      <c r="EP480" s="65"/>
      <c r="EQ480" s="65"/>
      <c r="ER480" s="65"/>
      <c r="EV480" s="65"/>
      <c r="EW480" s="65"/>
      <c r="EX480" s="65"/>
      <c r="EY480" s="65"/>
    </row>
    <row r="481" spans="2:155">
      <c r="B481" s="31"/>
      <c r="C481" s="31"/>
      <c r="D481" s="31"/>
      <c r="E481" s="31"/>
      <c r="F481" s="31"/>
      <c r="G481" s="31"/>
      <c r="H481" s="32"/>
      <c r="EN481" s="65"/>
      <c r="EO481" s="65"/>
      <c r="EP481" s="65"/>
      <c r="EQ481" s="65"/>
      <c r="ER481" s="65"/>
      <c r="EV481" s="65"/>
      <c r="EW481" s="65"/>
      <c r="EX481" s="65"/>
      <c r="EY481" s="65"/>
    </row>
    <row r="482" spans="2:155">
      <c r="B482" s="31"/>
      <c r="C482" s="31"/>
      <c r="D482" s="31"/>
      <c r="E482" s="31"/>
      <c r="F482" s="31"/>
      <c r="G482" s="31"/>
      <c r="H482" s="32"/>
      <c r="EN482" s="65"/>
      <c r="EO482" s="65"/>
      <c r="EP482" s="65"/>
      <c r="EQ482" s="65"/>
      <c r="ER482" s="65"/>
      <c r="EV482" s="65"/>
      <c r="EW482" s="65"/>
      <c r="EX482" s="65"/>
      <c r="EY482" s="65"/>
    </row>
    <row r="483" spans="2:155">
      <c r="B483" s="31"/>
      <c r="C483" s="31"/>
      <c r="D483" s="31"/>
      <c r="E483" s="31"/>
      <c r="F483" s="31"/>
      <c r="G483" s="31"/>
      <c r="H483" s="32"/>
      <c r="EN483" s="65"/>
      <c r="EO483" s="65"/>
      <c r="EP483" s="65"/>
      <c r="EQ483" s="65"/>
      <c r="ER483" s="65"/>
      <c r="EV483" s="65"/>
      <c r="EW483" s="65"/>
      <c r="EX483" s="65"/>
      <c r="EY483" s="65"/>
    </row>
    <row r="484" spans="2:155">
      <c r="B484" s="31"/>
      <c r="C484" s="31"/>
      <c r="D484" s="31"/>
      <c r="E484" s="31"/>
      <c r="F484" s="31"/>
      <c r="G484" s="31"/>
      <c r="H484" s="32"/>
      <c r="EN484" s="65"/>
      <c r="EO484" s="65"/>
      <c r="EP484" s="65"/>
      <c r="EQ484" s="65"/>
      <c r="ER484" s="65"/>
      <c r="EV484" s="65"/>
      <c r="EW484" s="65"/>
      <c r="EX484" s="65"/>
      <c r="EY484" s="65"/>
    </row>
    <row r="485" spans="2:155">
      <c r="B485" s="31"/>
      <c r="C485" s="31"/>
      <c r="D485" s="31"/>
      <c r="E485" s="31"/>
      <c r="F485" s="31"/>
      <c r="G485" s="31"/>
      <c r="H485" s="32"/>
      <c r="EN485" s="65"/>
      <c r="EO485" s="65"/>
      <c r="EP485" s="65"/>
      <c r="EQ485" s="65"/>
      <c r="ER485" s="65"/>
      <c r="EV485" s="65"/>
      <c r="EW485" s="65"/>
      <c r="EX485" s="65"/>
      <c r="EY485" s="65"/>
    </row>
    <row r="486" spans="2:155">
      <c r="B486" s="31"/>
      <c r="C486" s="31"/>
      <c r="D486" s="31"/>
      <c r="E486" s="31"/>
      <c r="F486" s="31"/>
      <c r="G486" s="31"/>
      <c r="H486" s="32"/>
      <c r="EN486" s="65"/>
      <c r="EO486" s="65"/>
      <c r="EP486" s="65"/>
      <c r="EQ486" s="65"/>
      <c r="ER486" s="65"/>
      <c r="EV486" s="65"/>
      <c r="EW486" s="65"/>
      <c r="EX486" s="65"/>
      <c r="EY486" s="65"/>
    </row>
    <row r="487" spans="2:155">
      <c r="B487" s="31"/>
      <c r="C487" s="31"/>
      <c r="D487" s="31"/>
      <c r="E487" s="31"/>
      <c r="F487" s="31"/>
      <c r="G487" s="31"/>
      <c r="H487" s="32"/>
      <c r="EN487" s="65"/>
      <c r="EO487" s="65"/>
      <c r="EP487" s="65"/>
      <c r="EQ487" s="65"/>
      <c r="ER487" s="65"/>
      <c r="EV487" s="65"/>
      <c r="EW487" s="65"/>
      <c r="EX487" s="65"/>
      <c r="EY487" s="65"/>
    </row>
    <row r="488" spans="2:155">
      <c r="B488" s="31"/>
      <c r="C488" s="31"/>
      <c r="D488" s="31"/>
      <c r="E488" s="31"/>
      <c r="F488" s="31"/>
      <c r="G488" s="31"/>
      <c r="H488" s="32"/>
      <c r="EN488" s="65"/>
      <c r="EO488" s="65"/>
      <c r="EP488" s="65"/>
      <c r="EQ488" s="65"/>
      <c r="ER488" s="65"/>
      <c r="EV488" s="65"/>
      <c r="EW488" s="65"/>
      <c r="EX488" s="65"/>
      <c r="EY488" s="65"/>
    </row>
    <row r="489" spans="2:155">
      <c r="B489" s="31"/>
      <c r="C489" s="31"/>
      <c r="D489" s="31"/>
      <c r="E489" s="31"/>
      <c r="F489" s="31"/>
      <c r="G489" s="31"/>
      <c r="H489" s="32"/>
      <c r="EN489" s="65"/>
      <c r="EO489" s="65"/>
      <c r="EP489" s="65"/>
      <c r="EQ489" s="65"/>
      <c r="ER489" s="65"/>
      <c r="EV489" s="65"/>
      <c r="EW489" s="65"/>
      <c r="EX489" s="65"/>
      <c r="EY489" s="65"/>
    </row>
    <row r="490" spans="2:155">
      <c r="B490" s="31"/>
      <c r="C490" s="31"/>
      <c r="D490" s="31"/>
      <c r="E490" s="31"/>
      <c r="F490" s="31"/>
      <c r="G490" s="31"/>
      <c r="H490" s="32"/>
      <c r="EN490" s="65"/>
      <c r="EO490" s="65"/>
      <c r="EP490" s="65"/>
      <c r="EQ490" s="65"/>
      <c r="ER490" s="65"/>
      <c r="EV490" s="65"/>
      <c r="EW490" s="65"/>
      <c r="EX490" s="65"/>
      <c r="EY490" s="65"/>
    </row>
    <row r="491" spans="2:155">
      <c r="B491" s="31"/>
      <c r="C491" s="31"/>
      <c r="D491" s="31"/>
      <c r="E491" s="31"/>
      <c r="F491" s="31"/>
      <c r="G491" s="31"/>
      <c r="H491" s="32"/>
      <c r="EN491" s="65"/>
      <c r="EO491" s="65"/>
      <c r="EP491" s="65"/>
      <c r="EQ491" s="65"/>
      <c r="ER491" s="65"/>
      <c r="EV491" s="65"/>
      <c r="EW491" s="65"/>
      <c r="EX491" s="65"/>
      <c r="EY491" s="65"/>
    </row>
    <row r="492" spans="2:155">
      <c r="B492" s="31"/>
      <c r="C492" s="31"/>
      <c r="D492" s="31"/>
      <c r="E492" s="31"/>
      <c r="F492" s="31"/>
      <c r="G492" s="31"/>
      <c r="H492" s="32"/>
      <c r="EN492" s="65"/>
      <c r="EO492" s="65"/>
      <c r="EP492" s="65"/>
      <c r="EQ492" s="65"/>
      <c r="ER492" s="65"/>
      <c r="EV492" s="65"/>
      <c r="EW492" s="65"/>
      <c r="EX492" s="65"/>
      <c r="EY492" s="65"/>
    </row>
    <row r="493" spans="2:155">
      <c r="B493" s="31"/>
      <c r="C493" s="31"/>
      <c r="D493" s="31"/>
      <c r="E493" s="31"/>
      <c r="F493" s="31"/>
      <c r="G493" s="31"/>
      <c r="H493" s="32"/>
      <c r="EN493" s="65"/>
      <c r="EO493" s="65"/>
      <c r="EP493" s="65"/>
      <c r="EQ493" s="65"/>
      <c r="ER493" s="65"/>
      <c r="EV493" s="65"/>
      <c r="EW493" s="65"/>
      <c r="EX493" s="65"/>
      <c r="EY493" s="65"/>
    </row>
    <row r="494" spans="2:155">
      <c r="B494" s="31"/>
      <c r="C494" s="31"/>
      <c r="D494" s="31"/>
      <c r="E494" s="31"/>
      <c r="F494" s="31"/>
      <c r="G494" s="31"/>
      <c r="H494" s="32"/>
      <c r="EN494" s="65"/>
      <c r="EO494" s="65"/>
      <c r="EP494" s="65"/>
      <c r="EQ494" s="65"/>
      <c r="ER494" s="65"/>
      <c r="EV494" s="65"/>
      <c r="EW494" s="65"/>
      <c r="EX494" s="65"/>
      <c r="EY494" s="65"/>
    </row>
    <row r="495" spans="2:155">
      <c r="B495" s="31"/>
      <c r="C495" s="31"/>
      <c r="D495" s="31"/>
      <c r="E495" s="31"/>
      <c r="F495" s="31"/>
      <c r="G495" s="31"/>
      <c r="H495" s="32"/>
      <c r="EN495" s="65"/>
      <c r="EO495" s="65"/>
      <c r="EP495" s="65"/>
      <c r="EQ495" s="65"/>
      <c r="ER495" s="65"/>
      <c r="EV495" s="65"/>
      <c r="EW495" s="65"/>
      <c r="EX495" s="65"/>
      <c r="EY495" s="65"/>
    </row>
    <row r="496" spans="2:155">
      <c r="B496" s="31"/>
      <c r="C496" s="31"/>
      <c r="D496" s="31"/>
      <c r="E496" s="31"/>
      <c r="F496" s="31"/>
      <c r="G496" s="31"/>
      <c r="H496" s="32"/>
      <c r="EN496" s="65"/>
      <c r="EO496" s="65"/>
      <c r="EP496" s="65"/>
      <c r="EQ496" s="65"/>
      <c r="ER496" s="65"/>
      <c r="EV496" s="65"/>
      <c r="EW496" s="65"/>
      <c r="EX496" s="65"/>
      <c r="EY496" s="65"/>
    </row>
    <row r="497" spans="2:155">
      <c r="B497" s="31"/>
      <c r="C497" s="31"/>
      <c r="D497" s="31"/>
      <c r="E497" s="31"/>
      <c r="F497" s="31"/>
      <c r="G497" s="31"/>
      <c r="H497" s="32"/>
      <c r="EN497" s="65"/>
      <c r="EO497" s="65"/>
      <c r="EP497" s="65"/>
      <c r="EQ497" s="65"/>
      <c r="ER497" s="65"/>
      <c r="EV497" s="65"/>
      <c r="EW497" s="65"/>
      <c r="EX497" s="65"/>
      <c r="EY497" s="65"/>
    </row>
    <row r="498" spans="2:155">
      <c r="B498" s="31"/>
      <c r="C498" s="31"/>
      <c r="D498" s="31"/>
      <c r="E498" s="31"/>
      <c r="F498" s="31"/>
      <c r="G498" s="31"/>
      <c r="H498" s="32"/>
      <c r="EN498" s="65"/>
      <c r="EO498" s="65"/>
      <c r="EP498" s="65"/>
      <c r="EQ498" s="65"/>
      <c r="ER498" s="65"/>
      <c r="EV498" s="65"/>
      <c r="EW498" s="65"/>
      <c r="EX498" s="65"/>
      <c r="EY498" s="65"/>
    </row>
    <row r="499" spans="2:155">
      <c r="B499" s="31"/>
      <c r="C499" s="31"/>
      <c r="D499" s="31"/>
      <c r="E499" s="31"/>
      <c r="F499" s="31"/>
      <c r="G499" s="31"/>
      <c r="H499" s="32"/>
      <c r="EN499" s="65"/>
      <c r="EO499" s="65"/>
      <c r="EP499" s="65"/>
      <c r="EQ499" s="65"/>
      <c r="ER499" s="65"/>
      <c r="EV499" s="65"/>
      <c r="EW499" s="65"/>
      <c r="EX499" s="65"/>
      <c r="EY499" s="65"/>
    </row>
    <row r="500" spans="2:155">
      <c r="B500" s="31"/>
      <c r="C500" s="31"/>
      <c r="D500" s="31"/>
      <c r="E500" s="31"/>
      <c r="F500" s="31"/>
      <c r="G500" s="31"/>
      <c r="H500" s="32"/>
      <c r="EN500" s="65"/>
      <c r="EO500" s="65"/>
      <c r="EP500" s="65"/>
      <c r="EQ500" s="65"/>
      <c r="ER500" s="65"/>
      <c r="EV500" s="65"/>
      <c r="EW500" s="65"/>
      <c r="EX500" s="65"/>
      <c r="EY500" s="65"/>
    </row>
    <row r="501" spans="2:155">
      <c r="B501" s="31"/>
      <c r="C501" s="31"/>
      <c r="D501" s="31"/>
      <c r="E501" s="31"/>
      <c r="F501" s="31"/>
      <c r="G501" s="31"/>
      <c r="H501" s="32"/>
      <c r="EN501" s="65"/>
      <c r="EO501" s="65"/>
      <c r="EP501" s="65"/>
      <c r="EQ501" s="65"/>
      <c r="ER501" s="65"/>
      <c r="EV501" s="65"/>
      <c r="EW501" s="65"/>
      <c r="EX501" s="65"/>
      <c r="EY501" s="65"/>
    </row>
    <row r="502" spans="2:155">
      <c r="B502" s="31"/>
      <c r="C502" s="31"/>
      <c r="D502" s="31"/>
      <c r="E502" s="31"/>
      <c r="F502" s="31"/>
      <c r="G502" s="31"/>
      <c r="H502" s="32"/>
      <c r="EN502" s="65"/>
      <c r="EO502" s="65"/>
      <c r="EP502" s="65"/>
      <c r="EQ502" s="65"/>
      <c r="ER502" s="65"/>
      <c r="EV502" s="65"/>
      <c r="EW502" s="65"/>
      <c r="EX502" s="65"/>
      <c r="EY502" s="65"/>
    </row>
    <row r="503" spans="2:155">
      <c r="B503" s="31"/>
      <c r="C503" s="31"/>
      <c r="D503" s="31"/>
      <c r="E503" s="31"/>
      <c r="F503" s="31"/>
      <c r="G503" s="31"/>
      <c r="H503" s="32"/>
      <c r="EN503" s="65"/>
      <c r="EO503" s="65"/>
      <c r="EP503" s="65"/>
      <c r="EQ503" s="65"/>
      <c r="ER503" s="65"/>
      <c r="EV503" s="65"/>
      <c r="EW503" s="65"/>
      <c r="EX503" s="65"/>
      <c r="EY503" s="65"/>
    </row>
    <row r="504" spans="2:155">
      <c r="B504" s="31"/>
      <c r="C504" s="31"/>
      <c r="D504" s="31"/>
      <c r="E504" s="31"/>
      <c r="F504" s="31"/>
      <c r="G504" s="31"/>
      <c r="H504" s="32"/>
      <c r="EN504" s="65"/>
      <c r="EO504" s="65"/>
      <c r="EP504" s="65"/>
      <c r="EQ504" s="65"/>
      <c r="ER504" s="65"/>
      <c r="EV504" s="65"/>
      <c r="EW504" s="65"/>
      <c r="EX504" s="65"/>
      <c r="EY504" s="65"/>
    </row>
    <row r="505" spans="2:155">
      <c r="B505" s="31"/>
      <c r="C505" s="31"/>
      <c r="D505" s="31"/>
      <c r="E505" s="31"/>
      <c r="F505" s="31"/>
      <c r="G505" s="31"/>
      <c r="H505" s="32"/>
      <c r="EN505" s="65"/>
      <c r="EO505" s="65"/>
      <c r="EP505" s="65"/>
      <c r="EQ505" s="65"/>
      <c r="ER505" s="65"/>
      <c r="EV505" s="65"/>
      <c r="EW505" s="65"/>
      <c r="EX505" s="65"/>
      <c r="EY505" s="65"/>
    </row>
    <row r="506" spans="2:155">
      <c r="B506" s="31"/>
      <c r="C506" s="31"/>
      <c r="D506" s="31"/>
      <c r="E506" s="31"/>
      <c r="F506" s="31"/>
      <c r="G506" s="31"/>
      <c r="H506" s="32"/>
      <c r="EN506" s="65"/>
      <c r="EO506" s="65"/>
      <c r="EP506" s="65"/>
      <c r="EQ506" s="65"/>
      <c r="ER506" s="65"/>
      <c r="EV506" s="65"/>
      <c r="EW506" s="65"/>
      <c r="EX506" s="65"/>
      <c r="EY506" s="65"/>
    </row>
    <row r="507" spans="2:155">
      <c r="B507" s="31"/>
      <c r="C507" s="31"/>
      <c r="D507" s="31"/>
      <c r="E507" s="31"/>
      <c r="F507" s="31"/>
      <c r="G507" s="31"/>
      <c r="H507" s="32"/>
      <c r="EN507" s="65"/>
      <c r="EO507" s="65"/>
      <c r="EP507" s="65"/>
      <c r="EQ507" s="65"/>
      <c r="ER507" s="65"/>
      <c r="EV507" s="65"/>
      <c r="EW507" s="65"/>
      <c r="EX507" s="65"/>
      <c r="EY507" s="65"/>
    </row>
    <row r="508" spans="2:155">
      <c r="B508" s="31"/>
      <c r="C508" s="31"/>
      <c r="D508" s="31"/>
      <c r="E508" s="31"/>
      <c r="F508" s="31"/>
      <c r="G508" s="31"/>
      <c r="H508" s="32"/>
      <c r="EN508" s="65"/>
      <c r="EO508" s="65"/>
      <c r="EP508" s="65"/>
      <c r="EQ508" s="65"/>
      <c r="ER508" s="65"/>
      <c r="EV508" s="65"/>
      <c r="EW508" s="65"/>
      <c r="EX508" s="65"/>
      <c r="EY508" s="65"/>
    </row>
    <row r="509" spans="2:155">
      <c r="B509" s="31"/>
      <c r="C509" s="31"/>
      <c r="D509" s="31"/>
      <c r="E509" s="31"/>
      <c r="F509" s="31"/>
      <c r="G509" s="31"/>
      <c r="H509" s="32"/>
      <c r="EN509" s="65"/>
      <c r="EO509" s="65"/>
      <c r="EP509" s="65"/>
      <c r="EQ509" s="65"/>
      <c r="ER509" s="65"/>
      <c r="EV509" s="65"/>
      <c r="EW509" s="65"/>
      <c r="EX509" s="65"/>
      <c r="EY509" s="65"/>
    </row>
    <row r="510" spans="2:155">
      <c r="B510" s="31"/>
      <c r="C510" s="31"/>
      <c r="D510" s="31"/>
      <c r="E510" s="31"/>
      <c r="F510" s="31"/>
      <c r="G510" s="31"/>
      <c r="H510" s="32"/>
      <c r="EN510" s="65"/>
      <c r="EO510" s="65"/>
      <c r="EP510" s="65"/>
      <c r="EQ510" s="65"/>
      <c r="ER510" s="65"/>
      <c r="EV510" s="65"/>
      <c r="EW510" s="65"/>
      <c r="EX510" s="65"/>
      <c r="EY510" s="65"/>
    </row>
    <row r="511" spans="2:155">
      <c r="B511" s="31"/>
      <c r="C511" s="31"/>
      <c r="D511" s="31"/>
      <c r="E511" s="31"/>
      <c r="F511" s="31"/>
      <c r="G511" s="31"/>
      <c r="H511" s="32"/>
      <c r="EN511" s="65"/>
      <c r="EO511" s="65"/>
      <c r="EP511" s="65"/>
      <c r="EQ511" s="65"/>
      <c r="ER511" s="65"/>
      <c r="EV511" s="65"/>
      <c r="EW511" s="65"/>
      <c r="EX511" s="65"/>
      <c r="EY511" s="65"/>
    </row>
    <row r="512" spans="2:155">
      <c r="B512" s="31"/>
      <c r="C512" s="31"/>
      <c r="D512" s="31"/>
      <c r="E512" s="31"/>
      <c r="F512" s="31"/>
      <c r="G512" s="31"/>
      <c r="H512" s="32"/>
      <c r="EN512" s="65"/>
      <c r="EO512" s="65"/>
      <c r="EP512" s="65"/>
      <c r="EQ512" s="65"/>
      <c r="ER512" s="65"/>
      <c r="EV512" s="65"/>
      <c r="EW512" s="65"/>
      <c r="EX512" s="65"/>
      <c r="EY512" s="65"/>
    </row>
    <row r="513" spans="2:155">
      <c r="B513" s="31"/>
      <c r="C513" s="31"/>
      <c r="D513" s="31"/>
      <c r="E513" s="31"/>
      <c r="F513" s="31"/>
      <c r="G513" s="31"/>
      <c r="H513" s="32"/>
      <c r="EN513" s="65"/>
      <c r="EO513" s="65"/>
      <c r="EP513" s="65"/>
      <c r="EQ513" s="65"/>
      <c r="ER513" s="65"/>
      <c r="EV513" s="65"/>
      <c r="EW513" s="65"/>
      <c r="EX513" s="65"/>
      <c r="EY513" s="65"/>
    </row>
    <row r="514" spans="2:155">
      <c r="B514" s="31"/>
      <c r="C514" s="31"/>
      <c r="D514" s="31"/>
      <c r="E514" s="31"/>
      <c r="F514" s="31"/>
      <c r="G514" s="31"/>
      <c r="H514" s="32"/>
      <c r="EN514" s="65"/>
      <c r="EO514" s="65"/>
      <c r="EP514" s="65"/>
      <c r="EQ514" s="65"/>
      <c r="ER514" s="65"/>
      <c r="EV514" s="65"/>
      <c r="EW514" s="65"/>
      <c r="EX514" s="65"/>
      <c r="EY514" s="65"/>
    </row>
    <row r="515" spans="2:155">
      <c r="B515" s="31"/>
      <c r="C515" s="31"/>
      <c r="D515" s="31"/>
      <c r="E515" s="31"/>
      <c r="F515" s="31"/>
      <c r="G515" s="31"/>
      <c r="H515" s="32"/>
      <c r="EN515" s="65"/>
      <c r="EO515" s="65"/>
      <c r="EP515" s="65"/>
      <c r="EQ515" s="65"/>
      <c r="ER515" s="65"/>
      <c r="EV515" s="65"/>
      <c r="EW515" s="65"/>
      <c r="EX515" s="65"/>
      <c r="EY515" s="65"/>
    </row>
    <row r="516" spans="2:155">
      <c r="B516" s="31"/>
      <c r="C516" s="31"/>
      <c r="D516" s="31"/>
      <c r="E516" s="31"/>
      <c r="F516" s="31"/>
      <c r="G516" s="31"/>
      <c r="H516" s="32"/>
      <c r="EN516" s="65"/>
      <c r="EO516" s="65"/>
      <c r="EP516" s="65"/>
      <c r="EQ516" s="65"/>
      <c r="ER516" s="65"/>
      <c r="EV516" s="65"/>
      <c r="EW516" s="65"/>
      <c r="EX516" s="65"/>
      <c r="EY516" s="65"/>
    </row>
    <row r="517" spans="2:155">
      <c r="B517" s="31"/>
      <c r="C517" s="31"/>
      <c r="D517" s="31"/>
      <c r="E517" s="31"/>
      <c r="F517" s="31"/>
      <c r="G517" s="31"/>
      <c r="H517" s="32"/>
      <c r="EN517" s="65"/>
      <c r="EO517" s="65"/>
      <c r="EP517" s="65"/>
      <c r="EQ517" s="65"/>
      <c r="ER517" s="65"/>
      <c r="EV517" s="65"/>
      <c r="EW517" s="65"/>
      <c r="EX517" s="65"/>
      <c r="EY517" s="65"/>
    </row>
    <row r="518" spans="2:155">
      <c r="B518" s="31"/>
      <c r="C518" s="31"/>
      <c r="D518" s="31"/>
      <c r="E518" s="31"/>
      <c r="F518" s="31"/>
      <c r="G518" s="31"/>
      <c r="H518" s="32"/>
      <c r="EN518" s="65"/>
      <c r="EO518" s="65"/>
      <c r="EP518" s="65"/>
      <c r="EQ518" s="65"/>
      <c r="ER518" s="65"/>
      <c r="EV518" s="65"/>
      <c r="EW518" s="65"/>
      <c r="EX518" s="65"/>
      <c r="EY518" s="65"/>
    </row>
    <row r="519" spans="2:155">
      <c r="B519" s="31"/>
      <c r="C519" s="31"/>
      <c r="D519" s="31"/>
      <c r="E519" s="31"/>
      <c r="F519" s="31"/>
      <c r="G519" s="31"/>
      <c r="H519" s="32"/>
      <c r="EN519" s="65"/>
      <c r="EO519" s="65"/>
      <c r="EP519" s="65"/>
      <c r="EQ519" s="65"/>
      <c r="ER519" s="65"/>
      <c r="EV519" s="65"/>
      <c r="EW519" s="65"/>
      <c r="EX519" s="65"/>
      <c r="EY519" s="65"/>
    </row>
    <row r="520" spans="2:155">
      <c r="B520" s="31"/>
      <c r="C520" s="31"/>
      <c r="D520" s="31"/>
      <c r="E520" s="31"/>
      <c r="F520" s="31"/>
      <c r="G520" s="31"/>
      <c r="H520" s="32"/>
      <c r="EN520" s="65"/>
      <c r="EO520" s="65"/>
      <c r="EP520" s="65"/>
      <c r="EQ520" s="65"/>
      <c r="ER520" s="65"/>
      <c r="EV520" s="65"/>
      <c r="EW520" s="65"/>
      <c r="EX520" s="65"/>
      <c r="EY520" s="65"/>
    </row>
    <row r="521" spans="2:155">
      <c r="B521" s="31"/>
      <c r="C521" s="31"/>
      <c r="D521" s="31"/>
      <c r="E521" s="31"/>
      <c r="F521" s="31"/>
      <c r="G521" s="31"/>
      <c r="H521" s="32"/>
      <c r="EN521" s="65"/>
      <c r="EO521" s="65"/>
      <c r="EP521" s="65"/>
      <c r="EQ521" s="65"/>
      <c r="ER521" s="65"/>
      <c r="EV521" s="65"/>
      <c r="EW521" s="65"/>
      <c r="EX521" s="65"/>
      <c r="EY521" s="65"/>
    </row>
    <row r="522" spans="2:155">
      <c r="B522" s="31"/>
      <c r="C522" s="31"/>
      <c r="D522" s="31"/>
      <c r="E522" s="31"/>
      <c r="F522" s="31"/>
      <c r="G522" s="31"/>
      <c r="H522" s="32"/>
      <c r="EN522" s="65"/>
      <c r="EO522" s="65"/>
      <c r="EP522" s="65"/>
      <c r="EQ522" s="65"/>
      <c r="ER522" s="65"/>
      <c r="EV522" s="65"/>
      <c r="EW522" s="65"/>
      <c r="EX522" s="65"/>
      <c r="EY522" s="65"/>
    </row>
    <row r="523" spans="2:155">
      <c r="B523" s="31"/>
      <c r="C523" s="31"/>
      <c r="D523" s="31"/>
      <c r="E523" s="31"/>
      <c r="F523" s="31"/>
      <c r="G523" s="31"/>
      <c r="H523" s="32"/>
      <c r="EN523" s="65"/>
      <c r="EO523" s="65"/>
      <c r="EP523" s="65"/>
      <c r="EQ523" s="65"/>
      <c r="ER523" s="65"/>
      <c r="EV523" s="65"/>
      <c r="EW523" s="65"/>
      <c r="EX523" s="65"/>
      <c r="EY523" s="65"/>
    </row>
    <row r="524" spans="2:155">
      <c r="B524" s="31"/>
      <c r="C524" s="31"/>
      <c r="D524" s="31"/>
      <c r="E524" s="31"/>
      <c r="F524" s="31"/>
      <c r="G524" s="31"/>
      <c r="H524" s="32"/>
      <c r="EN524" s="65"/>
      <c r="EO524" s="65"/>
      <c r="EP524" s="65"/>
      <c r="EQ524" s="65"/>
      <c r="ER524" s="65"/>
      <c r="EV524" s="65"/>
      <c r="EW524" s="65"/>
      <c r="EX524" s="65"/>
      <c r="EY524" s="65"/>
    </row>
    <row r="525" spans="2:155">
      <c r="B525" s="31"/>
      <c r="C525" s="31"/>
      <c r="D525" s="31"/>
      <c r="E525" s="31"/>
      <c r="F525" s="31"/>
      <c r="G525" s="31"/>
      <c r="H525" s="32"/>
      <c r="EN525" s="65"/>
      <c r="EO525" s="65"/>
      <c r="EP525" s="65"/>
      <c r="EQ525" s="65"/>
      <c r="ER525" s="65"/>
      <c r="EV525" s="65"/>
      <c r="EW525" s="65"/>
      <c r="EX525" s="65"/>
      <c r="EY525" s="65"/>
    </row>
    <row r="526" spans="2:155">
      <c r="B526" s="31"/>
      <c r="C526" s="31"/>
      <c r="D526" s="31"/>
      <c r="E526" s="31"/>
      <c r="F526" s="31"/>
      <c r="G526" s="31"/>
      <c r="H526" s="32"/>
      <c r="EN526" s="65"/>
      <c r="EO526" s="65"/>
      <c r="EP526" s="65"/>
      <c r="EQ526" s="65"/>
      <c r="ER526" s="65"/>
      <c r="EV526" s="65"/>
      <c r="EW526" s="65"/>
      <c r="EX526" s="65"/>
      <c r="EY526" s="65"/>
    </row>
    <row r="527" spans="2:155">
      <c r="B527" s="31"/>
      <c r="C527" s="31"/>
      <c r="D527" s="31"/>
      <c r="E527" s="31"/>
      <c r="F527" s="31"/>
      <c r="G527" s="31"/>
      <c r="H527" s="32"/>
      <c r="EN527" s="65"/>
      <c r="EO527" s="65"/>
      <c r="EP527" s="65"/>
      <c r="EQ527" s="65"/>
      <c r="ER527" s="65"/>
      <c r="EV527" s="65"/>
      <c r="EW527" s="65"/>
      <c r="EX527" s="65"/>
      <c r="EY527" s="65"/>
    </row>
    <row r="528" spans="2:155">
      <c r="B528" s="31"/>
      <c r="C528" s="31"/>
      <c r="D528" s="31"/>
      <c r="E528" s="31"/>
      <c r="F528" s="31"/>
      <c r="G528" s="31"/>
      <c r="H528" s="32"/>
      <c r="EN528" s="65"/>
      <c r="EO528" s="65"/>
      <c r="EP528" s="65"/>
      <c r="EQ528" s="65"/>
      <c r="ER528" s="65"/>
      <c r="EV528" s="65"/>
      <c r="EW528" s="65"/>
      <c r="EX528" s="65"/>
      <c r="EY528" s="65"/>
    </row>
    <row r="529" spans="2:155">
      <c r="B529" s="31"/>
      <c r="C529" s="31"/>
      <c r="D529" s="31"/>
      <c r="E529" s="31"/>
      <c r="F529" s="31"/>
      <c r="G529" s="31"/>
      <c r="H529" s="32"/>
      <c r="EN529" s="65"/>
      <c r="EO529" s="65"/>
      <c r="EP529" s="65"/>
      <c r="EQ529" s="65"/>
      <c r="ER529" s="65"/>
      <c r="EV529" s="65"/>
      <c r="EW529" s="65"/>
      <c r="EX529" s="65"/>
      <c r="EY529" s="65"/>
    </row>
    <row r="530" spans="2:155">
      <c r="B530" s="31"/>
      <c r="C530" s="31"/>
      <c r="D530" s="31"/>
      <c r="E530" s="31"/>
      <c r="F530" s="31"/>
      <c r="G530" s="31"/>
      <c r="H530" s="32"/>
      <c r="EN530" s="65"/>
      <c r="EO530" s="65"/>
      <c r="EP530" s="65"/>
      <c r="EQ530" s="65"/>
      <c r="ER530" s="65"/>
      <c r="EV530" s="65"/>
      <c r="EW530" s="65"/>
      <c r="EX530" s="65"/>
      <c r="EY530" s="65"/>
    </row>
    <row r="531" spans="2:155">
      <c r="B531" s="31"/>
      <c r="C531" s="31"/>
      <c r="D531" s="31"/>
      <c r="E531" s="31"/>
      <c r="F531" s="31"/>
      <c r="G531" s="31"/>
      <c r="H531" s="32"/>
      <c r="EN531" s="65"/>
      <c r="EO531" s="65"/>
      <c r="EP531" s="65"/>
      <c r="EQ531" s="65"/>
      <c r="ER531" s="65"/>
      <c r="EV531" s="65"/>
      <c r="EW531" s="65"/>
      <c r="EX531" s="65"/>
      <c r="EY531" s="65"/>
    </row>
    <row r="532" spans="2:155">
      <c r="B532" s="31"/>
      <c r="C532" s="31"/>
      <c r="D532" s="31"/>
      <c r="E532" s="31"/>
      <c r="F532" s="31"/>
      <c r="G532" s="31"/>
      <c r="H532" s="32"/>
      <c r="EN532" s="65"/>
      <c r="EO532" s="65"/>
      <c r="EP532" s="65"/>
      <c r="EQ532" s="65"/>
      <c r="ER532" s="65"/>
      <c r="EV532" s="65"/>
      <c r="EW532" s="65"/>
      <c r="EX532" s="65"/>
      <c r="EY532" s="65"/>
    </row>
    <row r="533" spans="2:155">
      <c r="B533" s="31"/>
      <c r="C533" s="31"/>
      <c r="D533" s="31"/>
      <c r="E533" s="31"/>
      <c r="F533" s="31"/>
      <c r="G533" s="31"/>
      <c r="H533" s="32"/>
      <c r="EN533" s="65"/>
      <c r="EO533" s="65"/>
      <c r="EP533" s="65"/>
      <c r="EQ533" s="65"/>
      <c r="ER533" s="65"/>
      <c r="EV533" s="65"/>
      <c r="EW533" s="65"/>
      <c r="EX533" s="65"/>
      <c r="EY533" s="65"/>
    </row>
    <row r="534" spans="2:155">
      <c r="B534" s="31"/>
      <c r="C534" s="31"/>
      <c r="D534" s="31"/>
      <c r="E534" s="31"/>
      <c r="F534" s="31"/>
      <c r="G534" s="31"/>
      <c r="H534" s="32"/>
      <c r="EN534" s="65"/>
      <c r="EO534" s="65"/>
      <c r="EP534" s="65"/>
      <c r="EQ534" s="65"/>
      <c r="ER534" s="65"/>
      <c r="EV534" s="65"/>
      <c r="EW534" s="65"/>
      <c r="EX534" s="65"/>
      <c r="EY534" s="65"/>
    </row>
    <row r="535" spans="2:155">
      <c r="B535" s="31"/>
      <c r="C535" s="31"/>
      <c r="D535" s="31"/>
      <c r="E535" s="31"/>
      <c r="F535" s="31"/>
      <c r="G535" s="31"/>
      <c r="H535" s="32"/>
      <c r="EN535" s="65"/>
      <c r="EO535" s="65"/>
      <c r="EP535" s="65"/>
      <c r="EQ535" s="65"/>
      <c r="ER535" s="65"/>
      <c r="EV535" s="65"/>
      <c r="EW535" s="65"/>
      <c r="EX535" s="65"/>
      <c r="EY535" s="65"/>
    </row>
    <row r="536" spans="2:155">
      <c r="B536" s="31"/>
      <c r="C536" s="31"/>
      <c r="D536" s="31"/>
      <c r="E536" s="31"/>
      <c r="F536" s="31"/>
      <c r="G536" s="31"/>
      <c r="H536" s="32"/>
      <c r="EN536" s="65"/>
      <c r="EO536" s="65"/>
      <c r="EP536" s="65"/>
      <c r="EQ536" s="65"/>
      <c r="ER536" s="65"/>
      <c r="EV536" s="65"/>
      <c r="EW536" s="65"/>
      <c r="EX536" s="65"/>
      <c r="EY536" s="65"/>
    </row>
    <row r="537" spans="2:155">
      <c r="B537" s="31"/>
      <c r="C537" s="31"/>
      <c r="D537" s="31"/>
      <c r="E537" s="31"/>
      <c r="F537" s="31"/>
      <c r="G537" s="31"/>
      <c r="H537" s="32"/>
      <c r="EN537" s="65"/>
      <c r="EO537" s="65"/>
      <c r="EP537" s="65"/>
      <c r="EQ537" s="65"/>
      <c r="ER537" s="65"/>
      <c r="EV537" s="65"/>
      <c r="EW537" s="65"/>
      <c r="EX537" s="65"/>
      <c r="EY537" s="65"/>
    </row>
    <row r="538" spans="2:155">
      <c r="B538" s="31"/>
      <c r="C538" s="31"/>
      <c r="D538" s="31"/>
      <c r="E538" s="31"/>
      <c r="F538" s="31"/>
      <c r="G538" s="31"/>
      <c r="H538" s="32"/>
      <c r="EN538" s="65"/>
      <c r="EO538" s="65"/>
      <c r="EP538" s="65"/>
      <c r="EQ538" s="65"/>
      <c r="ER538" s="65"/>
      <c r="EV538" s="65"/>
      <c r="EW538" s="65"/>
      <c r="EX538" s="65"/>
      <c r="EY538" s="65"/>
    </row>
    <row r="539" spans="2:155">
      <c r="B539" s="31"/>
      <c r="C539" s="31"/>
      <c r="D539" s="31"/>
      <c r="E539" s="31"/>
      <c r="F539" s="31"/>
      <c r="G539" s="31"/>
      <c r="H539" s="32"/>
      <c r="EN539" s="65"/>
      <c r="EO539" s="65"/>
      <c r="EP539" s="65"/>
      <c r="EQ539" s="65"/>
      <c r="ER539" s="65"/>
      <c r="EV539" s="65"/>
      <c r="EW539" s="65"/>
      <c r="EX539" s="65"/>
      <c r="EY539" s="65"/>
    </row>
    <row r="540" spans="2:155">
      <c r="B540" s="31"/>
      <c r="C540" s="31"/>
      <c r="D540" s="31"/>
      <c r="E540" s="31"/>
      <c r="F540" s="31"/>
      <c r="G540" s="31"/>
      <c r="H540" s="32"/>
      <c r="EN540" s="65"/>
      <c r="EO540" s="65"/>
      <c r="EP540" s="65"/>
      <c r="EQ540" s="65"/>
      <c r="ER540" s="65"/>
      <c r="EV540" s="65"/>
      <c r="EW540" s="65"/>
      <c r="EX540" s="65"/>
      <c r="EY540" s="65"/>
    </row>
    <row r="541" spans="2:155">
      <c r="B541" s="31"/>
      <c r="C541" s="31"/>
      <c r="D541" s="31"/>
      <c r="E541" s="31"/>
      <c r="F541" s="31"/>
      <c r="G541" s="31"/>
      <c r="H541" s="32"/>
      <c r="EN541" s="65"/>
      <c r="EO541" s="65"/>
      <c r="EP541" s="65"/>
      <c r="EQ541" s="65"/>
      <c r="ER541" s="65"/>
      <c r="EV541" s="65"/>
      <c r="EW541" s="65"/>
      <c r="EX541" s="65"/>
      <c r="EY541" s="65"/>
    </row>
    <row r="542" spans="2:155">
      <c r="B542" s="31"/>
      <c r="C542" s="31"/>
      <c r="D542" s="31"/>
      <c r="E542" s="31"/>
      <c r="F542" s="31"/>
      <c r="G542" s="31"/>
      <c r="H542" s="32"/>
      <c r="EN542" s="65"/>
      <c r="EO542" s="65"/>
      <c r="EP542" s="65"/>
      <c r="EQ542" s="65"/>
      <c r="ER542" s="65"/>
      <c r="EV542" s="65"/>
      <c r="EW542" s="65"/>
      <c r="EX542" s="65"/>
      <c r="EY542" s="65"/>
    </row>
    <row r="543" spans="2:155">
      <c r="B543" s="31"/>
      <c r="C543" s="31"/>
      <c r="D543" s="31"/>
      <c r="E543" s="31"/>
      <c r="F543" s="31"/>
      <c r="G543" s="31"/>
      <c r="H543" s="32"/>
      <c r="EN543" s="65"/>
      <c r="EO543" s="65"/>
      <c r="EP543" s="65"/>
      <c r="EQ543" s="65"/>
      <c r="ER543" s="65"/>
      <c r="EV543" s="65"/>
      <c r="EW543" s="65"/>
      <c r="EX543" s="65"/>
      <c r="EY543" s="65"/>
    </row>
    <row r="544" spans="2:155">
      <c r="B544" s="31"/>
      <c r="C544" s="31"/>
      <c r="D544" s="31"/>
      <c r="E544" s="31"/>
      <c r="F544" s="31"/>
      <c r="G544" s="31"/>
      <c r="H544" s="32"/>
      <c r="EN544" s="65"/>
      <c r="EO544" s="65"/>
      <c r="EP544" s="65"/>
      <c r="EQ544" s="65"/>
      <c r="ER544" s="65"/>
      <c r="EV544" s="65"/>
      <c r="EW544" s="65"/>
      <c r="EX544" s="65"/>
      <c r="EY544" s="65"/>
    </row>
    <row r="545" spans="2:155">
      <c r="B545" s="31"/>
      <c r="C545" s="31"/>
      <c r="D545" s="31"/>
      <c r="E545" s="31"/>
      <c r="F545" s="31"/>
      <c r="G545" s="31"/>
      <c r="H545" s="32"/>
      <c r="EN545" s="65"/>
      <c r="EO545" s="65"/>
      <c r="EP545" s="65"/>
      <c r="EQ545" s="65"/>
      <c r="ER545" s="65"/>
      <c r="EV545" s="65"/>
      <c r="EW545" s="65"/>
      <c r="EX545" s="65"/>
      <c r="EY545" s="65"/>
    </row>
    <row r="546" spans="2:155">
      <c r="B546" s="31"/>
      <c r="C546" s="31"/>
      <c r="D546" s="31"/>
      <c r="E546" s="31"/>
      <c r="F546" s="31"/>
      <c r="G546" s="31"/>
      <c r="H546" s="32"/>
      <c r="EN546" s="65"/>
      <c r="EO546" s="65"/>
      <c r="EP546" s="65"/>
      <c r="EQ546" s="65"/>
      <c r="ER546" s="65"/>
      <c r="EV546" s="65"/>
      <c r="EW546" s="65"/>
      <c r="EX546" s="65"/>
      <c r="EY546" s="65"/>
    </row>
    <row r="547" spans="2:155">
      <c r="B547" s="31"/>
      <c r="C547" s="31"/>
      <c r="D547" s="31"/>
      <c r="E547" s="31"/>
      <c r="F547" s="31"/>
      <c r="G547" s="31"/>
      <c r="H547" s="32"/>
      <c r="EN547" s="65"/>
      <c r="EO547" s="65"/>
      <c r="EP547" s="65"/>
      <c r="EQ547" s="65"/>
      <c r="ER547" s="65"/>
      <c r="EV547" s="65"/>
      <c r="EW547" s="65"/>
      <c r="EX547" s="65"/>
      <c r="EY547" s="65"/>
    </row>
  </sheetData>
  <autoFilter ref="A12:GA305">
    <filterColumn colId="181"/>
  </autoFilter>
  <mergeCells count="93">
    <mergeCell ref="S7:S8"/>
    <mergeCell ref="A7:A8"/>
    <mergeCell ref="B7:B8"/>
    <mergeCell ref="C7:C8"/>
    <mergeCell ref="D7:D8"/>
    <mergeCell ref="E7:E8"/>
    <mergeCell ref="F7:H8"/>
    <mergeCell ref="I7:I8"/>
    <mergeCell ref="J7:L8"/>
    <mergeCell ref="M7:M8"/>
    <mergeCell ref="Q7:Q8"/>
    <mergeCell ref="R7:R8"/>
    <mergeCell ref="AO7:AO8"/>
    <mergeCell ref="T7:AA7"/>
    <mergeCell ref="AB7:AB8"/>
    <mergeCell ref="AC7:AC8"/>
    <mergeCell ref="AD7:AE8"/>
    <mergeCell ref="AF7:AF8"/>
    <mergeCell ref="AG7:AG8"/>
    <mergeCell ref="AH7:AJ7"/>
    <mergeCell ref="AK7:AK8"/>
    <mergeCell ref="AL7:AL8"/>
    <mergeCell ref="AM7:AM8"/>
    <mergeCell ref="AN7:AN8"/>
    <mergeCell ref="BC7:BC8"/>
    <mergeCell ref="AP7:AP8"/>
    <mergeCell ref="AQ7:AQ8"/>
    <mergeCell ref="AR7:AS8"/>
    <mergeCell ref="AT7:AU7"/>
    <mergeCell ref="AV7:AV8"/>
    <mergeCell ref="AW7:AW8"/>
    <mergeCell ref="AX7:AX8"/>
    <mergeCell ref="AY7:AY8"/>
    <mergeCell ref="AZ7:AZ8"/>
    <mergeCell ref="BA7:BA8"/>
    <mergeCell ref="BB7:BB8"/>
    <mergeCell ref="FU7:FU8"/>
    <mergeCell ref="FV7:FV8"/>
    <mergeCell ref="BD7:BD8"/>
    <mergeCell ref="BE7:CV7"/>
    <mergeCell ref="CW7:CX8"/>
    <mergeCell ref="CY7:EP7"/>
    <mergeCell ref="EQ7:ER8"/>
    <mergeCell ref="ES7:ES8"/>
    <mergeCell ref="BE8:BF8"/>
    <mergeCell ref="BG8:BH8"/>
    <mergeCell ref="BI8:BJ8"/>
    <mergeCell ref="BK8:BL8"/>
    <mergeCell ref="BW8:BX8"/>
    <mergeCell ref="ET7:ET8"/>
    <mergeCell ref="EU7:FD7"/>
    <mergeCell ref="FE7:FL7"/>
    <mergeCell ref="FM7:FT7"/>
    <mergeCell ref="BM8:BN8"/>
    <mergeCell ref="BO8:BP8"/>
    <mergeCell ref="BQ8:BR8"/>
    <mergeCell ref="BS8:BT8"/>
    <mergeCell ref="BU8:BV8"/>
    <mergeCell ref="CU8:CV8"/>
    <mergeCell ref="BY8:B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DU8:DV8"/>
    <mergeCell ref="CY8:CZ8"/>
    <mergeCell ref="DA8:DB8"/>
    <mergeCell ref="DC8:DD8"/>
    <mergeCell ref="DE8:DF8"/>
    <mergeCell ref="DG8:DH8"/>
    <mergeCell ref="DI8:DJ8"/>
    <mergeCell ref="EI8:EJ8"/>
    <mergeCell ref="EK8:EL8"/>
    <mergeCell ref="EM8:EN8"/>
    <mergeCell ref="EO8:EP8"/>
    <mergeCell ref="AT10:AU10"/>
    <mergeCell ref="DW8:DX8"/>
    <mergeCell ref="DY8:DZ8"/>
    <mergeCell ref="EA8:EB8"/>
    <mergeCell ref="EC8:ED8"/>
    <mergeCell ref="EE8:EF8"/>
    <mergeCell ref="EG8:EH8"/>
    <mergeCell ref="DK8:DL8"/>
    <mergeCell ref="DM8:DN8"/>
    <mergeCell ref="DO8:DP8"/>
    <mergeCell ref="DQ8:DR8"/>
    <mergeCell ref="DS8:DT8"/>
  </mergeCells>
  <pageMargins left="0.75" right="0.75" top="1" bottom="1" header="0.5" footer="0.5"/>
  <pageSetup paperSize="8" scale="10" fitToWidth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V547"/>
  <sheetViews>
    <sheetView zoomScale="60" zoomScaleNormal="60" workbookViewId="0">
      <pane xSplit="2" ySplit="10" topLeftCell="C33" activePane="bottomRight" state="frozenSplit"/>
      <selection pane="topRight" activeCell="C1" sqref="C1"/>
      <selection pane="bottomLeft" activeCell="A10" sqref="A10"/>
      <selection pane="bottomRight" activeCell="D33" sqref="D1:D1048576"/>
    </sheetView>
  </sheetViews>
  <sheetFormatPr defaultRowHeight="18"/>
  <cols>
    <col min="1" max="1" width="7.7109375" style="7" customWidth="1"/>
    <col min="2" max="2" width="20.85546875" customWidth="1"/>
    <col min="3" max="4" width="33.7109375" customWidth="1"/>
    <col min="5" max="5" width="12.140625" customWidth="1"/>
    <col min="6" max="6" width="16.5703125" customWidth="1"/>
    <col min="7" max="7" width="28.140625" customWidth="1"/>
    <col min="8" max="8" width="13.140625" customWidth="1"/>
    <col min="9" max="9" width="12" customWidth="1"/>
    <col min="10" max="10" width="8.5703125" customWidth="1"/>
    <col min="11" max="11" width="8.28515625" customWidth="1"/>
    <col min="12" max="12" width="7.7109375" customWidth="1"/>
    <col min="13" max="13" width="14.140625" customWidth="1"/>
    <col min="14" max="16" width="14.140625" hidden="1" customWidth="1"/>
    <col min="17" max="17" width="17" style="7" customWidth="1"/>
    <col min="18" max="27" width="15.140625" customWidth="1"/>
    <col min="28" max="28" width="14.85546875" customWidth="1"/>
    <col min="29" max="29" width="9.140625" style="7" customWidth="1"/>
    <col min="30" max="30" width="53.5703125" customWidth="1"/>
    <col min="31" max="31" width="38.42578125" customWidth="1"/>
    <col min="32" max="32" width="11" customWidth="1"/>
    <col min="33" max="33" width="12" customWidth="1"/>
    <col min="34" max="34" width="12.5703125" hidden="1" customWidth="1"/>
    <col min="35" max="35" width="15.140625" hidden="1" customWidth="1"/>
    <col min="36" max="36" width="12.5703125" hidden="1" customWidth="1"/>
    <col min="37" max="37" width="16.42578125" hidden="1" customWidth="1"/>
    <col min="38" max="38" width="8.85546875" customWidth="1"/>
    <col min="39" max="39" width="14.5703125" style="7" customWidth="1"/>
    <col min="40" max="42" width="8.85546875" hidden="1" customWidth="1"/>
    <col min="43" max="43" width="18.42578125" hidden="1" customWidth="1"/>
    <col min="44" max="44" width="44.85546875" style="22" hidden="1" customWidth="1"/>
    <col min="45" max="45" width="41.7109375" style="22" hidden="1" customWidth="1"/>
    <col min="46" max="46" width="72.7109375" style="56" customWidth="1"/>
    <col min="47" max="47" width="72.85546875" style="57" customWidth="1"/>
    <col min="48" max="48" width="11.7109375" style="22" hidden="1" customWidth="1"/>
    <col min="49" max="49" width="11.7109375" style="7" hidden="1" customWidth="1"/>
    <col min="50" max="50" width="13.42578125" hidden="1" customWidth="1"/>
    <col min="51" max="51" width="11.85546875" hidden="1" customWidth="1"/>
    <col min="52" max="52" width="11.7109375" hidden="1" customWidth="1"/>
    <col min="53" max="53" width="17" hidden="1" customWidth="1"/>
    <col min="54" max="54" width="11.7109375" hidden="1" customWidth="1"/>
    <col min="55" max="55" width="13.85546875" hidden="1" customWidth="1"/>
    <col min="56" max="56" width="16.85546875" hidden="1" customWidth="1"/>
    <col min="57" max="102" width="20.7109375" style="21" customWidth="1"/>
    <col min="103" max="148" width="20.7109375" style="28" customWidth="1"/>
    <col min="149" max="149" width="16.42578125" bestFit="1" customWidth="1"/>
    <col min="150" max="150" width="14.5703125" customWidth="1"/>
    <col min="151" max="151" width="11.85546875" style="7" customWidth="1"/>
    <col min="152" max="155" width="20.7109375" style="21" customWidth="1"/>
    <col min="156" max="168" width="11.85546875" customWidth="1"/>
    <col min="169" max="176" width="17.140625" customWidth="1"/>
    <col min="177" max="177" width="18.140625" customWidth="1"/>
    <col min="178" max="178" width="15.42578125" customWidth="1"/>
  </cols>
  <sheetData>
    <row r="1" spans="1:178" hidden="1">
      <c r="H1" s="12"/>
      <c r="I1" s="12"/>
      <c r="J1" s="12"/>
      <c r="K1" s="12"/>
      <c r="L1" s="12"/>
    </row>
    <row r="2" spans="1:178" ht="20.25" hidden="1">
      <c r="H2" s="12"/>
      <c r="I2" s="12"/>
      <c r="J2" s="12"/>
      <c r="K2" s="12"/>
      <c r="L2" s="12"/>
      <c r="AR2" s="25" t="s">
        <v>68</v>
      </c>
      <c r="AS2" s="25" t="s">
        <v>68</v>
      </c>
      <c r="AT2" s="58"/>
      <c r="AU2" s="59"/>
      <c r="AV2" s="25" t="s">
        <v>68</v>
      </c>
    </row>
    <row r="3" spans="1:178" hidden="1">
      <c r="H3" s="12"/>
      <c r="I3" s="12"/>
      <c r="J3" s="12"/>
      <c r="K3" s="12"/>
      <c r="L3" s="12"/>
    </row>
    <row r="4" spans="1:178" hidden="1">
      <c r="H4" s="12"/>
      <c r="I4" s="12"/>
      <c r="J4" s="12"/>
      <c r="K4" s="12"/>
      <c r="L4" s="12"/>
    </row>
    <row r="5" spans="1:178" ht="20.25">
      <c r="A5" s="7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67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67"/>
      <c r="AD5" s="11"/>
      <c r="AE5" s="11"/>
      <c r="AF5" s="11"/>
      <c r="AG5" s="11"/>
      <c r="AH5" s="11"/>
      <c r="AI5" s="11"/>
      <c r="AJ5" s="11"/>
      <c r="AK5" s="11"/>
      <c r="AL5" s="11"/>
      <c r="AM5" s="67"/>
      <c r="AN5" s="11"/>
      <c r="AO5" s="11"/>
      <c r="AP5" s="11"/>
      <c r="AQ5" s="11"/>
      <c r="AR5" s="11"/>
      <c r="AS5" s="11"/>
      <c r="AT5" s="68"/>
      <c r="AU5" s="68"/>
      <c r="AV5" s="11"/>
      <c r="AW5" s="67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67"/>
      <c r="EV5" s="69"/>
      <c r="EW5" s="69"/>
      <c r="EX5" s="69"/>
      <c r="EY5" s="69"/>
    </row>
    <row r="6" spans="1:178" ht="20.25"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67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67"/>
      <c r="AD6" s="11"/>
      <c r="AE6" s="11"/>
      <c r="AF6" s="11"/>
      <c r="AG6" s="11"/>
      <c r="AH6" s="11"/>
      <c r="AI6" s="11"/>
      <c r="AJ6" s="11"/>
      <c r="AK6" s="11"/>
      <c r="AL6" s="11"/>
      <c r="AM6" s="67"/>
      <c r="AN6" s="11"/>
      <c r="AO6" s="11"/>
      <c r="AP6" s="11"/>
      <c r="AQ6" s="11"/>
      <c r="AR6" s="11"/>
      <c r="AS6" s="11"/>
      <c r="AT6" s="68"/>
      <c r="AU6" s="68"/>
      <c r="AV6" s="11"/>
      <c r="AW6" s="67"/>
      <c r="AX6" s="11"/>
      <c r="AY6" s="11"/>
      <c r="AZ6" s="11"/>
      <c r="BA6" s="11"/>
      <c r="BB6" s="11"/>
      <c r="BC6" s="11"/>
      <c r="BD6" s="11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11"/>
      <c r="ET6" s="11"/>
      <c r="EU6" s="67"/>
      <c r="EV6" s="69"/>
      <c r="EW6" s="69"/>
      <c r="EX6" s="69"/>
      <c r="EY6" s="69"/>
    </row>
    <row r="7" spans="1:178" ht="57.75" customHeight="1">
      <c r="A7" s="319" t="s">
        <v>15</v>
      </c>
      <c r="B7" s="319" t="s">
        <v>1</v>
      </c>
      <c r="C7" s="319" t="s">
        <v>2</v>
      </c>
      <c r="D7" s="319" t="s">
        <v>953</v>
      </c>
      <c r="E7" s="319" t="s">
        <v>1607</v>
      </c>
      <c r="F7" s="330" t="s">
        <v>3</v>
      </c>
      <c r="G7" s="331"/>
      <c r="H7" s="332"/>
      <c r="I7" s="288" t="s">
        <v>16</v>
      </c>
      <c r="J7" s="336" t="s">
        <v>69</v>
      </c>
      <c r="K7" s="337"/>
      <c r="L7" s="298"/>
      <c r="M7" s="319" t="s">
        <v>10</v>
      </c>
      <c r="N7" s="1"/>
      <c r="O7" s="1"/>
      <c r="P7" s="1"/>
      <c r="Q7" s="319" t="s">
        <v>4</v>
      </c>
      <c r="R7" s="329" t="s">
        <v>5</v>
      </c>
      <c r="S7" s="329" t="s">
        <v>38</v>
      </c>
      <c r="T7" s="320"/>
      <c r="U7" s="320"/>
      <c r="V7" s="320"/>
      <c r="W7" s="320"/>
      <c r="X7" s="320"/>
      <c r="Y7" s="320"/>
      <c r="Z7" s="320"/>
      <c r="AA7" s="321"/>
      <c r="AB7" s="319" t="s">
        <v>6</v>
      </c>
      <c r="AC7" s="319" t="s">
        <v>15</v>
      </c>
      <c r="AD7" s="322" t="s">
        <v>33</v>
      </c>
      <c r="AE7" s="323"/>
      <c r="AF7" s="319" t="s">
        <v>7</v>
      </c>
      <c r="AG7" s="319" t="s">
        <v>8</v>
      </c>
      <c r="AH7" s="319" t="s">
        <v>9</v>
      </c>
      <c r="AI7" s="319"/>
      <c r="AJ7" s="319"/>
      <c r="AK7" s="326" t="s">
        <v>35</v>
      </c>
      <c r="AL7" s="327" t="s">
        <v>15</v>
      </c>
      <c r="AM7" s="328" t="s">
        <v>25</v>
      </c>
      <c r="AN7" s="328" t="s">
        <v>26</v>
      </c>
      <c r="AO7" s="312" t="s">
        <v>27</v>
      </c>
      <c r="AP7" s="312" t="s">
        <v>28</v>
      </c>
      <c r="AQ7" s="312" t="s">
        <v>31</v>
      </c>
      <c r="AR7" s="313" t="s">
        <v>36</v>
      </c>
      <c r="AS7" s="314"/>
      <c r="AT7" s="281" t="s">
        <v>1606</v>
      </c>
      <c r="AU7" s="317"/>
      <c r="AV7" s="318" t="s">
        <v>11</v>
      </c>
      <c r="AW7" s="310" t="s">
        <v>32</v>
      </c>
      <c r="AX7" s="319" t="s">
        <v>13</v>
      </c>
      <c r="AY7" s="319" t="s">
        <v>14</v>
      </c>
      <c r="AZ7" s="310" t="s">
        <v>21</v>
      </c>
      <c r="BA7" s="310" t="s">
        <v>22</v>
      </c>
      <c r="BB7" s="310" t="s">
        <v>23</v>
      </c>
      <c r="BC7" s="310" t="s">
        <v>24</v>
      </c>
      <c r="BD7" s="292" t="s">
        <v>37</v>
      </c>
      <c r="BE7" s="294" t="s">
        <v>53</v>
      </c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5"/>
      <c r="CU7" s="295"/>
      <c r="CV7" s="296"/>
      <c r="CW7" s="297" t="s">
        <v>52</v>
      </c>
      <c r="CX7" s="298"/>
      <c r="CY7" s="301" t="s">
        <v>61</v>
      </c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2"/>
      <c r="DK7" s="302"/>
      <c r="DL7" s="302"/>
      <c r="DM7" s="302"/>
      <c r="DN7" s="302"/>
      <c r="DO7" s="302"/>
      <c r="DP7" s="302"/>
      <c r="DQ7" s="302"/>
      <c r="DR7" s="302"/>
      <c r="DS7" s="302"/>
      <c r="DT7" s="302"/>
      <c r="DU7" s="302"/>
      <c r="DV7" s="302"/>
      <c r="DW7" s="302"/>
      <c r="DX7" s="302"/>
      <c r="DY7" s="302"/>
      <c r="DZ7" s="302"/>
      <c r="EA7" s="302"/>
      <c r="EB7" s="302"/>
      <c r="EC7" s="302"/>
      <c r="ED7" s="302"/>
      <c r="EE7" s="302"/>
      <c r="EF7" s="302"/>
      <c r="EG7" s="302"/>
      <c r="EH7" s="302"/>
      <c r="EI7" s="302"/>
      <c r="EJ7" s="302"/>
      <c r="EK7" s="302"/>
      <c r="EL7" s="302"/>
      <c r="EM7" s="302"/>
      <c r="EN7" s="302"/>
      <c r="EO7" s="302"/>
      <c r="EP7" s="303"/>
      <c r="EQ7" s="304" t="s">
        <v>67</v>
      </c>
      <c r="ER7" s="305"/>
      <c r="ES7" s="308" t="s">
        <v>12</v>
      </c>
      <c r="ET7" s="292" t="s">
        <v>1621</v>
      </c>
      <c r="EU7" s="285" t="s">
        <v>18</v>
      </c>
      <c r="EV7" s="286"/>
      <c r="EW7" s="286"/>
      <c r="EX7" s="286"/>
      <c r="EY7" s="286"/>
      <c r="EZ7" s="286"/>
      <c r="FA7" s="286"/>
      <c r="FB7" s="286"/>
      <c r="FC7" s="286"/>
      <c r="FD7" s="287"/>
      <c r="FE7" s="285" t="s">
        <v>17</v>
      </c>
      <c r="FF7" s="286"/>
      <c r="FG7" s="286"/>
      <c r="FH7" s="286"/>
      <c r="FI7" s="286"/>
      <c r="FJ7" s="286"/>
      <c r="FK7" s="286"/>
      <c r="FL7" s="287"/>
      <c r="FM7" s="285" t="s">
        <v>19</v>
      </c>
      <c r="FN7" s="286"/>
      <c r="FO7" s="286"/>
      <c r="FP7" s="286"/>
      <c r="FQ7" s="286"/>
      <c r="FR7" s="286"/>
      <c r="FS7" s="286"/>
      <c r="FT7" s="287"/>
      <c r="FU7" s="288" t="s">
        <v>20</v>
      </c>
      <c r="FV7" s="290" t="s">
        <v>39</v>
      </c>
    </row>
    <row r="8" spans="1:178" ht="68.25" customHeight="1">
      <c r="A8" s="319"/>
      <c r="B8" s="319"/>
      <c r="C8" s="319"/>
      <c r="D8" s="319"/>
      <c r="E8" s="319"/>
      <c r="F8" s="333"/>
      <c r="G8" s="334"/>
      <c r="H8" s="335"/>
      <c r="I8" s="289"/>
      <c r="J8" s="338"/>
      <c r="K8" s="339"/>
      <c r="L8" s="300"/>
      <c r="M8" s="319"/>
      <c r="N8" s="1"/>
      <c r="O8" s="1"/>
      <c r="P8" s="1"/>
      <c r="Q8" s="319"/>
      <c r="R8" s="329"/>
      <c r="S8" s="329"/>
      <c r="T8" s="1">
        <v>2010</v>
      </c>
      <c r="U8" s="1">
        <v>2011</v>
      </c>
      <c r="V8" s="1">
        <v>2012</v>
      </c>
      <c r="W8" s="1">
        <v>2013</v>
      </c>
      <c r="X8" s="1">
        <v>2014</v>
      </c>
      <c r="Y8" s="1">
        <v>2015</v>
      </c>
      <c r="Z8" s="1">
        <v>2016</v>
      </c>
      <c r="AA8" s="1">
        <v>2017</v>
      </c>
      <c r="AB8" s="319"/>
      <c r="AC8" s="319"/>
      <c r="AD8" s="324"/>
      <c r="AE8" s="325"/>
      <c r="AF8" s="319"/>
      <c r="AG8" s="319"/>
      <c r="AH8" s="4" t="s">
        <v>29</v>
      </c>
      <c r="AI8" s="4" t="s">
        <v>34</v>
      </c>
      <c r="AJ8" s="2" t="s">
        <v>30</v>
      </c>
      <c r="AK8" s="326"/>
      <c r="AL8" s="327"/>
      <c r="AM8" s="328"/>
      <c r="AN8" s="328"/>
      <c r="AO8" s="312"/>
      <c r="AP8" s="312"/>
      <c r="AQ8" s="312"/>
      <c r="AR8" s="315"/>
      <c r="AS8" s="316"/>
      <c r="AT8" s="60" t="s">
        <v>46</v>
      </c>
      <c r="AU8" s="61" t="s">
        <v>47</v>
      </c>
      <c r="AV8" s="318"/>
      <c r="AW8" s="311"/>
      <c r="AX8" s="319"/>
      <c r="AY8" s="319"/>
      <c r="AZ8" s="311"/>
      <c r="BA8" s="311"/>
      <c r="BB8" s="311"/>
      <c r="BC8" s="311"/>
      <c r="BD8" s="293"/>
      <c r="BE8" s="283" t="s">
        <v>55</v>
      </c>
      <c r="BF8" s="284"/>
      <c r="BG8" s="283" t="s">
        <v>1608</v>
      </c>
      <c r="BH8" s="284"/>
      <c r="BI8" s="283" t="s">
        <v>54</v>
      </c>
      <c r="BJ8" s="284"/>
      <c r="BK8" s="283" t="s">
        <v>1609</v>
      </c>
      <c r="BL8" s="284"/>
      <c r="BM8" s="283" t="s">
        <v>56</v>
      </c>
      <c r="BN8" s="284"/>
      <c r="BO8" s="283" t="s">
        <v>1610</v>
      </c>
      <c r="BP8" s="284"/>
      <c r="BQ8" s="283" t="s">
        <v>57</v>
      </c>
      <c r="BR8" s="284"/>
      <c r="BS8" s="283" t="s">
        <v>1611</v>
      </c>
      <c r="BT8" s="284"/>
      <c r="BU8" s="283" t="s">
        <v>58</v>
      </c>
      <c r="BV8" s="284"/>
      <c r="BW8" s="283" t="s">
        <v>1612</v>
      </c>
      <c r="BX8" s="284"/>
      <c r="BY8" s="283" t="s">
        <v>59</v>
      </c>
      <c r="BZ8" s="284"/>
      <c r="CA8" s="283" t="s">
        <v>1613</v>
      </c>
      <c r="CB8" s="284"/>
      <c r="CC8" s="283" t="s">
        <v>60</v>
      </c>
      <c r="CD8" s="284"/>
      <c r="CE8" s="283" t="s">
        <v>1614</v>
      </c>
      <c r="CF8" s="284"/>
      <c r="CG8" s="283" t="s">
        <v>48</v>
      </c>
      <c r="CH8" s="284"/>
      <c r="CI8" s="283" t="s">
        <v>1615</v>
      </c>
      <c r="CJ8" s="284"/>
      <c r="CK8" s="283" t="s">
        <v>49</v>
      </c>
      <c r="CL8" s="284"/>
      <c r="CM8" s="283" t="s">
        <v>1616</v>
      </c>
      <c r="CN8" s="284"/>
      <c r="CO8" s="283" t="s">
        <v>50</v>
      </c>
      <c r="CP8" s="284"/>
      <c r="CQ8" s="283" t="s">
        <v>1617</v>
      </c>
      <c r="CR8" s="284"/>
      <c r="CS8" s="283" t="s">
        <v>51</v>
      </c>
      <c r="CT8" s="284"/>
      <c r="CU8" s="283" t="s">
        <v>1618</v>
      </c>
      <c r="CV8" s="284"/>
      <c r="CW8" s="299"/>
      <c r="CX8" s="300"/>
      <c r="CY8" s="279" t="s">
        <v>55</v>
      </c>
      <c r="CZ8" s="280"/>
      <c r="DA8" s="279" t="s">
        <v>1608</v>
      </c>
      <c r="DB8" s="280"/>
      <c r="DC8" s="279" t="s">
        <v>54</v>
      </c>
      <c r="DD8" s="280"/>
      <c r="DE8" s="279" t="s">
        <v>1609</v>
      </c>
      <c r="DF8" s="280"/>
      <c r="DG8" s="279" t="s">
        <v>56</v>
      </c>
      <c r="DH8" s="280"/>
      <c r="DI8" s="279" t="s">
        <v>1619</v>
      </c>
      <c r="DJ8" s="280"/>
      <c r="DK8" s="279" t="s">
        <v>57</v>
      </c>
      <c r="DL8" s="280"/>
      <c r="DM8" s="279" t="s">
        <v>1611</v>
      </c>
      <c r="DN8" s="280"/>
      <c r="DO8" s="279" t="s">
        <v>58</v>
      </c>
      <c r="DP8" s="280"/>
      <c r="DQ8" s="279" t="s">
        <v>1612</v>
      </c>
      <c r="DR8" s="280"/>
      <c r="DS8" s="279" t="s">
        <v>59</v>
      </c>
      <c r="DT8" s="280"/>
      <c r="DU8" s="279" t="s">
        <v>1613</v>
      </c>
      <c r="DV8" s="280"/>
      <c r="DW8" s="279" t="s">
        <v>60</v>
      </c>
      <c r="DX8" s="280"/>
      <c r="DY8" s="279" t="s">
        <v>1614</v>
      </c>
      <c r="DZ8" s="280"/>
      <c r="EA8" s="279" t="s">
        <v>48</v>
      </c>
      <c r="EB8" s="280"/>
      <c r="EC8" s="279" t="s">
        <v>1615</v>
      </c>
      <c r="ED8" s="280"/>
      <c r="EE8" s="279" t="s">
        <v>49</v>
      </c>
      <c r="EF8" s="280"/>
      <c r="EG8" s="279" t="s">
        <v>1616</v>
      </c>
      <c r="EH8" s="280"/>
      <c r="EI8" s="279" t="s">
        <v>50</v>
      </c>
      <c r="EJ8" s="280"/>
      <c r="EK8" s="279" t="s">
        <v>1617</v>
      </c>
      <c r="EL8" s="280"/>
      <c r="EM8" s="279" t="s">
        <v>51</v>
      </c>
      <c r="EN8" s="280"/>
      <c r="EO8" s="279" t="s">
        <v>1618</v>
      </c>
      <c r="EP8" s="280"/>
      <c r="EQ8" s="306"/>
      <c r="ER8" s="307"/>
      <c r="ES8" s="309"/>
      <c r="ET8" s="293"/>
      <c r="EU8" s="1">
        <v>2010</v>
      </c>
      <c r="EV8" s="20" t="s">
        <v>62</v>
      </c>
      <c r="EW8" s="20" t="s">
        <v>1620</v>
      </c>
      <c r="EX8" s="20" t="s">
        <v>63</v>
      </c>
      <c r="EY8" s="20" t="s">
        <v>64</v>
      </c>
      <c r="EZ8" s="1">
        <v>2013</v>
      </c>
      <c r="FA8" s="1">
        <v>2014</v>
      </c>
      <c r="FB8" s="1">
        <v>2015</v>
      </c>
      <c r="FC8" s="1">
        <v>2016</v>
      </c>
      <c r="FD8" s="1">
        <v>2017</v>
      </c>
      <c r="FE8" s="1">
        <v>2010</v>
      </c>
      <c r="FF8" s="1">
        <v>2011</v>
      </c>
      <c r="FG8" s="1">
        <v>2012</v>
      </c>
      <c r="FH8" s="1">
        <v>2013</v>
      </c>
      <c r="FI8" s="1">
        <v>2014</v>
      </c>
      <c r="FJ8" s="1">
        <v>2015</v>
      </c>
      <c r="FK8" s="1">
        <v>2016</v>
      </c>
      <c r="FL8" s="1">
        <v>2017</v>
      </c>
      <c r="FM8" s="1">
        <v>2010</v>
      </c>
      <c r="FN8" s="1">
        <v>2011</v>
      </c>
      <c r="FO8" s="1">
        <v>2012</v>
      </c>
      <c r="FP8" s="1">
        <v>2013</v>
      </c>
      <c r="FQ8" s="1">
        <v>2014</v>
      </c>
      <c r="FR8" s="1">
        <v>2015</v>
      </c>
      <c r="FS8" s="1">
        <v>2016</v>
      </c>
      <c r="FT8" s="1">
        <v>2017</v>
      </c>
      <c r="FU8" s="289"/>
      <c r="FV8" s="291"/>
    </row>
    <row r="9" spans="1:178" s="11" customFormat="1">
      <c r="A9" s="13"/>
      <c r="B9" s="5"/>
      <c r="C9" s="5"/>
      <c r="D9" s="5"/>
      <c r="E9" s="5"/>
      <c r="F9" s="5"/>
      <c r="G9" s="5"/>
      <c r="H9" s="6"/>
      <c r="I9" s="5"/>
      <c r="J9" s="5"/>
      <c r="K9" s="5"/>
      <c r="L9" s="5"/>
      <c r="M9" s="6"/>
      <c r="N9" s="6"/>
      <c r="O9" s="6"/>
      <c r="P9" s="6"/>
      <c r="Q9" s="8"/>
      <c r="R9" s="6"/>
      <c r="S9" s="8"/>
      <c r="T9" s="8"/>
      <c r="U9" s="8"/>
      <c r="V9" s="8"/>
      <c r="W9" s="8"/>
      <c r="X9" s="8"/>
      <c r="Y9" s="8"/>
      <c r="Z9" s="8"/>
      <c r="AA9" s="8"/>
      <c r="AB9" s="9"/>
      <c r="AC9" s="13"/>
      <c r="AD9" s="14"/>
      <c r="AE9" s="14"/>
      <c r="AF9" s="13"/>
      <c r="AG9" s="13"/>
      <c r="AH9" s="15"/>
      <c r="AI9" s="15"/>
      <c r="AJ9" s="15"/>
      <c r="AK9" s="16"/>
      <c r="AL9" s="13"/>
      <c r="AM9" s="5"/>
      <c r="AN9" s="10"/>
      <c r="AO9" s="10"/>
      <c r="AP9" s="10"/>
      <c r="AQ9" s="10"/>
      <c r="AR9" s="24"/>
      <c r="AS9" s="24"/>
      <c r="AT9" s="62"/>
      <c r="AU9" s="63"/>
      <c r="AV9" s="26"/>
      <c r="AW9" s="5"/>
      <c r="AX9" s="5"/>
      <c r="AY9" s="5"/>
      <c r="AZ9" s="5"/>
      <c r="BA9" s="10"/>
      <c r="BB9" s="10"/>
      <c r="BC9" s="10"/>
      <c r="BD9" s="10"/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7" t="s">
        <v>65</v>
      </c>
      <c r="CX9" s="27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29" t="s">
        <v>65</v>
      </c>
      <c r="ER9" s="29" t="s">
        <v>66</v>
      </c>
      <c r="ES9" s="16"/>
      <c r="ET9" s="17"/>
      <c r="EU9" s="17"/>
      <c r="EV9" s="20"/>
      <c r="EW9" s="20"/>
      <c r="EX9" s="20"/>
      <c r="EY9" s="20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</row>
    <row r="10" spans="1:178">
      <c r="A10" s="2">
        <v>1</v>
      </c>
      <c r="B10" s="2">
        <v>2</v>
      </c>
      <c r="C10" s="2">
        <v>3</v>
      </c>
      <c r="D10" s="2"/>
      <c r="E10" s="2"/>
      <c r="F10" s="2">
        <v>4</v>
      </c>
      <c r="G10" s="2" t="s">
        <v>41</v>
      </c>
      <c r="H10" s="2" t="s">
        <v>42</v>
      </c>
      <c r="I10" s="2">
        <v>5</v>
      </c>
      <c r="J10" s="2" t="s">
        <v>70</v>
      </c>
      <c r="K10" s="2" t="s">
        <v>951</v>
      </c>
      <c r="L10" s="2" t="s">
        <v>952</v>
      </c>
      <c r="M10" s="2">
        <v>6</v>
      </c>
      <c r="N10" s="2"/>
      <c r="O10" s="2"/>
      <c r="P10" s="2"/>
      <c r="Q10" s="2">
        <v>7</v>
      </c>
      <c r="R10" s="2">
        <v>8</v>
      </c>
      <c r="S10" s="2">
        <v>9</v>
      </c>
      <c r="T10" s="2">
        <v>10</v>
      </c>
      <c r="U10" s="2">
        <v>11</v>
      </c>
      <c r="V10" s="2">
        <v>12</v>
      </c>
      <c r="W10" s="2">
        <v>13</v>
      </c>
      <c r="X10" s="2">
        <v>14</v>
      </c>
      <c r="Y10" s="2">
        <v>15</v>
      </c>
      <c r="Z10" s="2">
        <v>16</v>
      </c>
      <c r="AA10" s="2">
        <v>17</v>
      </c>
      <c r="AB10" s="2">
        <v>18</v>
      </c>
      <c r="AC10" s="2">
        <v>19</v>
      </c>
      <c r="AD10" s="2">
        <v>20</v>
      </c>
      <c r="AE10" s="2" t="s">
        <v>45</v>
      </c>
      <c r="AF10" s="2">
        <v>21</v>
      </c>
      <c r="AG10" s="2">
        <v>22</v>
      </c>
      <c r="AH10" s="2">
        <v>23</v>
      </c>
      <c r="AI10" s="2">
        <v>24</v>
      </c>
      <c r="AJ10" s="2">
        <v>25</v>
      </c>
      <c r="AK10" s="2">
        <v>26</v>
      </c>
      <c r="AL10" s="2">
        <v>27</v>
      </c>
      <c r="AM10" s="2">
        <v>28</v>
      </c>
      <c r="AN10" s="2">
        <v>29</v>
      </c>
      <c r="AO10" s="2">
        <v>30</v>
      </c>
      <c r="AP10" s="2">
        <v>31</v>
      </c>
      <c r="AQ10" s="2">
        <v>32</v>
      </c>
      <c r="AR10" s="23">
        <v>33</v>
      </c>
      <c r="AS10" s="23" t="s">
        <v>44</v>
      </c>
      <c r="AT10" s="281">
        <v>33</v>
      </c>
      <c r="AU10" s="282"/>
      <c r="AV10" s="23">
        <v>34</v>
      </c>
      <c r="AW10" s="2">
        <v>35</v>
      </c>
      <c r="AX10" s="2">
        <v>37</v>
      </c>
      <c r="AY10" s="2">
        <v>38</v>
      </c>
      <c r="AZ10" s="2">
        <v>39</v>
      </c>
      <c r="BA10" s="2">
        <v>40</v>
      </c>
      <c r="BB10" s="2">
        <v>41</v>
      </c>
      <c r="BC10" s="2">
        <v>42</v>
      </c>
      <c r="BD10" s="2">
        <v>43</v>
      </c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2">
        <v>44</v>
      </c>
      <c r="ET10" s="2">
        <v>45</v>
      </c>
      <c r="EU10" s="2">
        <v>46</v>
      </c>
      <c r="EV10" s="20"/>
      <c r="EW10" s="20"/>
      <c r="EX10" s="20"/>
      <c r="EY10" s="20"/>
      <c r="EZ10" s="2">
        <v>49</v>
      </c>
      <c r="FA10" s="2">
        <v>50</v>
      </c>
      <c r="FB10" s="2">
        <v>51</v>
      </c>
      <c r="FC10" s="2">
        <v>52</v>
      </c>
      <c r="FD10" s="2">
        <v>53</v>
      </c>
      <c r="FE10" s="2">
        <v>54</v>
      </c>
      <c r="FF10" s="2">
        <v>55</v>
      </c>
      <c r="FG10" s="2">
        <v>56</v>
      </c>
      <c r="FH10" s="2">
        <v>57</v>
      </c>
      <c r="FI10" s="2">
        <v>58</v>
      </c>
      <c r="FJ10" s="2">
        <v>59</v>
      </c>
      <c r="FK10" s="2">
        <v>60</v>
      </c>
      <c r="FL10" s="2">
        <v>61</v>
      </c>
      <c r="FM10" s="2">
        <v>62</v>
      </c>
      <c r="FN10" s="2">
        <v>63</v>
      </c>
      <c r="FO10" s="2">
        <v>64</v>
      </c>
      <c r="FP10" s="2">
        <v>65</v>
      </c>
      <c r="FQ10" s="2">
        <v>66</v>
      </c>
      <c r="FR10" s="2">
        <v>67</v>
      </c>
      <c r="FS10" s="2">
        <v>68</v>
      </c>
      <c r="FT10" s="2">
        <v>69</v>
      </c>
      <c r="FU10" s="2">
        <v>70</v>
      </c>
      <c r="FV10" s="2">
        <v>71</v>
      </c>
    </row>
    <row r="11" spans="1:178" s="11" customFormat="1">
      <c r="A11" s="13"/>
      <c r="B11" s="5"/>
      <c r="C11" s="5"/>
      <c r="D11" s="5"/>
      <c r="E11" s="5"/>
      <c r="F11" s="5"/>
      <c r="G11" s="5"/>
      <c r="H11" s="6"/>
      <c r="I11" s="5"/>
      <c r="J11" s="5"/>
      <c r="K11" s="5"/>
      <c r="L11" s="5"/>
      <c r="M11" s="6"/>
      <c r="N11" s="6"/>
      <c r="O11" s="6"/>
      <c r="P11" s="6"/>
      <c r="Q11" s="8"/>
      <c r="R11" s="6"/>
      <c r="S11" s="8"/>
      <c r="T11" s="8"/>
      <c r="U11" s="8"/>
      <c r="V11" s="8"/>
      <c r="W11" s="8"/>
      <c r="X11" s="8"/>
      <c r="Y11" s="8"/>
      <c r="Z11" s="8"/>
      <c r="AA11" s="8"/>
      <c r="AB11" s="9"/>
      <c r="AC11" s="13"/>
      <c r="AD11" s="14"/>
      <c r="AE11" s="14"/>
      <c r="AF11" s="13"/>
      <c r="AG11" s="13"/>
      <c r="AH11" s="15"/>
      <c r="AI11" s="15"/>
      <c r="AJ11" s="15"/>
      <c r="AK11" s="16"/>
      <c r="AL11" s="13"/>
      <c r="AM11" s="5"/>
      <c r="AN11" s="10"/>
      <c r="AO11" s="10"/>
      <c r="AP11" s="10"/>
      <c r="AQ11" s="10"/>
      <c r="AR11" s="24"/>
      <c r="AS11" s="24"/>
      <c r="AT11" s="62"/>
      <c r="AU11" s="63"/>
      <c r="AV11" s="26"/>
      <c r="AW11" s="5"/>
      <c r="AX11" s="5"/>
      <c r="AY11" s="5"/>
      <c r="AZ11" s="5"/>
      <c r="BA11" s="10"/>
      <c r="BB11" s="10"/>
      <c r="BC11" s="10"/>
      <c r="BD11" s="10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16"/>
      <c r="ET11" s="17"/>
      <c r="EU11" s="17"/>
      <c r="EV11" s="20"/>
      <c r="EW11" s="20"/>
      <c r="EX11" s="20"/>
      <c r="EY11" s="20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</row>
    <row r="12" spans="1:178" s="11" customFormat="1">
      <c r="A12" s="13"/>
      <c r="B12" s="5"/>
      <c r="C12" s="5"/>
      <c r="D12" s="5"/>
      <c r="E12" s="5"/>
      <c r="F12" s="5"/>
      <c r="G12" s="5"/>
      <c r="H12" s="6"/>
      <c r="I12" s="5"/>
      <c r="J12" s="5"/>
      <c r="K12" s="5"/>
      <c r="L12" s="5"/>
      <c r="M12" s="6"/>
      <c r="N12" s="6"/>
      <c r="O12" s="6"/>
      <c r="P12" s="6"/>
      <c r="Q12" s="8"/>
      <c r="R12" s="6"/>
      <c r="S12" s="8"/>
      <c r="T12" s="8"/>
      <c r="U12" s="8"/>
      <c r="V12" s="8"/>
      <c r="W12" s="8"/>
      <c r="X12" s="8"/>
      <c r="Y12" s="8"/>
      <c r="Z12" s="8"/>
      <c r="AA12" s="8"/>
      <c r="AB12" s="9"/>
      <c r="AC12" s="13"/>
      <c r="AD12" s="14"/>
      <c r="AE12" s="14"/>
      <c r="AF12" s="13"/>
      <c r="AG12" s="13"/>
      <c r="AH12" s="15"/>
      <c r="AI12" s="15"/>
      <c r="AJ12" s="15"/>
      <c r="AK12" s="16"/>
      <c r="AL12" s="13"/>
      <c r="AM12" s="5"/>
      <c r="AN12" s="10"/>
      <c r="AO12" s="10"/>
      <c r="AP12" s="10"/>
      <c r="AQ12" s="10"/>
      <c r="AR12" s="24"/>
      <c r="AS12" s="24"/>
      <c r="AT12" s="60"/>
      <c r="AU12" s="61"/>
      <c r="AV12" s="26"/>
      <c r="AW12" s="5"/>
      <c r="AX12" s="5"/>
      <c r="AY12" s="5"/>
      <c r="AZ12" s="5"/>
      <c r="BA12" s="10"/>
      <c r="BB12" s="10"/>
      <c r="BC12" s="10"/>
      <c r="BD12" s="1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16"/>
      <c r="ET12" s="17"/>
      <c r="EU12" s="17"/>
      <c r="EV12" s="27"/>
      <c r="EW12" s="27"/>
      <c r="EX12" s="27"/>
      <c r="EY12" s="2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0"/>
      <c r="FV12" s="17"/>
    </row>
    <row r="13" spans="1:178" s="11" customFormat="1" ht="409.5">
      <c r="A13" s="52">
        <v>1</v>
      </c>
      <c r="B13" s="5" t="s">
        <v>71</v>
      </c>
      <c r="C13" s="5" t="s">
        <v>266</v>
      </c>
      <c r="D13" s="5" t="s">
        <v>954</v>
      </c>
      <c r="E13" s="5">
        <v>3</v>
      </c>
      <c r="F13" s="5" t="s">
        <v>373</v>
      </c>
      <c r="G13" s="5" t="s">
        <v>661</v>
      </c>
      <c r="H13" s="6">
        <v>40316</v>
      </c>
      <c r="I13" s="5">
        <v>800</v>
      </c>
      <c r="J13" s="5">
        <v>0</v>
      </c>
      <c r="K13" s="5">
        <v>100</v>
      </c>
      <c r="L13" s="5">
        <v>0</v>
      </c>
      <c r="M13" s="6">
        <v>41047</v>
      </c>
      <c r="N13" s="33">
        <v>7931504</v>
      </c>
      <c r="O13" s="34">
        <f>N13*1.18/1000</f>
        <v>9359.1747199999991</v>
      </c>
      <c r="P13" s="8">
        <v>9359.1747199999991</v>
      </c>
      <c r="Q13" s="8">
        <v>9359.1747199999991</v>
      </c>
      <c r="R13" s="6"/>
      <c r="S13" s="8">
        <f t="shared" ref="S13:S75" si="0">(T13+U13+V13)/Q13</f>
        <v>1</v>
      </c>
      <c r="T13" s="8">
        <v>0</v>
      </c>
      <c r="U13" s="8">
        <v>0</v>
      </c>
      <c r="V13" s="8">
        <v>9359.1747199999991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9">
        <f t="shared" ref="AB13:AB75" si="1">S13</f>
        <v>1</v>
      </c>
      <c r="AC13" s="13">
        <v>1</v>
      </c>
      <c r="AD13" s="37" t="s">
        <v>1234</v>
      </c>
      <c r="AE13" s="37"/>
      <c r="AF13" s="13"/>
      <c r="AG13" s="18"/>
      <c r="AH13" s="15"/>
      <c r="AI13" s="15"/>
      <c r="AJ13" s="15"/>
      <c r="AK13" s="16"/>
      <c r="AL13" s="13">
        <v>1</v>
      </c>
      <c r="AM13" s="5" t="s">
        <v>43</v>
      </c>
      <c r="AN13" s="19"/>
      <c r="AO13" s="19"/>
      <c r="AP13" s="19"/>
      <c r="AQ13" s="19"/>
      <c r="AR13" s="24"/>
      <c r="AS13" s="24"/>
      <c r="AT13" s="64" t="s">
        <v>1234</v>
      </c>
      <c r="AU13" s="55"/>
      <c r="AV13" s="38"/>
      <c r="AW13" s="5"/>
      <c r="AX13" s="5"/>
      <c r="AY13" s="5"/>
      <c r="AZ13" s="5"/>
      <c r="BA13" s="15"/>
      <c r="BB13" s="15"/>
      <c r="BC13" s="15"/>
      <c r="BD13" s="40"/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2</v>
      </c>
      <c r="CE13" s="20">
        <v>0</v>
      </c>
      <c r="CF13" s="20">
        <v>1132.8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v>0</v>
      </c>
      <c r="CV13" s="20">
        <v>0</v>
      </c>
      <c r="CW13" s="20">
        <f t="shared" ref="CW13:CW18" si="2">BG13+BK13+BO13+BS13+BS13+BW13+CA13+CE13+CI13+CM13+CQ13+CU13</f>
        <v>0</v>
      </c>
      <c r="CX13" s="20">
        <v>1132.8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v>0</v>
      </c>
      <c r="EP13" s="30">
        <v>0</v>
      </c>
      <c r="EQ13" s="30">
        <f t="shared" ref="EQ13:ER18" si="3">DA13+DE13+DI13+DM13+DQ13+DU13+DY13+EC13+EG13+EK13+EO13</f>
        <v>0</v>
      </c>
      <c r="ER13" s="30">
        <f t="shared" si="3"/>
        <v>0</v>
      </c>
      <c r="ES13" s="16">
        <v>1132.8</v>
      </c>
      <c r="ET13" s="17">
        <f>ES13/1.18</f>
        <v>960</v>
      </c>
      <c r="EU13" s="17"/>
      <c r="EV13" s="20">
        <f t="shared" ref="EV13:EV17" si="4">CW13/1.18</f>
        <v>0</v>
      </c>
      <c r="EW13" s="20">
        <f t="shared" ref="EW13:EW18" si="5">EQ13/1.18</f>
        <v>0</v>
      </c>
      <c r="EX13" s="20">
        <f t="shared" ref="EX13:EX17" si="6">CX13/1.18</f>
        <v>960</v>
      </c>
      <c r="EY13" s="20">
        <f t="shared" ref="EY13:EY18" si="7">ER13/1.18</f>
        <v>0</v>
      </c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5"/>
      <c r="FV13" s="17"/>
    </row>
    <row r="14" spans="1:178" s="11" customFormat="1" ht="147.75" customHeight="1">
      <c r="A14" s="52">
        <v>2</v>
      </c>
      <c r="B14" s="5" t="s">
        <v>72</v>
      </c>
      <c r="C14" s="5" t="s">
        <v>40</v>
      </c>
      <c r="D14" s="5" t="s">
        <v>955</v>
      </c>
      <c r="E14" s="5">
        <v>1</v>
      </c>
      <c r="F14" s="5" t="s">
        <v>374</v>
      </c>
      <c r="G14" s="5" t="s">
        <v>662</v>
      </c>
      <c r="H14" s="6">
        <v>40380</v>
      </c>
      <c r="I14" s="5">
        <v>7</v>
      </c>
      <c r="J14" s="5">
        <v>0</v>
      </c>
      <c r="K14" s="5">
        <v>0</v>
      </c>
      <c r="L14" s="5">
        <v>100</v>
      </c>
      <c r="M14" s="6">
        <v>40942</v>
      </c>
      <c r="N14" s="33">
        <v>466.1</v>
      </c>
      <c r="O14" s="34">
        <f>N14*1.18/1000</f>
        <v>0.5499980000000001</v>
      </c>
      <c r="P14" s="8">
        <v>0.5499980000000001</v>
      </c>
      <c r="Q14" s="8">
        <v>0.5499980000000001</v>
      </c>
      <c r="R14" s="6">
        <v>40385</v>
      </c>
      <c r="S14" s="8">
        <f t="shared" si="0"/>
        <v>1</v>
      </c>
      <c r="T14" s="8">
        <v>0.5499980000000001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9">
        <f t="shared" si="1"/>
        <v>1</v>
      </c>
      <c r="AC14" s="13">
        <v>2</v>
      </c>
      <c r="AD14" s="37" t="s">
        <v>1235</v>
      </c>
      <c r="AE14" s="37" t="s">
        <v>1476</v>
      </c>
      <c r="AF14" s="13"/>
      <c r="AG14" s="18"/>
      <c r="AH14" s="15"/>
      <c r="AI14" s="15"/>
      <c r="AJ14" s="15"/>
      <c r="AK14" s="16"/>
      <c r="AL14" s="13">
        <v>2</v>
      </c>
      <c r="AM14" s="5" t="s">
        <v>43</v>
      </c>
      <c r="AN14" s="19"/>
      <c r="AO14" s="19"/>
      <c r="AP14" s="19"/>
      <c r="AQ14" s="19"/>
      <c r="AR14" s="24"/>
      <c r="AS14" s="24"/>
      <c r="AT14" s="64" t="s">
        <v>1235</v>
      </c>
      <c r="AU14" s="55" t="s">
        <v>1476</v>
      </c>
      <c r="AV14" s="38"/>
      <c r="AW14" s="5"/>
      <c r="AX14" s="5"/>
      <c r="AY14" s="5"/>
      <c r="AZ14" s="5"/>
      <c r="BA14" s="15"/>
      <c r="BB14" s="15"/>
      <c r="BC14" s="15"/>
      <c r="BD14" s="40"/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0.15</v>
      </c>
      <c r="BO14" s="20">
        <v>0</v>
      </c>
      <c r="BP14" s="20">
        <v>142.48500000000001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v>0</v>
      </c>
      <c r="CV14" s="20">
        <v>0</v>
      </c>
      <c r="CW14" s="20">
        <f t="shared" si="2"/>
        <v>0</v>
      </c>
      <c r="CX14" s="20">
        <f t="shared" ref="CX14:CX17" si="8">BH14+BL14+BL14+BP14+BT14+BX14+CB14+CF14+CJ14+CN14+CR14+CV14</f>
        <v>142.48500000000001</v>
      </c>
      <c r="CY14" s="30">
        <v>0</v>
      </c>
      <c r="CZ14" s="30">
        <v>0.8</v>
      </c>
      <c r="DA14" s="30">
        <v>0</v>
      </c>
      <c r="DB14" s="30">
        <v>640.03200000000004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100</v>
      </c>
      <c r="DQ14" s="30">
        <v>0</v>
      </c>
      <c r="DR14" s="30">
        <v>402.38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v>0</v>
      </c>
      <c r="EP14" s="30">
        <v>0</v>
      </c>
      <c r="EQ14" s="30">
        <f t="shared" si="3"/>
        <v>0</v>
      </c>
      <c r="ER14" s="30">
        <f t="shared" si="3"/>
        <v>1042.412</v>
      </c>
      <c r="ES14" s="16">
        <f>CX14+ER14</f>
        <v>1184.8969999999999</v>
      </c>
      <c r="ET14" s="17">
        <f>ES14/1.18</f>
        <v>1004.15</v>
      </c>
      <c r="EU14" s="17"/>
      <c r="EV14" s="20">
        <f t="shared" si="4"/>
        <v>0</v>
      </c>
      <c r="EW14" s="20">
        <f t="shared" si="5"/>
        <v>0</v>
      </c>
      <c r="EX14" s="20">
        <f t="shared" si="6"/>
        <v>120.75000000000001</v>
      </c>
      <c r="EY14" s="20">
        <f t="shared" si="7"/>
        <v>883.40000000000009</v>
      </c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5"/>
      <c r="FV14" s="17"/>
    </row>
    <row r="15" spans="1:178" s="11" customFormat="1" ht="328.5" customHeight="1">
      <c r="A15" s="52">
        <v>3</v>
      </c>
      <c r="B15" s="5" t="s">
        <v>73</v>
      </c>
      <c r="C15" s="5" t="s">
        <v>268</v>
      </c>
      <c r="D15" s="5" t="s">
        <v>956</v>
      </c>
      <c r="E15" s="5">
        <v>1</v>
      </c>
      <c r="F15" s="5" t="s">
        <v>375</v>
      </c>
      <c r="G15" s="5" t="s">
        <v>663</v>
      </c>
      <c r="H15" s="6">
        <v>40389</v>
      </c>
      <c r="I15" s="5">
        <v>967</v>
      </c>
      <c r="J15" s="5">
        <v>11</v>
      </c>
      <c r="K15" s="5">
        <v>81</v>
      </c>
      <c r="L15" s="5">
        <v>8</v>
      </c>
      <c r="M15" s="6">
        <v>41120</v>
      </c>
      <c r="N15" s="33">
        <v>9587205.4600000009</v>
      </c>
      <c r="O15" s="34">
        <f t="shared" ref="O15:O78" si="9">N15*1.18/1000</f>
        <v>11312.902442800001</v>
      </c>
      <c r="P15" s="8">
        <v>11312.902442800001</v>
      </c>
      <c r="Q15" s="8">
        <v>11312.902442800001</v>
      </c>
      <c r="R15" s="6">
        <v>40415</v>
      </c>
      <c r="S15" s="8">
        <f t="shared" si="0"/>
        <v>1</v>
      </c>
      <c r="T15" s="8">
        <v>11312.902442800001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9">
        <f t="shared" si="1"/>
        <v>1</v>
      </c>
      <c r="AC15" s="13">
        <v>3</v>
      </c>
      <c r="AD15" s="37" t="s">
        <v>1236</v>
      </c>
      <c r="AE15" s="37" t="s">
        <v>568</v>
      </c>
      <c r="AF15" s="13"/>
      <c r="AG15" s="18"/>
      <c r="AH15" s="15"/>
      <c r="AI15" s="15"/>
      <c r="AJ15" s="15"/>
      <c r="AK15" s="16"/>
      <c r="AL15" s="13">
        <v>3</v>
      </c>
      <c r="AM15" s="5" t="s">
        <v>43</v>
      </c>
      <c r="AN15" s="19"/>
      <c r="AO15" s="19"/>
      <c r="AP15" s="19"/>
      <c r="AQ15" s="19"/>
      <c r="AR15" s="24"/>
      <c r="AS15" s="24"/>
      <c r="AT15" s="64" t="s">
        <v>1236</v>
      </c>
      <c r="AU15" s="55" t="s">
        <v>568</v>
      </c>
      <c r="AV15" s="38"/>
      <c r="AW15" s="5"/>
      <c r="AX15" s="5"/>
      <c r="AY15" s="5"/>
      <c r="AZ15" s="5"/>
      <c r="BA15" s="15"/>
      <c r="BB15" s="15"/>
      <c r="BC15" s="15"/>
      <c r="BD15" s="40"/>
      <c r="BE15" s="20">
        <v>0</v>
      </c>
      <c r="BF15" s="20">
        <v>3.85</v>
      </c>
      <c r="BG15" s="20">
        <v>0</v>
      </c>
      <c r="BH15" s="20">
        <v>3657.1149999999998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1260</v>
      </c>
      <c r="BW15" s="20">
        <v>0</v>
      </c>
      <c r="BX15" s="20"/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f t="shared" si="2"/>
        <v>0</v>
      </c>
      <c r="CX15" s="20">
        <f t="shared" si="8"/>
        <v>3657.1149999999998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30">
        <f t="shared" si="3"/>
        <v>0</v>
      </c>
      <c r="ER15" s="30">
        <f t="shared" si="3"/>
        <v>0</v>
      </c>
      <c r="ES15" s="16">
        <f>CX15+ER15</f>
        <v>3657.1149999999998</v>
      </c>
      <c r="ET15" s="17">
        <f>ES15/1.18</f>
        <v>3099.25</v>
      </c>
      <c r="EU15" s="17"/>
      <c r="EV15" s="20">
        <f t="shared" si="4"/>
        <v>0</v>
      </c>
      <c r="EW15" s="20">
        <f t="shared" si="5"/>
        <v>0</v>
      </c>
      <c r="EX15" s="20">
        <f t="shared" si="6"/>
        <v>3099.25</v>
      </c>
      <c r="EY15" s="20">
        <f t="shared" si="7"/>
        <v>0</v>
      </c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5"/>
      <c r="FV15" s="17"/>
    </row>
    <row r="16" spans="1:178" s="11" customFormat="1" ht="129" customHeight="1">
      <c r="A16" s="52">
        <v>4</v>
      </c>
      <c r="B16" s="5" t="s">
        <v>75</v>
      </c>
      <c r="C16" s="5" t="s">
        <v>40</v>
      </c>
      <c r="D16" s="5" t="s">
        <v>957</v>
      </c>
      <c r="E16" s="5">
        <v>1</v>
      </c>
      <c r="F16" s="5" t="s">
        <v>376</v>
      </c>
      <c r="G16" s="5" t="s">
        <v>664</v>
      </c>
      <c r="H16" s="6">
        <v>40402</v>
      </c>
      <c r="I16" s="5">
        <v>7</v>
      </c>
      <c r="J16" s="5">
        <v>0</v>
      </c>
      <c r="K16" s="5">
        <v>0</v>
      </c>
      <c r="L16" s="5">
        <v>100</v>
      </c>
      <c r="M16" s="6">
        <v>40936</v>
      </c>
      <c r="N16" s="33">
        <v>466.1</v>
      </c>
      <c r="O16" s="34">
        <f t="shared" si="9"/>
        <v>0.5499980000000001</v>
      </c>
      <c r="P16" s="8">
        <v>0.5499980000000001</v>
      </c>
      <c r="Q16" s="8">
        <v>0.5499980000000001</v>
      </c>
      <c r="R16" s="6">
        <v>40395</v>
      </c>
      <c r="S16" s="8">
        <f t="shared" si="0"/>
        <v>1</v>
      </c>
      <c r="T16" s="8">
        <v>0.5499980000000001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9">
        <f t="shared" si="1"/>
        <v>1</v>
      </c>
      <c r="AC16" s="13">
        <v>4</v>
      </c>
      <c r="AD16" s="37" t="s">
        <v>1237</v>
      </c>
      <c r="AE16" s="37" t="s">
        <v>1477</v>
      </c>
      <c r="AF16" s="13"/>
      <c r="AG16" s="18"/>
      <c r="AH16" s="15"/>
      <c r="AI16" s="15"/>
      <c r="AJ16" s="15"/>
      <c r="AK16" s="16"/>
      <c r="AL16" s="13">
        <v>4</v>
      </c>
      <c r="AM16" s="5" t="s">
        <v>43</v>
      </c>
      <c r="AN16" s="19"/>
      <c r="AO16" s="19"/>
      <c r="AP16" s="19"/>
      <c r="AQ16" s="19"/>
      <c r="AR16" s="24"/>
      <c r="AS16" s="24"/>
      <c r="AT16" s="64" t="s">
        <v>1237</v>
      </c>
      <c r="AU16" s="55" t="s">
        <v>1477</v>
      </c>
      <c r="AV16" s="38"/>
      <c r="AW16" s="5"/>
      <c r="AX16" s="5"/>
      <c r="AY16" s="5"/>
      <c r="AZ16" s="5"/>
      <c r="BA16" s="15"/>
      <c r="BB16" s="15"/>
      <c r="BC16" s="15"/>
      <c r="BD16" s="40"/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0.15</v>
      </c>
      <c r="BO16" s="20">
        <v>0</v>
      </c>
      <c r="BP16" s="20">
        <v>142.48500000000001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f t="shared" si="2"/>
        <v>0</v>
      </c>
      <c r="CX16" s="20">
        <f t="shared" si="8"/>
        <v>142.48500000000001</v>
      </c>
      <c r="CY16" s="30">
        <v>0</v>
      </c>
      <c r="CZ16" s="30">
        <v>0.8</v>
      </c>
      <c r="DA16" s="30">
        <v>0</v>
      </c>
      <c r="DB16" s="30">
        <v>640.03200000000004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100</v>
      </c>
      <c r="DQ16" s="30">
        <v>0</v>
      </c>
      <c r="DR16" s="30">
        <v>402.38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v>0</v>
      </c>
      <c r="EP16" s="30">
        <v>0</v>
      </c>
      <c r="EQ16" s="30">
        <f t="shared" si="3"/>
        <v>0</v>
      </c>
      <c r="ER16" s="30">
        <f t="shared" si="3"/>
        <v>1042.412</v>
      </c>
      <c r="ES16" s="16">
        <f>CX16+ER16</f>
        <v>1184.8969999999999</v>
      </c>
      <c r="ET16" s="17">
        <f>ES16/1.18</f>
        <v>1004.15</v>
      </c>
      <c r="EU16" s="17"/>
      <c r="EV16" s="20">
        <f t="shared" si="4"/>
        <v>0</v>
      </c>
      <c r="EW16" s="20">
        <f t="shared" si="5"/>
        <v>0</v>
      </c>
      <c r="EX16" s="20">
        <f t="shared" si="6"/>
        <v>120.75000000000001</v>
      </c>
      <c r="EY16" s="20">
        <f t="shared" si="7"/>
        <v>883.40000000000009</v>
      </c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5"/>
      <c r="FV16" s="17"/>
    </row>
    <row r="17" spans="1:178" s="11" customFormat="1" ht="210" customHeight="1">
      <c r="A17" s="52">
        <v>5</v>
      </c>
      <c r="B17" s="5" t="s">
        <v>76</v>
      </c>
      <c r="C17" s="5" t="s">
        <v>270</v>
      </c>
      <c r="D17" s="5" t="s">
        <v>958</v>
      </c>
      <c r="E17" s="5">
        <v>1</v>
      </c>
      <c r="F17" s="5" t="s">
        <v>377</v>
      </c>
      <c r="G17" s="5" t="s">
        <v>665</v>
      </c>
      <c r="H17" s="6">
        <v>40436</v>
      </c>
      <c r="I17" s="5">
        <v>15</v>
      </c>
      <c r="J17" s="5">
        <v>0</v>
      </c>
      <c r="K17" s="5">
        <v>0</v>
      </c>
      <c r="L17" s="5">
        <v>100</v>
      </c>
      <c r="M17" s="6">
        <v>41061</v>
      </c>
      <c r="N17" s="33">
        <v>466.1</v>
      </c>
      <c r="O17" s="34">
        <f t="shared" si="9"/>
        <v>0.5499980000000001</v>
      </c>
      <c r="P17" s="8">
        <v>0.5499980000000001</v>
      </c>
      <c r="Q17" s="8">
        <v>0.5499980000000001</v>
      </c>
      <c r="R17" s="6">
        <v>40504</v>
      </c>
      <c r="S17" s="8">
        <f t="shared" si="0"/>
        <v>1</v>
      </c>
      <c r="T17" s="8">
        <v>0.5499980000000001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9">
        <f t="shared" si="1"/>
        <v>1</v>
      </c>
      <c r="AC17" s="13">
        <v>5</v>
      </c>
      <c r="AD17" s="37" t="s">
        <v>1238</v>
      </c>
      <c r="AE17" s="37" t="s">
        <v>1478</v>
      </c>
      <c r="AF17" s="13"/>
      <c r="AG17" s="18"/>
      <c r="AH17" s="15"/>
      <c r="AI17" s="15"/>
      <c r="AJ17" s="15"/>
      <c r="AK17" s="16"/>
      <c r="AL17" s="13">
        <v>5</v>
      </c>
      <c r="AM17" s="5" t="s">
        <v>43</v>
      </c>
      <c r="AN17" s="19"/>
      <c r="AO17" s="19"/>
      <c r="AP17" s="19"/>
      <c r="AQ17" s="19"/>
      <c r="AR17" s="24"/>
      <c r="AS17" s="24"/>
      <c r="AT17" s="64" t="s">
        <v>1238</v>
      </c>
      <c r="AU17" s="55" t="s">
        <v>1478</v>
      </c>
      <c r="AV17" s="38"/>
      <c r="AW17" s="5"/>
      <c r="AX17" s="5"/>
      <c r="AY17" s="5"/>
      <c r="AZ17" s="5"/>
      <c r="BA17" s="15"/>
      <c r="BB17" s="15"/>
      <c r="BC17" s="15"/>
      <c r="BD17" s="40"/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0.25</v>
      </c>
      <c r="BO17" s="20">
        <v>0</v>
      </c>
      <c r="BP17" s="20">
        <v>237.47499999999999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f t="shared" si="2"/>
        <v>0</v>
      </c>
      <c r="CX17" s="20">
        <f t="shared" si="8"/>
        <v>237.47499999999999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v>0</v>
      </c>
      <c r="EP17" s="30">
        <v>0</v>
      </c>
      <c r="EQ17" s="30">
        <f t="shared" si="3"/>
        <v>0</v>
      </c>
      <c r="ER17" s="30">
        <f t="shared" si="3"/>
        <v>0</v>
      </c>
      <c r="ES17" s="16">
        <f>CX17+ER17</f>
        <v>237.47499999999999</v>
      </c>
      <c r="ET17" s="17">
        <f>ES17/1.18</f>
        <v>201.25</v>
      </c>
      <c r="EU17" s="17"/>
      <c r="EV17" s="20">
        <f t="shared" si="4"/>
        <v>0</v>
      </c>
      <c r="EW17" s="20">
        <f t="shared" si="5"/>
        <v>0</v>
      </c>
      <c r="EX17" s="20">
        <f t="shared" si="6"/>
        <v>201.25</v>
      </c>
      <c r="EY17" s="20">
        <f t="shared" si="7"/>
        <v>0</v>
      </c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5"/>
      <c r="FV17" s="17"/>
    </row>
    <row r="18" spans="1:178" s="11" customFormat="1" ht="276.75" customHeight="1">
      <c r="A18" s="53">
        <v>6</v>
      </c>
      <c r="B18" s="5" t="s">
        <v>78</v>
      </c>
      <c r="C18" s="5" t="s">
        <v>271</v>
      </c>
      <c r="D18" s="5" t="s">
        <v>959</v>
      </c>
      <c r="E18" s="5">
        <v>1</v>
      </c>
      <c r="F18" s="5" t="s">
        <v>378</v>
      </c>
      <c r="G18" s="5" t="s">
        <v>666</v>
      </c>
      <c r="H18" s="6">
        <v>40479</v>
      </c>
      <c r="I18" s="5">
        <v>3690</v>
      </c>
      <c r="J18" s="5">
        <v>0</v>
      </c>
      <c r="K18" s="5">
        <v>100</v>
      </c>
      <c r="L18" s="5">
        <v>0</v>
      </c>
      <c r="M18" s="6">
        <v>41210</v>
      </c>
      <c r="N18" s="33">
        <v>36584062.200000003</v>
      </c>
      <c r="O18" s="34">
        <f t="shared" si="9"/>
        <v>43169.193395999995</v>
      </c>
      <c r="P18" s="8">
        <v>43169.193395999995</v>
      </c>
      <c r="Q18" s="8">
        <v>43169.193395999995</v>
      </c>
      <c r="R18" s="6">
        <v>40491</v>
      </c>
      <c r="S18" s="8">
        <f t="shared" si="0"/>
        <v>1</v>
      </c>
      <c r="T18" s="8">
        <v>43169.193395999995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9">
        <f t="shared" si="1"/>
        <v>1</v>
      </c>
      <c r="AC18" s="13">
        <v>6</v>
      </c>
      <c r="AD18" s="37" t="s">
        <v>1239</v>
      </c>
      <c r="AE18" s="37" t="s">
        <v>568</v>
      </c>
      <c r="AF18" s="13"/>
      <c r="AG18" s="18"/>
      <c r="AH18" s="15"/>
      <c r="AI18" s="15"/>
      <c r="AJ18" s="15"/>
      <c r="AK18" s="16"/>
      <c r="AL18" s="13">
        <v>6</v>
      </c>
      <c r="AM18" s="5" t="s">
        <v>43</v>
      </c>
      <c r="AN18" s="19"/>
      <c r="AO18" s="19"/>
      <c r="AP18" s="19"/>
      <c r="AQ18" s="19"/>
      <c r="AR18" s="24"/>
      <c r="AS18" s="24"/>
      <c r="AT18" s="64" t="s">
        <v>1239</v>
      </c>
      <c r="AU18" s="55" t="s">
        <v>568</v>
      </c>
      <c r="AV18" s="38"/>
      <c r="AW18" s="5"/>
      <c r="AX18" s="5"/>
      <c r="AY18" s="5"/>
      <c r="AZ18" s="5"/>
      <c r="BA18" s="15"/>
      <c r="BB18" s="15"/>
      <c r="BC18" s="15"/>
      <c r="BD18" s="4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>
        <f t="shared" si="2"/>
        <v>0</v>
      </c>
      <c r="CX18" s="20">
        <v>105947.3</v>
      </c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>
        <f t="shared" si="3"/>
        <v>0</v>
      </c>
      <c r="ER18" s="30">
        <f t="shared" si="3"/>
        <v>0</v>
      </c>
      <c r="ES18" s="16">
        <v>105947.3</v>
      </c>
      <c r="ET18" s="17">
        <f t="shared" ref="ET18:ET82" si="10">ES18/1.18</f>
        <v>89785.847457627126</v>
      </c>
      <c r="EU18" s="17"/>
      <c r="EV18" s="20">
        <v>41155.1</v>
      </c>
      <c r="EW18" s="20">
        <f t="shared" si="5"/>
        <v>0</v>
      </c>
      <c r="EX18" s="20">
        <v>48630.7</v>
      </c>
      <c r="EY18" s="20">
        <f t="shared" si="7"/>
        <v>0</v>
      </c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5"/>
      <c r="FV18" s="17"/>
    </row>
    <row r="19" spans="1:178" s="11" customFormat="1" ht="393.75">
      <c r="A19" s="52">
        <v>7</v>
      </c>
      <c r="B19" s="5" t="s">
        <v>79</v>
      </c>
      <c r="C19" s="5" t="s">
        <v>272</v>
      </c>
      <c r="D19" s="5" t="s">
        <v>960</v>
      </c>
      <c r="E19" s="5">
        <v>1</v>
      </c>
      <c r="F19" s="5" t="s">
        <v>379</v>
      </c>
      <c r="G19" s="5" t="s">
        <v>667</v>
      </c>
      <c r="H19" s="6">
        <v>40512</v>
      </c>
      <c r="I19" s="5">
        <v>1318</v>
      </c>
      <c r="J19" s="5">
        <v>0</v>
      </c>
      <c r="K19" s="5">
        <v>100</v>
      </c>
      <c r="L19" s="5">
        <v>0</v>
      </c>
      <c r="M19" s="6">
        <v>41243</v>
      </c>
      <c r="N19" s="33">
        <v>13067152.84</v>
      </c>
      <c r="O19" s="34">
        <f t="shared" si="9"/>
        <v>15419.2403512</v>
      </c>
      <c r="P19" s="8">
        <v>15419.2403512</v>
      </c>
      <c r="Q19" s="8">
        <v>15419.2403512</v>
      </c>
      <c r="R19" s="6"/>
      <c r="S19" s="8">
        <f t="shared" si="0"/>
        <v>1</v>
      </c>
      <c r="T19" s="8">
        <v>0</v>
      </c>
      <c r="U19" s="8">
        <v>0</v>
      </c>
      <c r="V19" s="8">
        <v>15419.2403512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9">
        <f t="shared" si="1"/>
        <v>1</v>
      </c>
      <c r="AC19" s="13">
        <v>7</v>
      </c>
      <c r="AD19" s="37" t="s">
        <v>1240</v>
      </c>
      <c r="AE19" s="37" t="s">
        <v>568</v>
      </c>
      <c r="AF19" s="13"/>
      <c r="AG19" s="18"/>
      <c r="AH19" s="15"/>
      <c r="AI19" s="15"/>
      <c r="AJ19" s="15"/>
      <c r="AK19" s="16"/>
      <c r="AL19" s="13">
        <v>7</v>
      </c>
      <c r="AM19" s="5" t="s">
        <v>43</v>
      </c>
      <c r="AN19" s="19"/>
      <c r="AO19" s="19"/>
      <c r="AP19" s="19"/>
      <c r="AQ19" s="19"/>
      <c r="AR19" s="24"/>
      <c r="AS19" s="24"/>
      <c r="AT19" s="64" t="s">
        <v>1240</v>
      </c>
      <c r="AU19" s="55" t="s">
        <v>568</v>
      </c>
      <c r="AV19" s="38"/>
      <c r="AW19" s="5"/>
      <c r="AX19" s="5"/>
      <c r="AY19" s="5"/>
      <c r="AZ19" s="5"/>
      <c r="BA19" s="15"/>
      <c r="BB19" s="15"/>
      <c r="BC19" s="15"/>
      <c r="BD19" s="40"/>
      <c r="BE19" s="20">
        <v>0</v>
      </c>
      <c r="BF19" s="20">
        <v>25</v>
      </c>
      <c r="BG19" s="20">
        <v>0</v>
      </c>
      <c r="BH19" s="20">
        <v>20001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f t="shared" ref="CW19:CW30" si="11">BG19+BK19+BO19+BS19+BS19+BW19+CA19+CE19+CI19+CM19+CQ19+CU19</f>
        <v>0</v>
      </c>
      <c r="CX19" s="20">
        <f t="shared" ref="CX19:CX30" si="12">BH19+BL19+BL19+BP19+BT19+BX19+CB19+CF19+CJ19+CN19+CR19+CV19</f>
        <v>20001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v>0</v>
      </c>
      <c r="EP19" s="30">
        <v>0</v>
      </c>
      <c r="EQ19" s="30">
        <f t="shared" ref="EQ19:EQ30" si="13">DA19+DE19+DI19+DM19+DQ19+DU19+DY19+EC19+EG19+EK19+EO19</f>
        <v>0</v>
      </c>
      <c r="ER19" s="30">
        <f t="shared" ref="ER19:ER30" si="14">DB19+DF19+DJ19+DN19+DR19+DV19+DZ19+ED19+EH19+EL19+EP19</f>
        <v>0</v>
      </c>
      <c r="ES19" s="16">
        <f t="shared" ref="ES19:ES26" si="15">CX19+ER19</f>
        <v>20001</v>
      </c>
      <c r="ET19" s="17">
        <f t="shared" si="10"/>
        <v>16950</v>
      </c>
      <c r="EU19" s="17"/>
      <c r="EV19" s="20">
        <f t="shared" ref="EV19:EV26" si="16">CW19/1.18</f>
        <v>0</v>
      </c>
      <c r="EW19" s="20">
        <f t="shared" ref="EW19:EW26" si="17">EQ19/1.18</f>
        <v>0</v>
      </c>
      <c r="EX19" s="20">
        <f t="shared" ref="EX19:EX26" si="18">CX19/1.18</f>
        <v>16950</v>
      </c>
      <c r="EY19" s="20">
        <f t="shared" ref="EY19:EY26" si="19">ER19/1.18</f>
        <v>0</v>
      </c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5"/>
      <c r="FV19" s="17"/>
    </row>
    <row r="20" spans="1:178" s="11" customFormat="1" ht="147.75" customHeight="1">
      <c r="A20" s="52">
        <v>8</v>
      </c>
      <c r="B20" s="5" t="s">
        <v>80</v>
      </c>
      <c r="C20" s="5" t="s">
        <v>273</v>
      </c>
      <c r="D20" s="5" t="s">
        <v>961</v>
      </c>
      <c r="E20" s="5">
        <v>1</v>
      </c>
      <c r="F20" s="5" t="s">
        <v>380</v>
      </c>
      <c r="G20" s="5" t="s">
        <v>668</v>
      </c>
      <c r="H20" s="6">
        <v>40527</v>
      </c>
      <c r="I20" s="5">
        <v>10</v>
      </c>
      <c r="J20" s="5">
        <v>0</v>
      </c>
      <c r="K20" s="5">
        <v>0</v>
      </c>
      <c r="L20" s="5">
        <v>100</v>
      </c>
      <c r="M20" s="6">
        <v>41056</v>
      </c>
      <c r="N20" s="33">
        <v>466.1</v>
      </c>
      <c r="O20" s="34">
        <f t="shared" si="9"/>
        <v>0.5499980000000001</v>
      </c>
      <c r="P20" s="8">
        <v>0.5499980000000001</v>
      </c>
      <c r="Q20" s="8">
        <v>0.5499980000000001</v>
      </c>
      <c r="R20" s="6">
        <v>40567</v>
      </c>
      <c r="S20" s="8">
        <f t="shared" si="0"/>
        <v>1</v>
      </c>
      <c r="T20" s="8">
        <v>0</v>
      </c>
      <c r="U20" s="8">
        <v>0.5499980000000001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9">
        <f t="shared" si="1"/>
        <v>1</v>
      </c>
      <c r="AC20" s="13">
        <v>8</v>
      </c>
      <c r="AD20" s="37" t="s">
        <v>1241</v>
      </c>
      <c r="AE20" s="37" t="s">
        <v>1479</v>
      </c>
      <c r="AF20" s="13"/>
      <c r="AG20" s="18"/>
      <c r="AH20" s="15"/>
      <c r="AI20" s="15"/>
      <c r="AJ20" s="15"/>
      <c r="AK20" s="16"/>
      <c r="AL20" s="13">
        <v>8</v>
      </c>
      <c r="AM20" s="5" t="s">
        <v>43</v>
      </c>
      <c r="AN20" s="19"/>
      <c r="AO20" s="19"/>
      <c r="AP20" s="19"/>
      <c r="AQ20" s="19"/>
      <c r="AR20" s="24"/>
      <c r="AS20" s="24"/>
      <c r="AT20" s="64" t="s">
        <v>1241</v>
      </c>
      <c r="AU20" s="55" t="s">
        <v>1479</v>
      </c>
      <c r="AV20" s="38"/>
      <c r="AW20" s="5"/>
      <c r="AX20" s="5"/>
      <c r="AY20" s="5"/>
      <c r="AZ20" s="5"/>
      <c r="BA20" s="15"/>
      <c r="BB20" s="15"/>
      <c r="BC20" s="15"/>
      <c r="BD20" s="40"/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f t="shared" si="11"/>
        <v>0</v>
      </c>
      <c r="CX20" s="20">
        <f t="shared" si="12"/>
        <v>0</v>
      </c>
      <c r="CY20" s="30">
        <v>0</v>
      </c>
      <c r="CZ20" s="30">
        <v>0.03</v>
      </c>
      <c r="DA20" s="30">
        <v>0</v>
      </c>
      <c r="DB20" s="30">
        <v>24.001200000000001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16</v>
      </c>
      <c r="DQ20" s="30">
        <v>0</v>
      </c>
      <c r="DR20" s="30">
        <v>188.8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v>0</v>
      </c>
      <c r="EP20" s="30">
        <v>0</v>
      </c>
      <c r="EQ20" s="30">
        <f t="shared" si="13"/>
        <v>0</v>
      </c>
      <c r="ER20" s="30">
        <f t="shared" si="14"/>
        <v>212.80120000000002</v>
      </c>
      <c r="ES20" s="16">
        <f t="shared" si="15"/>
        <v>212.80120000000002</v>
      </c>
      <c r="ET20" s="17">
        <f t="shared" si="10"/>
        <v>180.34000000000003</v>
      </c>
      <c r="EU20" s="17"/>
      <c r="EV20" s="20">
        <f t="shared" si="16"/>
        <v>0</v>
      </c>
      <c r="EW20" s="20">
        <f t="shared" si="17"/>
        <v>0</v>
      </c>
      <c r="EX20" s="20">
        <f t="shared" si="18"/>
        <v>0</v>
      </c>
      <c r="EY20" s="20">
        <f t="shared" si="19"/>
        <v>180.34000000000003</v>
      </c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5"/>
      <c r="FV20" s="17"/>
    </row>
    <row r="21" spans="1:178" s="11" customFormat="1" ht="148.5" customHeight="1">
      <c r="A21" s="52">
        <v>9</v>
      </c>
      <c r="B21" s="5" t="s">
        <v>80</v>
      </c>
      <c r="C21" s="5" t="s">
        <v>273</v>
      </c>
      <c r="D21" s="5" t="s">
        <v>962</v>
      </c>
      <c r="E21" s="5">
        <v>1</v>
      </c>
      <c r="F21" s="5" t="s">
        <v>381</v>
      </c>
      <c r="G21" s="5" t="s">
        <v>669</v>
      </c>
      <c r="H21" s="6">
        <v>40527</v>
      </c>
      <c r="I21" s="5">
        <v>10</v>
      </c>
      <c r="J21" s="5">
        <v>0</v>
      </c>
      <c r="K21" s="5">
        <v>0</v>
      </c>
      <c r="L21" s="5">
        <v>100</v>
      </c>
      <c r="M21" s="6">
        <v>41056</v>
      </c>
      <c r="N21" s="33">
        <v>466.1</v>
      </c>
      <c r="O21" s="34">
        <f t="shared" si="9"/>
        <v>0.5499980000000001</v>
      </c>
      <c r="P21" s="8">
        <v>0.5499980000000001</v>
      </c>
      <c r="Q21" s="8">
        <v>0.5499980000000001</v>
      </c>
      <c r="R21" s="6">
        <v>40567</v>
      </c>
      <c r="S21" s="8">
        <f t="shared" si="0"/>
        <v>1</v>
      </c>
      <c r="T21" s="8">
        <v>0</v>
      </c>
      <c r="U21" s="8">
        <v>0.5499980000000001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9">
        <f t="shared" si="1"/>
        <v>1</v>
      </c>
      <c r="AC21" s="13">
        <v>9</v>
      </c>
      <c r="AD21" s="37" t="s">
        <v>1241</v>
      </c>
      <c r="AE21" s="37" t="s">
        <v>1480</v>
      </c>
      <c r="AF21" s="13"/>
      <c r="AG21" s="18"/>
      <c r="AH21" s="15"/>
      <c r="AI21" s="15"/>
      <c r="AJ21" s="15"/>
      <c r="AK21" s="16"/>
      <c r="AL21" s="13">
        <v>9</v>
      </c>
      <c r="AM21" s="5" t="s">
        <v>43</v>
      </c>
      <c r="AN21" s="19"/>
      <c r="AO21" s="19"/>
      <c r="AP21" s="19"/>
      <c r="AQ21" s="19"/>
      <c r="AR21" s="24"/>
      <c r="AS21" s="24"/>
      <c r="AT21" s="64" t="s">
        <v>1241</v>
      </c>
      <c r="AU21" s="55" t="s">
        <v>1480</v>
      </c>
      <c r="AV21" s="38"/>
      <c r="AW21" s="5"/>
      <c r="AX21" s="5"/>
      <c r="AY21" s="5"/>
      <c r="AZ21" s="5"/>
      <c r="BA21" s="15"/>
      <c r="BB21" s="15"/>
      <c r="BC21" s="15"/>
      <c r="BD21" s="40"/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f t="shared" si="11"/>
        <v>0</v>
      </c>
      <c r="CX21" s="20">
        <f t="shared" si="12"/>
        <v>0</v>
      </c>
      <c r="CY21" s="30">
        <v>0</v>
      </c>
      <c r="CZ21" s="30">
        <v>0.7</v>
      </c>
      <c r="DA21" s="30">
        <v>0</v>
      </c>
      <c r="DB21" s="30">
        <v>523.77499999999998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16</v>
      </c>
      <c r="DQ21" s="30">
        <v>0</v>
      </c>
      <c r="DR21" s="30">
        <v>188.8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v>0</v>
      </c>
      <c r="EP21" s="30">
        <v>0</v>
      </c>
      <c r="EQ21" s="30">
        <f t="shared" si="13"/>
        <v>0</v>
      </c>
      <c r="ER21" s="30">
        <f t="shared" si="14"/>
        <v>712.57500000000005</v>
      </c>
      <c r="ES21" s="16">
        <f t="shared" si="15"/>
        <v>712.57500000000005</v>
      </c>
      <c r="ET21" s="17">
        <f t="shared" si="10"/>
        <v>603.87711864406788</v>
      </c>
      <c r="EU21" s="17"/>
      <c r="EV21" s="20">
        <f t="shared" si="16"/>
        <v>0</v>
      </c>
      <c r="EW21" s="20">
        <f t="shared" si="17"/>
        <v>0</v>
      </c>
      <c r="EX21" s="20">
        <f t="shared" si="18"/>
        <v>0</v>
      </c>
      <c r="EY21" s="20">
        <f t="shared" si="19"/>
        <v>603.87711864406788</v>
      </c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5"/>
      <c r="FV21" s="17"/>
    </row>
    <row r="22" spans="1:178" s="11" customFormat="1" ht="85.5">
      <c r="A22" s="52">
        <v>10</v>
      </c>
      <c r="B22" s="5" t="s">
        <v>81</v>
      </c>
      <c r="C22" s="5" t="s">
        <v>274</v>
      </c>
      <c r="D22" s="5" t="s">
        <v>963</v>
      </c>
      <c r="E22" s="5">
        <v>1</v>
      </c>
      <c r="F22" s="5" t="s">
        <v>382</v>
      </c>
      <c r="G22" s="5" t="s">
        <v>670</v>
      </c>
      <c r="H22" s="6">
        <v>40541</v>
      </c>
      <c r="I22" s="5">
        <v>8</v>
      </c>
      <c r="J22" s="5">
        <v>0</v>
      </c>
      <c r="K22" s="5">
        <v>0</v>
      </c>
      <c r="L22" s="5">
        <v>100</v>
      </c>
      <c r="M22" s="6">
        <v>41274</v>
      </c>
      <c r="N22" s="33">
        <v>466.1</v>
      </c>
      <c r="O22" s="34">
        <f t="shared" si="9"/>
        <v>0.5499980000000001</v>
      </c>
      <c r="P22" s="8">
        <v>0.5499980000000001</v>
      </c>
      <c r="Q22" s="8">
        <v>0.5499980000000001</v>
      </c>
      <c r="R22" s="6">
        <v>40567</v>
      </c>
      <c r="S22" s="8">
        <f t="shared" si="0"/>
        <v>1</v>
      </c>
      <c r="T22" s="8">
        <v>0</v>
      </c>
      <c r="U22" s="8">
        <v>0.5499980000000001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9">
        <f t="shared" si="1"/>
        <v>1</v>
      </c>
      <c r="AC22" s="13">
        <v>10</v>
      </c>
      <c r="AD22" s="37" t="s">
        <v>1242</v>
      </c>
      <c r="AE22" s="37" t="s">
        <v>568</v>
      </c>
      <c r="AF22" s="13"/>
      <c r="AG22" s="18"/>
      <c r="AH22" s="15"/>
      <c r="AI22" s="15"/>
      <c r="AJ22" s="15"/>
      <c r="AK22" s="16"/>
      <c r="AL22" s="13">
        <v>10</v>
      </c>
      <c r="AM22" s="5" t="s">
        <v>43</v>
      </c>
      <c r="AN22" s="19"/>
      <c r="AO22" s="19"/>
      <c r="AP22" s="19"/>
      <c r="AQ22" s="19"/>
      <c r="AR22" s="24"/>
      <c r="AS22" s="24"/>
      <c r="AT22" s="64" t="s">
        <v>1242</v>
      </c>
      <c r="AU22" s="55" t="s">
        <v>568</v>
      </c>
      <c r="AV22" s="38"/>
      <c r="AW22" s="5"/>
      <c r="AX22" s="5"/>
      <c r="AY22" s="5"/>
      <c r="AZ22" s="5"/>
      <c r="BA22" s="15"/>
      <c r="BB22" s="15"/>
      <c r="BC22" s="15"/>
      <c r="BD22" s="40"/>
      <c r="BE22" s="20">
        <v>0</v>
      </c>
      <c r="BF22" s="20">
        <v>0.03</v>
      </c>
      <c r="BG22" s="20">
        <v>0</v>
      </c>
      <c r="BH22" s="20">
        <v>79.459999999999994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f t="shared" si="11"/>
        <v>0</v>
      </c>
      <c r="CX22" s="20">
        <f t="shared" si="12"/>
        <v>79.459999999999994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v>0</v>
      </c>
      <c r="EP22" s="30">
        <v>0</v>
      </c>
      <c r="EQ22" s="30">
        <f t="shared" si="13"/>
        <v>0</v>
      </c>
      <c r="ER22" s="30">
        <f t="shared" si="14"/>
        <v>0</v>
      </c>
      <c r="ES22" s="16">
        <f t="shared" si="15"/>
        <v>79.459999999999994</v>
      </c>
      <c r="ET22" s="17">
        <f t="shared" si="10"/>
        <v>67.33898305084746</v>
      </c>
      <c r="EU22" s="17"/>
      <c r="EV22" s="20">
        <f t="shared" si="16"/>
        <v>0</v>
      </c>
      <c r="EW22" s="20">
        <f t="shared" si="17"/>
        <v>0</v>
      </c>
      <c r="EX22" s="20">
        <f t="shared" si="18"/>
        <v>67.33898305084746</v>
      </c>
      <c r="EY22" s="20">
        <f t="shared" si="19"/>
        <v>0</v>
      </c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5"/>
      <c r="FV22" s="17"/>
    </row>
    <row r="23" spans="1:178" s="11" customFormat="1" ht="85.5">
      <c r="A23" s="52">
        <v>11</v>
      </c>
      <c r="B23" s="5" t="s">
        <v>81</v>
      </c>
      <c r="C23" s="5" t="s">
        <v>274</v>
      </c>
      <c r="D23" s="5" t="s">
        <v>964</v>
      </c>
      <c r="E23" s="5">
        <v>1</v>
      </c>
      <c r="F23" s="5" t="s">
        <v>383</v>
      </c>
      <c r="G23" s="5" t="s">
        <v>671</v>
      </c>
      <c r="H23" s="6">
        <v>40563</v>
      </c>
      <c r="I23" s="5">
        <v>8</v>
      </c>
      <c r="J23" s="5">
        <v>0</v>
      </c>
      <c r="K23" s="5">
        <v>0</v>
      </c>
      <c r="L23" s="5">
        <v>100</v>
      </c>
      <c r="M23" s="6">
        <v>41274</v>
      </c>
      <c r="N23" s="33">
        <v>466.1</v>
      </c>
      <c r="O23" s="34">
        <f t="shared" si="9"/>
        <v>0.5499980000000001</v>
      </c>
      <c r="P23" s="8">
        <v>0.5499980000000001</v>
      </c>
      <c r="Q23" s="8">
        <v>0.5499980000000001</v>
      </c>
      <c r="R23" s="6">
        <v>40567</v>
      </c>
      <c r="S23" s="8">
        <f t="shared" si="0"/>
        <v>1</v>
      </c>
      <c r="T23" s="8">
        <v>0</v>
      </c>
      <c r="U23" s="8">
        <v>0.5499980000000001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9">
        <f t="shared" si="1"/>
        <v>1</v>
      </c>
      <c r="AC23" s="13">
        <v>11</v>
      </c>
      <c r="AD23" s="37" t="s">
        <v>1243</v>
      </c>
      <c r="AE23" s="37" t="s">
        <v>568</v>
      </c>
      <c r="AF23" s="13"/>
      <c r="AG23" s="18"/>
      <c r="AH23" s="15"/>
      <c r="AI23" s="15"/>
      <c r="AJ23" s="15"/>
      <c r="AK23" s="16"/>
      <c r="AL23" s="13">
        <v>11</v>
      </c>
      <c r="AM23" s="5" t="s">
        <v>43</v>
      </c>
      <c r="AN23" s="19"/>
      <c r="AO23" s="19"/>
      <c r="AP23" s="19"/>
      <c r="AQ23" s="19"/>
      <c r="AR23" s="24"/>
      <c r="AS23" s="24"/>
      <c r="AT23" s="64" t="s">
        <v>1243</v>
      </c>
      <c r="AU23" s="55" t="s">
        <v>568</v>
      </c>
      <c r="AV23" s="38"/>
      <c r="AW23" s="5"/>
      <c r="AX23" s="5"/>
      <c r="AY23" s="5"/>
      <c r="AZ23" s="5"/>
      <c r="BA23" s="15"/>
      <c r="BB23" s="15"/>
      <c r="BC23" s="15"/>
      <c r="BD23" s="40"/>
      <c r="BE23" s="20">
        <v>0</v>
      </c>
      <c r="BF23" s="20">
        <v>0.06</v>
      </c>
      <c r="BG23" s="20">
        <v>0</v>
      </c>
      <c r="BH23" s="20">
        <v>103.4624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f t="shared" si="11"/>
        <v>0</v>
      </c>
      <c r="CX23" s="20">
        <f t="shared" si="12"/>
        <v>103.4624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v>0</v>
      </c>
      <c r="EP23" s="30">
        <v>0</v>
      </c>
      <c r="EQ23" s="30">
        <f t="shared" si="13"/>
        <v>0</v>
      </c>
      <c r="ER23" s="30">
        <f t="shared" si="14"/>
        <v>0</v>
      </c>
      <c r="ES23" s="16">
        <f t="shared" si="15"/>
        <v>103.4624</v>
      </c>
      <c r="ET23" s="17">
        <f t="shared" si="10"/>
        <v>87.68</v>
      </c>
      <c r="EU23" s="17"/>
      <c r="EV23" s="20">
        <f t="shared" si="16"/>
        <v>0</v>
      </c>
      <c r="EW23" s="20">
        <f t="shared" si="17"/>
        <v>0</v>
      </c>
      <c r="EX23" s="20">
        <f t="shared" si="18"/>
        <v>87.68</v>
      </c>
      <c r="EY23" s="20">
        <f t="shared" si="19"/>
        <v>0</v>
      </c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5"/>
      <c r="FV23" s="17"/>
    </row>
    <row r="24" spans="1:178" s="11" customFormat="1" ht="75">
      <c r="A24" s="52">
        <v>12</v>
      </c>
      <c r="B24" s="5" t="s">
        <v>83</v>
      </c>
      <c r="C24" s="5" t="s">
        <v>275</v>
      </c>
      <c r="D24" s="5" t="s">
        <v>965</v>
      </c>
      <c r="E24" s="5">
        <v>1</v>
      </c>
      <c r="F24" s="5" t="s">
        <v>384</v>
      </c>
      <c r="G24" s="5" t="s">
        <v>672</v>
      </c>
      <c r="H24" s="6">
        <v>40578</v>
      </c>
      <c r="I24" s="5">
        <v>4</v>
      </c>
      <c r="J24" s="5">
        <v>0</v>
      </c>
      <c r="K24" s="5">
        <v>0</v>
      </c>
      <c r="L24" s="5">
        <v>100</v>
      </c>
      <c r="M24" s="6">
        <v>40943</v>
      </c>
      <c r="N24" s="33">
        <v>38106.199999999997</v>
      </c>
      <c r="O24" s="34">
        <f t="shared" si="9"/>
        <v>44.965315999999994</v>
      </c>
      <c r="P24" s="8">
        <v>44.965315999999994</v>
      </c>
      <c r="Q24" s="8">
        <v>44.965315999999994</v>
      </c>
      <c r="R24" s="6"/>
      <c r="S24" s="8">
        <f t="shared" si="0"/>
        <v>1</v>
      </c>
      <c r="T24" s="8">
        <v>0</v>
      </c>
      <c r="U24" s="8">
        <v>0</v>
      </c>
      <c r="V24" s="8">
        <v>44.965315999999994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9">
        <f t="shared" si="1"/>
        <v>1</v>
      </c>
      <c r="AC24" s="13">
        <v>12</v>
      </c>
      <c r="AD24" s="37" t="s">
        <v>1244</v>
      </c>
      <c r="AE24" s="37" t="s">
        <v>568</v>
      </c>
      <c r="AF24" s="13"/>
      <c r="AG24" s="18"/>
      <c r="AH24" s="15"/>
      <c r="AI24" s="15"/>
      <c r="AJ24" s="15"/>
      <c r="AK24" s="16"/>
      <c r="AL24" s="13">
        <v>12</v>
      </c>
      <c r="AM24" s="5" t="s">
        <v>43</v>
      </c>
      <c r="AN24" s="19"/>
      <c r="AO24" s="19"/>
      <c r="AP24" s="19"/>
      <c r="AQ24" s="19"/>
      <c r="AR24" s="24"/>
      <c r="AS24" s="24"/>
      <c r="AT24" s="64" t="s">
        <v>1244</v>
      </c>
      <c r="AU24" s="55" t="s">
        <v>568</v>
      </c>
      <c r="AV24" s="38"/>
      <c r="AW24" s="5"/>
      <c r="AX24" s="5"/>
      <c r="AY24" s="5"/>
      <c r="AZ24" s="5"/>
      <c r="BA24" s="15"/>
      <c r="BB24" s="15"/>
      <c r="BC24" s="15"/>
      <c r="BD24" s="40"/>
      <c r="BE24" s="20">
        <v>0</v>
      </c>
      <c r="BF24" s="20">
        <v>0.8</v>
      </c>
      <c r="BG24" s="20">
        <v>0</v>
      </c>
      <c r="BH24" s="20">
        <v>640.03200000000004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f t="shared" si="11"/>
        <v>0</v>
      </c>
      <c r="CX24" s="20">
        <f t="shared" si="12"/>
        <v>640.03200000000004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f t="shared" si="13"/>
        <v>0</v>
      </c>
      <c r="ER24" s="30">
        <f t="shared" si="14"/>
        <v>0</v>
      </c>
      <c r="ES24" s="16">
        <f t="shared" si="15"/>
        <v>640.03200000000004</v>
      </c>
      <c r="ET24" s="17">
        <f t="shared" si="10"/>
        <v>542.40000000000009</v>
      </c>
      <c r="EU24" s="17"/>
      <c r="EV24" s="20">
        <f t="shared" si="16"/>
        <v>0</v>
      </c>
      <c r="EW24" s="20">
        <f t="shared" si="17"/>
        <v>0</v>
      </c>
      <c r="EX24" s="20">
        <f t="shared" si="18"/>
        <v>542.40000000000009</v>
      </c>
      <c r="EY24" s="20">
        <f t="shared" si="19"/>
        <v>0</v>
      </c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5"/>
      <c r="FV24" s="17"/>
    </row>
    <row r="25" spans="1:178" s="11" customFormat="1" ht="93.75">
      <c r="A25" s="52">
        <v>13</v>
      </c>
      <c r="B25" s="5" t="s">
        <v>83</v>
      </c>
      <c r="C25" s="5" t="s">
        <v>279</v>
      </c>
      <c r="D25" s="5" t="s">
        <v>966</v>
      </c>
      <c r="E25" s="5">
        <v>1</v>
      </c>
      <c r="F25" s="5" t="s">
        <v>388</v>
      </c>
      <c r="G25" s="5" t="s">
        <v>676</v>
      </c>
      <c r="H25" s="6">
        <v>40578</v>
      </c>
      <c r="I25" s="5">
        <v>4</v>
      </c>
      <c r="J25" s="5">
        <v>0</v>
      </c>
      <c r="K25" s="5">
        <v>0</v>
      </c>
      <c r="L25" s="5">
        <v>100</v>
      </c>
      <c r="M25" s="6">
        <v>40943</v>
      </c>
      <c r="N25" s="33">
        <v>38106.199999999997</v>
      </c>
      <c r="O25" s="34">
        <f t="shared" si="9"/>
        <v>44.965315999999994</v>
      </c>
      <c r="P25" s="8">
        <v>44.965315999999994</v>
      </c>
      <c r="Q25" s="8">
        <v>44.965315999999994</v>
      </c>
      <c r="R25" s="6"/>
      <c r="S25" s="8">
        <f t="shared" si="0"/>
        <v>1</v>
      </c>
      <c r="T25" s="8">
        <v>0</v>
      </c>
      <c r="U25" s="8">
        <v>0</v>
      </c>
      <c r="V25" s="8">
        <v>44.965315999999994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9">
        <f t="shared" si="1"/>
        <v>1</v>
      </c>
      <c r="AC25" s="13">
        <v>13</v>
      </c>
      <c r="AD25" s="37" t="s">
        <v>1245</v>
      </c>
      <c r="AE25" s="37" t="s">
        <v>568</v>
      </c>
      <c r="AF25" s="13"/>
      <c r="AG25" s="18"/>
      <c r="AH25" s="15"/>
      <c r="AI25" s="15"/>
      <c r="AJ25" s="15"/>
      <c r="AK25" s="16"/>
      <c r="AL25" s="13">
        <v>13</v>
      </c>
      <c r="AM25" s="5" t="s">
        <v>43</v>
      </c>
      <c r="AN25" s="19"/>
      <c r="AO25" s="19"/>
      <c r="AP25" s="19"/>
      <c r="AQ25" s="19"/>
      <c r="AR25" s="24"/>
      <c r="AS25" s="24"/>
      <c r="AT25" s="64" t="s">
        <v>1245</v>
      </c>
      <c r="AU25" s="55" t="s">
        <v>568</v>
      </c>
      <c r="AV25" s="38"/>
      <c r="AW25" s="5"/>
      <c r="AX25" s="5"/>
      <c r="AY25" s="5"/>
      <c r="AZ25" s="5"/>
      <c r="BA25" s="15"/>
      <c r="BB25" s="15"/>
      <c r="BC25" s="15"/>
      <c r="BD25" s="40"/>
      <c r="BE25" s="20">
        <v>0</v>
      </c>
      <c r="BF25" s="20">
        <v>1.2</v>
      </c>
      <c r="BG25" s="20">
        <v>0</v>
      </c>
      <c r="BH25" s="20">
        <v>960.048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f t="shared" si="11"/>
        <v>0</v>
      </c>
      <c r="CX25" s="20">
        <f t="shared" si="12"/>
        <v>960.048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v>0</v>
      </c>
      <c r="EP25" s="30">
        <v>0</v>
      </c>
      <c r="EQ25" s="30">
        <f t="shared" si="13"/>
        <v>0</v>
      </c>
      <c r="ER25" s="30">
        <f t="shared" si="14"/>
        <v>0</v>
      </c>
      <c r="ES25" s="16">
        <f t="shared" si="15"/>
        <v>960.048</v>
      </c>
      <c r="ET25" s="17">
        <f t="shared" si="10"/>
        <v>813.6</v>
      </c>
      <c r="EU25" s="17"/>
      <c r="EV25" s="20">
        <f t="shared" si="16"/>
        <v>0</v>
      </c>
      <c r="EW25" s="20">
        <f t="shared" si="17"/>
        <v>0</v>
      </c>
      <c r="EX25" s="20">
        <f t="shared" si="18"/>
        <v>813.6</v>
      </c>
      <c r="EY25" s="20">
        <f t="shared" si="19"/>
        <v>0</v>
      </c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5"/>
      <c r="FV25" s="17"/>
    </row>
    <row r="26" spans="1:178" s="11" customFormat="1" ht="176.25" customHeight="1">
      <c r="A26" s="52">
        <v>14</v>
      </c>
      <c r="B26" s="5" t="s">
        <v>84</v>
      </c>
      <c r="C26" s="5" t="s">
        <v>280</v>
      </c>
      <c r="D26" s="5" t="s">
        <v>967</v>
      </c>
      <c r="E26" s="5">
        <v>1</v>
      </c>
      <c r="F26" s="5" t="s">
        <v>389</v>
      </c>
      <c r="G26" s="5" t="s">
        <v>677</v>
      </c>
      <c r="H26" s="6">
        <v>40578</v>
      </c>
      <c r="I26" s="5">
        <v>100</v>
      </c>
      <c r="J26" s="5">
        <v>0</v>
      </c>
      <c r="K26" s="5">
        <v>0</v>
      </c>
      <c r="L26" s="5">
        <v>100</v>
      </c>
      <c r="M26" s="6">
        <v>40942</v>
      </c>
      <c r="N26" s="33">
        <v>262832</v>
      </c>
      <c r="O26" s="34">
        <f t="shared" si="9"/>
        <v>310.14176000000003</v>
      </c>
      <c r="P26" s="8">
        <v>310.14176000000003</v>
      </c>
      <c r="Q26" s="8">
        <v>310.14176000000003</v>
      </c>
      <c r="R26" s="6">
        <v>40606</v>
      </c>
      <c r="S26" s="8">
        <f t="shared" si="0"/>
        <v>1</v>
      </c>
      <c r="T26" s="8">
        <v>0</v>
      </c>
      <c r="U26" s="8">
        <v>310.14176000000003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9">
        <f t="shared" si="1"/>
        <v>1</v>
      </c>
      <c r="AC26" s="13">
        <v>14</v>
      </c>
      <c r="AD26" s="37" t="s">
        <v>1246</v>
      </c>
      <c r="AE26" s="37" t="s">
        <v>568</v>
      </c>
      <c r="AF26" s="13"/>
      <c r="AG26" s="18"/>
      <c r="AH26" s="15"/>
      <c r="AI26" s="15"/>
      <c r="AJ26" s="15"/>
      <c r="AK26" s="16"/>
      <c r="AL26" s="13">
        <v>14</v>
      </c>
      <c r="AM26" s="5" t="s">
        <v>43</v>
      </c>
      <c r="AN26" s="19"/>
      <c r="AO26" s="19"/>
      <c r="AP26" s="19"/>
      <c r="AQ26" s="19"/>
      <c r="AR26" s="24"/>
      <c r="AS26" s="24"/>
      <c r="AT26" s="64" t="s">
        <v>1246</v>
      </c>
      <c r="AU26" s="55" t="s">
        <v>568</v>
      </c>
      <c r="AV26" s="38"/>
      <c r="AW26" s="5"/>
      <c r="AX26" s="5"/>
      <c r="AY26" s="5"/>
      <c r="AZ26" s="5"/>
      <c r="BA26" s="15"/>
      <c r="BB26" s="15"/>
      <c r="BC26" s="15"/>
      <c r="BD26" s="40"/>
      <c r="BE26" s="20">
        <v>0</v>
      </c>
      <c r="BF26" s="20">
        <v>0.16</v>
      </c>
      <c r="BG26" s="20">
        <v>0</v>
      </c>
      <c r="BH26" s="20">
        <v>128.00640000000001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160</v>
      </c>
      <c r="BW26" s="20">
        <v>0</v>
      </c>
      <c r="BX26" s="20">
        <v>436.6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f t="shared" si="11"/>
        <v>0</v>
      </c>
      <c r="CX26" s="20">
        <f t="shared" si="12"/>
        <v>564.60640000000001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v>0</v>
      </c>
      <c r="EP26" s="30">
        <v>0</v>
      </c>
      <c r="EQ26" s="30">
        <f t="shared" si="13"/>
        <v>0</v>
      </c>
      <c r="ER26" s="30">
        <f t="shared" si="14"/>
        <v>0</v>
      </c>
      <c r="ES26" s="16">
        <f t="shared" si="15"/>
        <v>564.60640000000001</v>
      </c>
      <c r="ET26" s="17">
        <f t="shared" si="10"/>
        <v>478.48</v>
      </c>
      <c r="EU26" s="17"/>
      <c r="EV26" s="20">
        <f t="shared" si="16"/>
        <v>0</v>
      </c>
      <c r="EW26" s="20">
        <f t="shared" si="17"/>
        <v>0</v>
      </c>
      <c r="EX26" s="20">
        <f t="shared" si="18"/>
        <v>478.48</v>
      </c>
      <c r="EY26" s="20">
        <f t="shared" si="19"/>
        <v>0</v>
      </c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5"/>
      <c r="FV26" s="17"/>
    </row>
    <row r="27" spans="1:178" s="11" customFormat="1" ht="93.75">
      <c r="A27" s="52">
        <v>15</v>
      </c>
      <c r="B27" s="5" t="s">
        <v>83</v>
      </c>
      <c r="C27" s="5" t="s">
        <v>276</v>
      </c>
      <c r="D27" s="5" t="s">
        <v>968</v>
      </c>
      <c r="E27" s="5">
        <v>1</v>
      </c>
      <c r="F27" s="5" t="s">
        <v>385</v>
      </c>
      <c r="G27" s="5" t="s">
        <v>673</v>
      </c>
      <c r="H27" s="6">
        <v>40578</v>
      </c>
      <c r="I27" s="5">
        <v>4</v>
      </c>
      <c r="J27" s="5">
        <v>0</v>
      </c>
      <c r="K27" s="5">
        <v>0</v>
      </c>
      <c r="L27" s="5">
        <v>100</v>
      </c>
      <c r="M27" s="6">
        <v>40943</v>
      </c>
      <c r="N27" s="33">
        <v>38106.199999999997</v>
      </c>
      <c r="O27" s="34">
        <f t="shared" si="9"/>
        <v>44.965315999999994</v>
      </c>
      <c r="P27" s="8">
        <v>44.965315999999994</v>
      </c>
      <c r="Q27" s="8">
        <v>44.965315999999994</v>
      </c>
      <c r="R27" s="6"/>
      <c r="S27" s="8">
        <f t="shared" si="0"/>
        <v>1</v>
      </c>
      <c r="T27" s="8">
        <v>0</v>
      </c>
      <c r="U27" s="8">
        <v>0</v>
      </c>
      <c r="V27" s="8">
        <v>44.965315999999994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9">
        <f t="shared" si="1"/>
        <v>1</v>
      </c>
      <c r="AC27" s="13">
        <v>15</v>
      </c>
      <c r="AD27" s="37" t="s">
        <v>1247</v>
      </c>
      <c r="AE27" s="37" t="s">
        <v>568</v>
      </c>
      <c r="AF27" s="13"/>
      <c r="AG27" s="18"/>
      <c r="AH27" s="15"/>
      <c r="AI27" s="15"/>
      <c r="AJ27" s="15"/>
      <c r="AK27" s="16"/>
      <c r="AL27" s="13">
        <v>15</v>
      </c>
      <c r="AM27" s="5" t="s">
        <v>43</v>
      </c>
      <c r="AN27" s="19"/>
      <c r="AO27" s="19"/>
      <c r="AP27" s="19"/>
      <c r="AQ27" s="19"/>
      <c r="AR27" s="24"/>
      <c r="AS27" s="24"/>
      <c r="AT27" s="64" t="s">
        <v>1247</v>
      </c>
      <c r="AU27" s="55" t="s">
        <v>568</v>
      </c>
      <c r="AV27" s="38"/>
      <c r="AW27" s="5"/>
      <c r="AX27" s="5"/>
      <c r="AY27" s="5"/>
      <c r="AZ27" s="5"/>
      <c r="BA27" s="15"/>
      <c r="BB27" s="15"/>
      <c r="BC27" s="15"/>
      <c r="BD27" s="40"/>
      <c r="BE27" s="20">
        <v>0</v>
      </c>
      <c r="BF27" s="20">
        <v>1</v>
      </c>
      <c r="BG27" s="20">
        <v>0</v>
      </c>
      <c r="BH27" s="20">
        <v>855.5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f t="shared" si="11"/>
        <v>0</v>
      </c>
      <c r="CX27" s="20">
        <f t="shared" si="12"/>
        <v>855.5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v>0</v>
      </c>
      <c r="EP27" s="30">
        <v>0</v>
      </c>
      <c r="EQ27" s="30">
        <f t="shared" si="13"/>
        <v>0</v>
      </c>
      <c r="ER27" s="30">
        <f t="shared" si="14"/>
        <v>0</v>
      </c>
      <c r="ES27" s="16">
        <f t="shared" ref="ES27:ES54" si="20">CX27+ER27</f>
        <v>855.5</v>
      </c>
      <c r="ET27" s="17">
        <f t="shared" si="10"/>
        <v>725</v>
      </c>
      <c r="EU27" s="17"/>
      <c r="EV27" s="20">
        <f t="shared" ref="EV27" si="21">CW27/1.18</f>
        <v>0</v>
      </c>
      <c r="EW27" s="20">
        <f t="shared" ref="EW27" si="22">EQ27/1.18</f>
        <v>0</v>
      </c>
      <c r="EX27" s="20">
        <f t="shared" ref="EX27" si="23">CX27/1.18</f>
        <v>725</v>
      </c>
      <c r="EY27" s="20">
        <f t="shared" ref="EY27:EY90" si="24">ER27/1.18</f>
        <v>0</v>
      </c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5"/>
      <c r="FV27" s="17"/>
    </row>
    <row r="28" spans="1:178" ht="112.5">
      <c r="A28" s="52">
        <v>16</v>
      </c>
      <c r="B28" s="5" t="s">
        <v>83</v>
      </c>
      <c r="C28" s="5" t="s">
        <v>277</v>
      </c>
      <c r="D28" s="5" t="s">
        <v>969</v>
      </c>
      <c r="E28" s="5">
        <v>1</v>
      </c>
      <c r="F28" s="5" t="s">
        <v>386</v>
      </c>
      <c r="G28" s="5" t="s">
        <v>674</v>
      </c>
      <c r="H28" s="6">
        <v>40578</v>
      </c>
      <c r="I28" s="5">
        <v>4</v>
      </c>
      <c r="J28" s="5">
        <v>0</v>
      </c>
      <c r="K28" s="5">
        <v>0</v>
      </c>
      <c r="L28" s="5">
        <v>100</v>
      </c>
      <c r="M28" s="6">
        <v>40943</v>
      </c>
      <c r="N28" s="33">
        <v>10513.28</v>
      </c>
      <c r="O28" s="34">
        <f t="shared" si="9"/>
        <v>12.405670400000002</v>
      </c>
      <c r="P28" s="8">
        <v>12.405670400000002</v>
      </c>
      <c r="Q28" s="8">
        <v>12.405670400000002</v>
      </c>
      <c r="R28" s="6">
        <v>40602</v>
      </c>
      <c r="S28" s="8">
        <f t="shared" si="0"/>
        <v>1</v>
      </c>
      <c r="T28" s="8">
        <v>0</v>
      </c>
      <c r="U28" s="35">
        <v>12.405670400000002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9">
        <f t="shared" si="1"/>
        <v>1</v>
      </c>
      <c r="AC28" s="13">
        <v>16</v>
      </c>
      <c r="AD28" s="37" t="s">
        <v>1248</v>
      </c>
      <c r="AE28" s="37" t="s">
        <v>568</v>
      </c>
      <c r="AF28" s="3"/>
      <c r="AG28" s="3"/>
      <c r="AH28" s="3"/>
      <c r="AI28" s="3"/>
      <c r="AJ28" s="3"/>
      <c r="AK28" s="3"/>
      <c r="AL28" s="13">
        <v>16</v>
      </c>
      <c r="AM28" s="5" t="s">
        <v>43</v>
      </c>
      <c r="AN28" s="3"/>
      <c r="AO28" s="3"/>
      <c r="AP28" s="3"/>
      <c r="AQ28" s="3"/>
      <c r="AR28" s="39"/>
      <c r="AS28" s="39"/>
      <c r="AT28" s="64" t="s">
        <v>1248</v>
      </c>
      <c r="AU28" s="55" t="s">
        <v>568</v>
      </c>
      <c r="BE28" s="20">
        <v>0</v>
      </c>
      <c r="BF28" s="20">
        <v>0.6</v>
      </c>
      <c r="BG28" s="20">
        <v>0</v>
      </c>
      <c r="BH28" s="20">
        <v>513.29999999999995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f t="shared" si="11"/>
        <v>0</v>
      </c>
      <c r="CX28" s="20">
        <f t="shared" si="12"/>
        <v>513.29999999999995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f t="shared" si="13"/>
        <v>0</v>
      </c>
      <c r="ER28" s="30">
        <f t="shared" si="14"/>
        <v>0</v>
      </c>
      <c r="ES28" s="16">
        <f t="shared" si="20"/>
        <v>513.29999999999995</v>
      </c>
      <c r="ET28" s="17">
        <f t="shared" si="10"/>
        <v>435</v>
      </c>
      <c r="EU28" s="2"/>
      <c r="EV28" s="20">
        <f t="shared" ref="EV28:EV91" si="25">CW28/1.18</f>
        <v>0</v>
      </c>
      <c r="EW28" s="20">
        <f t="shared" ref="EW28:EW91" si="26">EQ28/1.18</f>
        <v>0</v>
      </c>
      <c r="EX28" s="20">
        <f t="shared" ref="EX28:EX91" si="27">CX28/1.18</f>
        <v>435</v>
      </c>
      <c r="EY28" s="20">
        <f t="shared" si="24"/>
        <v>0</v>
      </c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</row>
    <row r="29" spans="1:178" ht="112.5">
      <c r="A29" s="52">
        <v>17</v>
      </c>
      <c r="B29" s="5" t="s">
        <v>83</v>
      </c>
      <c r="C29" s="5" t="s">
        <v>278</v>
      </c>
      <c r="D29" s="5" t="s">
        <v>970</v>
      </c>
      <c r="E29" s="5">
        <v>1</v>
      </c>
      <c r="F29" s="5" t="s">
        <v>387</v>
      </c>
      <c r="G29" s="5" t="s">
        <v>675</v>
      </c>
      <c r="H29" s="6">
        <v>40578</v>
      </c>
      <c r="I29" s="5">
        <v>4</v>
      </c>
      <c r="J29" s="5">
        <v>0</v>
      </c>
      <c r="K29" s="5">
        <v>0</v>
      </c>
      <c r="L29" s="5">
        <v>100</v>
      </c>
      <c r="M29" s="6">
        <v>40943</v>
      </c>
      <c r="N29" s="33">
        <v>10513.28</v>
      </c>
      <c r="O29" s="34">
        <f t="shared" si="9"/>
        <v>12.405670400000002</v>
      </c>
      <c r="P29" s="8">
        <v>12.405670400000002</v>
      </c>
      <c r="Q29" s="8">
        <v>12.405670400000002</v>
      </c>
      <c r="R29" s="6">
        <v>40602</v>
      </c>
      <c r="S29" s="8">
        <f t="shared" si="0"/>
        <v>1</v>
      </c>
      <c r="T29" s="8">
        <v>0</v>
      </c>
      <c r="U29" s="35">
        <v>12.405670400000002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9">
        <f t="shared" si="1"/>
        <v>1</v>
      </c>
      <c r="AC29" s="13">
        <v>17</v>
      </c>
      <c r="AD29" s="37" t="s">
        <v>1249</v>
      </c>
      <c r="AE29" s="37" t="s">
        <v>568</v>
      </c>
      <c r="AF29" s="3"/>
      <c r="AG29" s="3"/>
      <c r="AH29" s="3"/>
      <c r="AI29" s="3"/>
      <c r="AJ29" s="3"/>
      <c r="AK29" s="3"/>
      <c r="AL29" s="13">
        <v>17</v>
      </c>
      <c r="AM29" s="5" t="s">
        <v>43</v>
      </c>
      <c r="AN29" s="3"/>
      <c r="AO29" s="3"/>
      <c r="AP29" s="3"/>
      <c r="AQ29" s="3"/>
      <c r="AR29" s="39"/>
      <c r="AS29" s="39"/>
      <c r="AT29" s="64" t="s">
        <v>1249</v>
      </c>
      <c r="AU29" s="55" t="s">
        <v>568</v>
      </c>
      <c r="BE29" s="20">
        <v>0</v>
      </c>
      <c r="BF29" s="20">
        <v>1.3</v>
      </c>
      <c r="BG29" s="20">
        <v>0</v>
      </c>
      <c r="BH29" s="20">
        <v>1112.1500000000001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f t="shared" si="11"/>
        <v>0</v>
      </c>
      <c r="CX29" s="20">
        <f t="shared" si="12"/>
        <v>1112.1500000000001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v>0</v>
      </c>
      <c r="EP29" s="30">
        <v>0</v>
      </c>
      <c r="EQ29" s="30">
        <f t="shared" si="13"/>
        <v>0</v>
      </c>
      <c r="ER29" s="30">
        <f t="shared" si="14"/>
        <v>0</v>
      </c>
      <c r="ES29" s="16">
        <f t="shared" si="20"/>
        <v>1112.1500000000001</v>
      </c>
      <c r="ET29" s="17">
        <f t="shared" si="10"/>
        <v>942.50000000000011</v>
      </c>
      <c r="EU29" s="2"/>
      <c r="EV29" s="20">
        <f t="shared" si="25"/>
        <v>0</v>
      </c>
      <c r="EW29" s="20">
        <f t="shared" si="26"/>
        <v>0</v>
      </c>
      <c r="EX29" s="20">
        <f t="shared" si="27"/>
        <v>942.50000000000011</v>
      </c>
      <c r="EY29" s="20">
        <f t="shared" si="24"/>
        <v>0</v>
      </c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</row>
    <row r="30" spans="1:178" ht="112.5">
      <c r="A30" s="52">
        <v>18</v>
      </c>
      <c r="B30" s="42" t="s">
        <v>83</v>
      </c>
      <c r="C30" s="42" t="s">
        <v>281</v>
      </c>
      <c r="D30" s="42" t="s">
        <v>971</v>
      </c>
      <c r="E30" s="42">
        <v>1</v>
      </c>
      <c r="F30" s="42" t="s">
        <v>390</v>
      </c>
      <c r="G30" s="42" t="s">
        <v>678</v>
      </c>
      <c r="H30" s="43">
        <v>40578</v>
      </c>
      <c r="I30" s="42">
        <v>2</v>
      </c>
      <c r="J30" s="42">
        <v>0</v>
      </c>
      <c r="K30" s="42">
        <v>0</v>
      </c>
      <c r="L30" s="42">
        <v>100</v>
      </c>
      <c r="M30" s="43">
        <v>40943</v>
      </c>
      <c r="N30" s="44">
        <v>5256.64</v>
      </c>
      <c r="O30" s="45">
        <f t="shared" si="9"/>
        <v>6.2028352000000009</v>
      </c>
      <c r="P30" s="46">
        <v>6.2028352000000009</v>
      </c>
      <c r="Q30" s="46">
        <v>6.2028352000000009</v>
      </c>
      <c r="R30" s="43">
        <v>40602</v>
      </c>
      <c r="S30" s="46">
        <f t="shared" si="0"/>
        <v>1</v>
      </c>
      <c r="T30" s="46">
        <v>0</v>
      </c>
      <c r="U30" s="47">
        <v>6.2028352000000009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8">
        <f t="shared" si="1"/>
        <v>1</v>
      </c>
      <c r="AC30" s="41">
        <v>18</v>
      </c>
      <c r="AD30" s="49" t="s">
        <v>1250</v>
      </c>
      <c r="AE30" s="49" t="s">
        <v>568</v>
      </c>
      <c r="AF30" s="50"/>
      <c r="AG30" s="50"/>
      <c r="AH30" s="50"/>
      <c r="AI30" s="50"/>
      <c r="AJ30" s="50"/>
      <c r="AK30" s="50"/>
      <c r="AL30" s="41">
        <v>18</v>
      </c>
      <c r="AM30" s="42" t="s">
        <v>43</v>
      </c>
      <c r="AN30" s="50"/>
      <c r="AO30" s="50"/>
      <c r="AP30" s="50"/>
      <c r="AQ30" s="50"/>
      <c r="AR30" s="39"/>
      <c r="AS30" s="39"/>
      <c r="AT30" s="64" t="s">
        <v>1250</v>
      </c>
      <c r="AU30" s="55" t="s">
        <v>568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f t="shared" si="11"/>
        <v>0</v>
      </c>
      <c r="CX30" s="20">
        <f t="shared" si="12"/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f t="shared" si="13"/>
        <v>0</v>
      </c>
      <c r="ER30" s="30">
        <f t="shared" si="14"/>
        <v>0</v>
      </c>
      <c r="ES30" s="16">
        <f t="shared" si="20"/>
        <v>0</v>
      </c>
      <c r="ET30" s="17">
        <f t="shared" si="10"/>
        <v>0</v>
      </c>
      <c r="EU30" s="2"/>
      <c r="EV30" s="20">
        <f t="shared" si="25"/>
        <v>0</v>
      </c>
      <c r="EW30" s="20">
        <f t="shared" si="26"/>
        <v>0</v>
      </c>
      <c r="EX30" s="20">
        <f t="shared" si="27"/>
        <v>0</v>
      </c>
      <c r="EY30" s="20">
        <f t="shared" si="24"/>
        <v>0</v>
      </c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</row>
    <row r="31" spans="1:178" ht="93.75">
      <c r="A31" s="52">
        <v>19</v>
      </c>
      <c r="B31" s="42" t="s">
        <v>83</v>
      </c>
      <c r="C31" s="42" t="s">
        <v>281</v>
      </c>
      <c r="D31" s="42" t="s">
        <v>971</v>
      </c>
      <c r="E31" s="42">
        <v>1</v>
      </c>
      <c r="F31" s="42" t="s">
        <v>391</v>
      </c>
      <c r="G31" s="42" t="s">
        <v>679</v>
      </c>
      <c r="H31" s="43">
        <v>40578</v>
      </c>
      <c r="I31" s="42">
        <v>2</v>
      </c>
      <c r="J31" s="42">
        <v>0</v>
      </c>
      <c r="K31" s="42">
        <v>0</v>
      </c>
      <c r="L31" s="42">
        <v>100</v>
      </c>
      <c r="M31" s="43">
        <v>40943</v>
      </c>
      <c r="N31" s="44">
        <v>5256.64</v>
      </c>
      <c r="O31" s="45">
        <f t="shared" si="9"/>
        <v>6.2028352000000009</v>
      </c>
      <c r="P31" s="46">
        <v>6.2028352000000009</v>
      </c>
      <c r="Q31" s="46">
        <v>6.2028352000000009</v>
      </c>
      <c r="R31" s="43">
        <v>40602</v>
      </c>
      <c r="S31" s="46">
        <f t="shared" si="0"/>
        <v>1</v>
      </c>
      <c r="T31" s="46">
        <v>0</v>
      </c>
      <c r="U31" s="47">
        <v>6.2028352000000009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8">
        <f t="shared" si="1"/>
        <v>1</v>
      </c>
      <c r="AC31" s="41">
        <v>19</v>
      </c>
      <c r="AD31" s="49" t="s">
        <v>1251</v>
      </c>
      <c r="AE31" s="49" t="s">
        <v>568</v>
      </c>
      <c r="AF31" s="50"/>
      <c r="AG31" s="50"/>
      <c r="AH31" s="50"/>
      <c r="AI31" s="50"/>
      <c r="AJ31" s="50"/>
      <c r="AK31" s="50"/>
      <c r="AL31" s="41">
        <v>19</v>
      </c>
      <c r="AM31" s="42" t="s">
        <v>43</v>
      </c>
      <c r="AN31" s="50"/>
      <c r="AO31" s="50"/>
      <c r="AP31" s="50"/>
      <c r="AQ31" s="50"/>
      <c r="AR31" s="39"/>
      <c r="AS31" s="39"/>
      <c r="AT31" s="64" t="s">
        <v>1251</v>
      </c>
      <c r="AU31" s="55" t="s">
        <v>568</v>
      </c>
      <c r="BE31" s="20">
        <v>0</v>
      </c>
      <c r="BF31" s="20">
        <v>2.2999999999999998</v>
      </c>
      <c r="BG31" s="20">
        <v>0</v>
      </c>
      <c r="BH31" s="20">
        <v>1967.6499999999996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f t="shared" ref="CW31" si="28">BG31+BK31+BO31+BS31+BS31+BW31+CA31+CE31+CI31+CM31+CQ31+CU31</f>
        <v>0</v>
      </c>
      <c r="CX31" s="20">
        <f t="shared" ref="CX31" si="29">BH31+BL31+BL31+BP31+BT31+BX31+CB31+CF31+CJ31+CN31+CR31+CV31</f>
        <v>1967.6499999999996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f t="shared" ref="EQ31" si="30">DA31+DE31+DI31+DM31+DQ31+DU31+DY31+EC31+EG31+EK31+EO31</f>
        <v>0</v>
      </c>
      <c r="ER31" s="30">
        <f t="shared" ref="ER31" si="31">DB31+DF31+DJ31+DN31+DR31+DV31+DZ31+ED31+EH31+EL31+EP31</f>
        <v>0</v>
      </c>
      <c r="ES31" s="16">
        <f t="shared" si="20"/>
        <v>1967.6499999999996</v>
      </c>
      <c r="ET31" s="17">
        <f t="shared" si="10"/>
        <v>1667.4999999999998</v>
      </c>
      <c r="EU31" s="2"/>
      <c r="EV31" s="20">
        <f t="shared" si="25"/>
        <v>0</v>
      </c>
      <c r="EW31" s="20">
        <f t="shared" si="26"/>
        <v>0</v>
      </c>
      <c r="EX31" s="20">
        <f t="shared" si="27"/>
        <v>1667.4999999999998</v>
      </c>
      <c r="EY31" s="20">
        <f t="shared" si="24"/>
        <v>0</v>
      </c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</row>
    <row r="32" spans="1:178" ht="393.75">
      <c r="A32" s="53">
        <v>20</v>
      </c>
      <c r="B32" s="5" t="s">
        <v>85</v>
      </c>
      <c r="C32" s="5" t="s">
        <v>284</v>
      </c>
      <c r="D32" s="5" t="s">
        <v>972</v>
      </c>
      <c r="E32" s="5">
        <v>1</v>
      </c>
      <c r="F32" s="5" t="s">
        <v>399</v>
      </c>
      <c r="G32" s="5" t="s">
        <v>687</v>
      </c>
      <c r="H32" s="6">
        <v>40589</v>
      </c>
      <c r="I32" s="5">
        <v>360</v>
      </c>
      <c r="J32" s="5">
        <v>0</v>
      </c>
      <c r="K32" s="5">
        <v>100</v>
      </c>
      <c r="L32" s="5">
        <v>0</v>
      </c>
      <c r="M32" s="6">
        <v>40954</v>
      </c>
      <c r="N32" s="33">
        <v>946195.2</v>
      </c>
      <c r="O32" s="34">
        <f t="shared" si="9"/>
        <v>1116.5103359999998</v>
      </c>
      <c r="P32" s="8">
        <v>1116.5103359999998</v>
      </c>
      <c r="Q32" s="8">
        <v>1116.5103359999998</v>
      </c>
      <c r="R32" s="6">
        <v>40602</v>
      </c>
      <c r="S32" s="8">
        <f t="shared" si="0"/>
        <v>1</v>
      </c>
      <c r="T32" s="8">
        <v>0</v>
      </c>
      <c r="U32" s="35">
        <v>1116.5103359999998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9">
        <f t="shared" si="1"/>
        <v>1</v>
      </c>
      <c r="AC32" s="13">
        <v>20</v>
      </c>
      <c r="AD32" s="37" t="s">
        <v>1252</v>
      </c>
      <c r="AE32" s="37" t="s">
        <v>1481</v>
      </c>
      <c r="AF32" s="3"/>
      <c r="AG32" s="3"/>
      <c r="AH32" s="3"/>
      <c r="AI32" s="3"/>
      <c r="AJ32" s="3"/>
      <c r="AK32" s="3"/>
      <c r="AL32" s="13">
        <v>20</v>
      </c>
      <c r="AM32" s="5" t="s">
        <v>43</v>
      </c>
      <c r="AN32" s="3"/>
      <c r="AO32" s="3"/>
      <c r="AP32" s="3"/>
      <c r="AQ32" s="3"/>
      <c r="AR32" s="39"/>
      <c r="AS32" s="39"/>
      <c r="AT32" s="64" t="s">
        <v>1252</v>
      </c>
      <c r="AU32" s="55" t="s">
        <v>1481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>
        <f t="shared" ref="CW32:CW48" si="32">BG32+BK32+BO32+BS32+BS32+BW32+CA32+CE32+CI32+CM32+CQ32+CU32</f>
        <v>0</v>
      </c>
      <c r="CX32" s="20">
        <f t="shared" ref="CX32:CX48" si="33">BH32+BL32+BL32+BP32+BT32+BX32+CB32+CF32+CJ32+CN32+CR32+CV32</f>
        <v>0</v>
      </c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>
        <f t="shared" ref="EQ32:EQ75" si="34">DA32+DE32+DI32+DM32+DQ32+DU32+DY32+EC32+EG32+EK32+EO32</f>
        <v>0</v>
      </c>
      <c r="ER32" s="30">
        <f t="shared" ref="ER32:ER75" si="35">DB32+DF32+DJ32+DN32+DR32+DV32+DZ32+ED32+EH32+EL32+EP32</f>
        <v>0</v>
      </c>
      <c r="ES32" s="16">
        <v>8319</v>
      </c>
      <c r="ET32" s="17">
        <f t="shared" si="10"/>
        <v>7050</v>
      </c>
      <c r="EU32" s="2"/>
      <c r="EV32" s="20">
        <v>2800</v>
      </c>
      <c r="EW32" s="20">
        <f t="shared" si="26"/>
        <v>0</v>
      </c>
      <c r="EX32" s="20">
        <v>4250</v>
      </c>
      <c r="EY32" s="20">
        <f t="shared" si="24"/>
        <v>0</v>
      </c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</row>
    <row r="33" spans="1:178" ht="409.5">
      <c r="A33" s="53">
        <v>21</v>
      </c>
      <c r="B33" s="5" t="s">
        <v>85</v>
      </c>
      <c r="C33" s="5" t="s">
        <v>282</v>
      </c>
      <c r="D33" s="5" t="s">
        <v>973</v>
      </c>
      <c r="E33" s="5">
        <v>1</v>
      </c>
      <c r="F33" s="5" t="s">
        <v>395</v>
      </c>
      <c r="G33" s="5" t="s">
        <v>683</v>
      </c>
      <c r="H33" s="6">
        <v>40589</v>
      </c>
      <c r="I33" s="5">
        <v>360</v>
      </c>
      <c r="J33" s="5">
        <v>0</v>
      </c>
      <c r="K33" s="5">
        <v>100</v>
      </c>
      <c r="L33" s="5">
        <v>0</v>
      </c>
      <c r="M33" s="6">
        <v>40954</v>
      </c>
      <c r="N33" s="33">
        <v>946195.2</v>
      </c>
      <c r="O33" s="34">
        <f t="shared" si="9"/>
        <v>1116.5103359999998</v>
      </c>
      <c r="P33" s="8">
        <v>1116.5103359999998</v>
      </c>
      <c r="Q33" s="8">
        <v>1116.5103359999998</v>
      </c>
      <c r="R33" s="6">
        <v>40602</v>
      </c>
      <c r="S33" s="8">
        <f t="shared" si="0"/>
        <v>1</v>
      </c>
      <c r="T33" s="8">
        <v>0</v>
      </c>
      <c r="U33" s="35">
        <v>1116.5103359999998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9">
        <f t="shared" si="1"/>
        <v>1</v>
      </c>
      <c r="AC33" s="13">
        <v>21</v>
      </c>
      <c r="AD33" s="37" t="s">
        <v>1253</v>
      </c>
      <c r="AE33" s="37" t="s">
        <v>1482</v>
      </c>
      <c r="AF33" s="3"/>
      <c r="AG33" s="3"/>
      <c r="AH33" s="3"/>
      <c r="AI33" s="3"/>
      <c r="AJ33" s="3"/>
      <c r="AK33" s="3"/>
      <c r="AL33" s="13">
        <v>21</v>
      </c>
      <c r="AM33" s="5" t="s">
        <v>43</v>
      </c>
      <c r="AN33" s="3"/>
      <c r="AO33" s="3"/>
      <c r="AP33" s="3"/>
      <c r="AQ33" s="3"/>
      <c r="AR33" s="39"/>
      <c r="AS33" s="39"/>
      <c r="AT33" s="64" t="s">
        <v>1253</v>
      </c>
      <c r="AU33" s="55" t="s">
        <v>1482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>
        <f t="shared" si="32"/>
        <v>0</v>
      </c>
      <c r="CX33" s="20">
        <f t="shared" si="33"/>
        <v>0</v>
      </c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>
        <f t="shared" si="34"/>
        <v>0</v>
      </c>
      <c r="ER33" s="30">
        <f t="shared" si="35"/>
        <v>0</v>
      </c>
      <c r="ES33" s="16">
        <v>8090.1</v>
      </c>
      <c r="ET33" s="17">
        <f t="shared" si="10"/>
        <v>6856.016949152543</v>
      </c>
      <c r="EU33" s="2"/>
      <c r="EV33" s="20">
        <v>3800</v>
      </c>
      <c r="EW33" s="20">
        <f t="shared" si="26"/>
        <v>0</v>
      </c>
      <c r="EX33" s="20">
        <v>3056</v>
      </c>
      <c r="EY33" s="20">
        <f t="shared" si="24"/>
        <v>0</v>
      </c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</row>
    <row r="34" spans="1:178" ht="375">
      <c r="A34" s="53">
        <v>22</v>
      </c>
      <c r="B34" s="5" t="s">
        <v>85</v>
      </c>
      <c r="C34" s="5" t="s">
        <v>283</v>
      </c>
      <c r="D34" s="5" t="s">
        <v>974</v>
      </c>
      <c r="E34" s="5">
        <v>1</v>
      </c>
      <c r="F34" s="5" t="s">
        <v>403</v>
      </c>
      <c r="G34" s="5" t="s">
        <v>691</v>
      </c>
      <c r="H34" s="6">
        <v>40589</v>
      </c>
      <c r="I34" s="5">
        <v>560</v>
      </c>
      <c r="J34" s="5">
        <v>100</v>
      </c>
      <c r="K34" s="5">
        <v>0</v>
      </c>
      <c r="L34" s="5">
        <v>0</v>
      </c>
      <c r="M34" s="6">
        <v>40954</v>
      </c>
      <c r="N34" s="33">
        <v>1471859.2</v>
      </c>
      <c r="O34" s="34">
        <f t="shared" si="9"/>
        <v>1736.793856</v>
      </c>
      <c r="P34" s="8">
        <v>1736.793856</v>
      </c>
      <c r="Q34" s="8">
        <v>1736.793856</v>
      </c>
      <c r="R34" s="6">
        <v>40602</v>
      </c>
      <c r="S34" s="8">
        <f t="shared" si="0"/>
        <v>1</v>
      </c>
      <c r="T34" s="8">
        <v>0</v>
      </c>
      <c r="U34" s="35">
        <v>1736.793856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9">
        <f t="shared" si="1"/>
        <v>1</v>
      </c>
      <c r="AC34" s="13">
        <v>22</v>
      </c>
      <c r="AD34" s="37" t="s">
        <v>1254</v>
      </c>
      <c r="AE34" s="37" t="s">
        <v>1483</v>
      </c>
      <c r="AF34" s="3"/>
      <c r="AG34" s="3"/>
      <c r="AH34" s="3"/>
      <c r="AI34" s="3"/>
      <c r="AJ34" s="3"/>
      <c r="AK34" s="3"/>
      <c r="AL34" s="13">
        <v>22</v>
      </c>
      <c r="AM34" s="5" t="s">
        <v>43</v>
      </c>
      <c r="AN34" s="3"/>
      <c r="AO34" s="3"/>
      <c r="AP34" s="3"/>
      <c r="AQ34" s="3"/>
      <c r="AR34" s="39"/>
      <c r="AS34" s="39"/>
      <c r="AT34" s="64" t="s">
        <v>1254</v>
      </c>
      <c r="AU34" s="55" t="s">
        <v>1483</v>
      </c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>
        <f t="shared" si="32"/>
        <v>0</v>
      </c>
      <c r="CX34" s="20">
        <f t="shared" si="33"/>
        <v>0</v>
      </c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>
        <f t="shared" si="34"/>
        <v>0</v>
      </c>
      <c r="ER34" s="30">
        <f t="shared" si="35"/>
        <v>0</v>
      </c>
      <c r="ES34" s="16">
        <v>14583.62</v>
      </c>
      <c r="ET34" s="17">
        <f t="shared" si="10"/>
        <v>12359.000000000002</v>
      </c>
      <c r="EU34" s="2"/>
      <c r="EV34" s="20">
        <v>3273</v>
      </c>
      <c r="EW34" s="20">
        <f t="shared" si="26"/>
        <v>0</v>
      </c>
      <c r="EX34" s="20">
        <v>9086</v>
      </c>
      <c r="EY34" s="20">
        <f t="shared" si="24"/>
        <v>0</v>
      </c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</row>
    <row r="35" spans="1:178" ht="375">
      <c r="A35" s="53">
        <v>23</v>
      </c>
      <c r="B35" s="5" t="s">
        <v>85</v>
      </c>
      <c r="C35" s="5" t="s">
        <v>282</v>
      </c>
      <c r="D35" s="5" t="s">
        <v>975</v>
      </c>
      <c r="E35" s="5">
        <v>1</v>
      </c>
      <c r="F35" s="5" t="s">
        <v>392</v>
      </c>
      <c r="G35" s="5" t="s">
        <v>680</v>
      </c>
      <c r="H35" s="6">
        <v>40589</v>
      </c>
      <c r="I35" s="5">
        <v>360</v>
      </c>
      <c r="J35" s="5">
        <v>0</v>
      </c>
      <c r="K35" s="5">
        <v>100</v>
      </c>
      <c r="L35" s="5">
        <v>0</v>
      </c>
      <c r="M35" s="6">
        <v>40954</v>
      </c>
      <c r="N35" s="33">
        <v>946195.2</v>
      </c>
      <c r="O35" s="34">
        <f t="shared" si="9"/>
        <v>1116.5103359999998</v>
      </c>
      <c r="P35" s="8">
        <v>1116.5103359999998</v>
      </c>
      <c r="Q35" s="8">
        <v>1116.5103359999998</v>
      </c>
      <c r="R35" s="6">
        <v>40602</v>
      </c>
      <c r="S35" s="8">
        <f t="shared" si="0"/>
        <v>1</v>
      </c>
      <c r="T35" s="8">
        <v>0</v>
      </c>
      <c r="U35" s="35">
        <v>1116.5103359999998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9">
        <f t="shared" si="1"/>
        <v>1</v>
      </c>
      <c r="AC35" s="13">
        <v>23</v>
      </c>
      <c r="AD35" s="37" t="s">
        <v>1255</v>
      </c>
      <c r="AE35" s="37" t="s">
        <v>1484</v>
      </c>
      <c r="AF35" s="3"/>
      <c r="AG35" s="3"/>
      <c r="AH35" s="3"/>
      <c r="AI35" s="3"/>
      <c r="AJ35" s="3"/>
      <c r="AK35" s="3"/>
      <c r="AL35" s="13">
        <v>23</v>
      </c>
      <c r="AM35" s="5" t="s">
        <v>43</v>
      </c>
      <c r="AN35" s="3"/>
      <c r="AO35" s="3"/>
      <c r="AP35" s="3"/>
      <c r="AQ35" s="3"/>
      <c r="AR35" s="39"/>
      <c r="AS35" s="39"/>
      <c r="AT35" s="64" t="s">
        <v>1255</v>
      </c>
      <c r="AU35" s="55" t="s">
        <v>1484</v>
      </c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>
        <f t="shared" si="32"/>
        <v>0</v>
      </c>
      <c r="CX35" s="20">
        <f t="shared" si="33"/>
        <v>0</v>
      </c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>
        <f t="shared" si="34"/>
        <v>0</v>
      </c>
      <c r="ER35" s="30">
        <f t="shared" si="35"/>
        <v>0</v>
      </c>
      <c r="ES35" s="16">
        <v>9174.5</v>
      </c>
      <c r="ET35" s="17">
        <f t="shared" si="10"/>
        <v>7775</v>
      </c>
      <c r="EU35" s="2"/>
      <c r="EV35" s="20">
        <f t="shared" si="25"/>
        <v>0</v>
      </c>
      <c r="EW35" s="20">
        <f t="shared" si="26"/>
        <v>0</v>
      </c>
      <c r="EX35" s="20">
        <f t="shared" si="27"/>
        <v>0</v>
      </c>
      <c r="EY35" s="20">
        <f t="shared" si="24"/>
        <v>0</v>
      </c>
      <c r="EZ35" s="5">
        <v>7775</v>
      </c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</row>
    <row r="36" spans="1:178" ht="267.75" customHeight="1">
      <c r="A36" s="53">
        <v>24</v>
      </c>
      <c r="B36" s="42" t="s">
        <v>85</v>
      </c>
      <c r="C36" s="42" t="s">
        <v>283</v>
      </c>
      <c r="D36" s="42" t="s">
        <v>976</v>
      </c>
      <c r="E36" s="42">
        <v>1</v>
      </c>
      <c r="F36" s="42" t="s">
        <v>393</v>
      </c>
      <c r="G36" s="42" t="s">
        <v>681</v>
      </c>
      <c r="H36" s="43">
        <v>40589</v>
      </c>
      <c r="I36" s="42">
        <v>560</v>
      </c>
      <c r="J36" s="42">
        <v>100</v>
      </c>
      <c r="K36" s="42">
        <v>0</v>
      </c>
      <c r="L36" s="42">
        <v>0</v>
      </c>
      <c r="M36" s="43">
        <v>40954</v>
      </c>
      <c r="N36" s="44">
        <v>1471859.2</v>
      </c>
      <c r="O36" s="45">
        <f t="shared" si="9"/>
        <v>1736.793856</v>
      </c>
      <c r="P36" s="46">
        <v>1736.793856</v>
      </c>
      <c r="Q36" s="46">
        <v>1736.793856</v>
      </c>
      <c r="R36" s="43">
        <v>40602</v>
      </c>
      <c r="S36" s="46">
        <f t="shared" si="0"/>
        <v>1</v>
      </c>
      <c r="T36" s="46">
        <v>0</v>
      </c>
      <c r="U36" s="47">
        <v>1736.793856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8">
        <f t="shared" si="1"/>
        <v>1</v>
      </c>
      <c r="AC36" s="41">
        <v>24</v>
      </c>
      <c r="AD36" s="49" t="s">
        <v>1256</v>
      </c>
      <c r="AE36" s="49" t="s">
        <v>1485</v>
      </c>
      <c r="AF36" s="50"/>
      <c r="AG36" s="50"/>
      <c r="AH36" s="50"/>
      <c r="AI36" s="50"/>
      <c r="AJ36" s="50"/>
      <c r="AK36" s="50"/>
      <c r="AL36" s="41">
        <v>24</v>
      </c>
      <c r="AM36" s="42" t="s">
        <v>43</v>
      </c>
      <c r="AN36" s="50"/>
      <c r="AO36" s="50"/>
      <c r="AP36" s="50"/>
      <c r="AQ36" s="50"/>
      <c r="AR36" s="39"/>
      <c r="AS36" s="39"/>
      <c r="AT36" s="64" t="s">
        <v>1256</v>
      </c>
      <c r="AU36" s="55" t="s">
        <v>1485</v>
      </c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>
        <f t="shared" si="32"/>
        <v>0</v>
      </c>
      <c r="CX36" s="20">
        <f t="shared" si="33"/>
        <v>0</v>
      </c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>
        <f t="shared" si="34"/>
        <v>0</v>
      </c>
      <c r="ER36" s="30">
        <f t="shared" si="35"/>
        <v>0</v>
      </c>
      <c r="ES36" s="16">
        <v>70671.851999999999</v>
      </c>
      <c r="ET36" s="17">
        <f t="shared" si="10"/>
        <v>59891.4</v>
      </c>
      <c r="EU36" s="2"/>
      <c r="EV36" s="20">
        <f t="shared" si="25"/>
        <v>0</v>
      </c>
      <c r="EW36" s="20">
        <f t="shared" si="26"/>
        <v>0</v>
      </c>
      <c r="EX36" s="20">
        <v>35516</v>
      </c>
      <c r="EY36" s="20">
        <f t="shared" si="24"/>
        <v>0</v>
      </c>
      <c r="EZ36" s="5">
        <v>40975.4</v>
      </c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</row>
    <row r="37" spans="1:178" ht="261" customHeight="1">
      <c r="A37" s="53">
        <v>25</v>
      </c>
      <c r="B37" s="42" t="s">
        <v>85</v>
      </c>
      <c r="C37" s="42" t="s">
        <v>284</v>
      </c>
      <c r="D37" s="42" t="s">
        <v>976</v>
      </c>
      <c r="E37" s="42">
        <v>1</v>
      </c>
      <c r="F37" s="42" t="s">
        <v>400</v>
      </c>
      <c r="G37" s="42" t="s">
        <v>688</v>
      </c>
      <c r="H37" s="43">
        <v>40589</v>
      </c>
      <c r="I37" s="42">
        <v>360</v>
      </c>
      <c r="J37" s="42">
        <v>0</v>
      </c>
      <c r="K37" s="42">
        <v>100</v>
      </c>
      <c r="L37" s="42">
        <v>0</v>
      </c>
      <c r="M37" s="43">
        <v>40954</v>
      </c>
      <c r="N37" s="44">
        <v>946195.2</v>
      </c>
      <c r="O37" s="45">
        <f t="shared" si="9"/>
        <v>1116.5103359999998</v>
      </c>
      <c r="P37" s="46">
        <v>1116.5103359999998</v>
      </c>
      <c r="Q37" s="46">
        <v>1116.5103359999998</v>
      </c>
      <c r="R37" s="43">
        <v>40602</v>
      </c>
      <c r="S37" s="46">
        <f t="shared" si="0"/>
        <v>1</v>
      </c>
      <c r="T37" s="46">
        <v>0</v>
      </c>
      <c r="U37" s="47">
        <v>1116.5103359999998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8">
        <f t="shared" si="1"/>
        <v>1</v>
      </c>
      <c r="AC37" s="41">
        <v>25</v>
      </c>
      <c r="AD37" s="49" t="s">
        <v>1257</v>
      </c>
      <c r="AE37" s="49" t="s">
        <v>1486</v>
      </c>
      <c r="AF37" s="50"/>
      <c r="AG37" s="50"/>
      <c r="AH37" s="50"/>
      <c r="AI37" s="50"/>
      <c r="AJ37" s="50"/>
      <c r="AK37" s="50"/>
      <c r="AL37" s="41">
        <v>25</v>
      </c>
      <c r="AM37" s="42" t="s">
        <v>43</v>
      </c>
      <c r="AN37" s="50"/>
      <c r="AO37" s="50"/>
      <c r="AP37" s="50"/>
      <c r="AQ37" s="50"/>
      <c r="AR37" s="39"/>
      <c r="AS37" s="39"/>
      <c r="AT37" s="64" t="s">
        <v>1257</v>
      </c>
      <c r="AU37" s="55" t="s">
        <v>1486</v>
      </c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>
        <f t="shared" si="32"/>
        <v>0</v>
      </c>
      <c r="CX37" s="20">
        <f t="shared" si="33"/>
        <v>0</v>
      </c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>
        <f t="shared" si="34"/>
        <v>0</v>
      </c>
      <c r="ER37" s="30">
        <f t="shared" si="35"/>
        <v>0</v>
      </c>
      <c r="ES37" s="16">
        <v>8909</v>
      </c>
      <c r="ET37" s="17">
        <f t="shared" si="10"/>
        <v>7550</v>
      </c>
      <c r="EU37" s="2"/>
      <c r="EV37" s="20">
        <f t="shared" si="25"/>
        <v>0</v>
      </c>
      <c r="EW37" s="20">
        <f t="shared" si="26"/>
        <v>0</v>
      </c>
      <c r="EX37" s="20">
        <f t="shared" si="27"/>
        <v>0</v>
      </c>
      <c r="EY37" s="20">
        <f t="shared" si="24"/>
        <v>0</v>
      </c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</row>
    <row r="38" spans="1:178" ht="252.75" customHeight="1">
      <c r="A38" s="53">
        <v>26</v>
      </c>
      <c r="B38" s="42" t="s">
        <v>85</v>
      </c>
      <c r="C38" s="42" t="s">
        <v>282</v>
      </c>
      <c r="D38" s="42" t="s">
        <v>976</v>
      </c>
      <c r="E38" s="42">
        <v>1</v>
      </c>
      <c r="F38" s="42" t="s">
        <v>396</v>
      </c>
      <c r="G38" s="42" t="s">
        <v>684</v>
      </c>
      <c r="H38" s="43">
        <v>40589</v>
      </c>
      <c r="I38" s="42">
        <v>360</v>
      </c>
      <c r="J38" s="42">
        <v>0</v>
      </c>
      <c r="K38" s="42">
        <v>100</v>
      </c>
      <c r="L38" s="42">
        <v>0</v>
      </c>
      <c r="M38" s="43">
        <v>40954</v>
      </c>
      <c r="N38" s="44">
        <v>946195.2</v>
      </c>
      <c r="O38" s="45">
        <f t="shared" si="9"/>
        <v>1116.5103359999998</v>
      </c>
      <c r="P38" s="46">
        <v>1116.5103359999998</v>
      </c>
      <c r="Q38" s="46">
        <v>1116.5103359999998</v>
      </c>
      <c r="R38" s="43">
        <v>40602</v>
      </c>
      <c r="S38" s="46">
        <f t="shared" si="0"/>
        <v>1</v>
      </c>
      <c r="T38" s="46">
        <v>0</v>
      </c>
      <c r="U38" s="47">
        <v>1116.5103359999998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8">
        <f t="shared" si="1"/>
        <v>1</v>
      </c>
      <c r="AC38" s="41">
        <v>26</v>
      </c>
      <c r="AD38" s="49" t="s">
        <v>1258</v>
      </c>
      <c r="AE38" s="49" t="s">
        <v>1487</v>
      </c>
      <c r="AF38" s="50"/>
      <c r="AG38" s="50"/>
      <c r="AH38" s="50"/>
      <c r="AI38" s="50"/>
      <c r="AJ38" s="50"/>
      <c r="AK38" s="50"/>
      <c r="AL38" s="41">
        <v>26</v>
      </c>
      <c r="AM38" s="42" t="s">
        <v>43</v>
      </c>
      <c r="AN38" s="50"/>
      <c r="AO38" s="50"/>
      <c r="AP38" s="50"/>
      <c r="AQ38" s="50"/>
      <c r="AR38" s="39"/>
      <c r="AS38" s="39"/>
      <c r="AT38" s="64" t="s">
        <v>1258</v>
      </c>
      <c r="AU38" s="55" t="s">
        <v>1487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>
        <f t="shared" si="32"/>
        <v>0</v>
      </c>
      <c r="CX38" s="20">
        <f t="shared" si="33"/>
        <v>0</v>
      </c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>
        <f t="shared" si="34"/>
        <v>0</v>
      </c>
      <c r="ER38" s="30">
        <f t="shared" si="35"/>
        <v>0</v>
      </c>
      <c r="ES38" s="16">
        <v>10679</v>
      </c>
      <c r="ET38" s="17">
        <f t="shared" si="10"/>
        <v>9050</v>
      </c>
      <c r="EU38" s="2"/>
      <c r="EV38" s="20">
        <f t="shared" si="25"/>
        <v>0</v>
      </c>
      <c r="EW38" s="20">
        <f t="shared" si="26"/>
        <v>0</v>
      </c>
      <c r="EX38" s="20">
        <f t="shared" si="27"/>
        <v>0</v>
      </c>
      <c r="EY38" s="20">
        <f t="shared" si="24"/>
        <v>0</v>
      </c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</row>
    <row r="39" spans="1:178" ht="332.25" customHeight="1">
      <c r="A39" s="53">
        <v>27</v>
      </c>
      <c r="B39" s="5" t="s">
        <v>85</v>
      </c>
      <c r="C39" s="5" t="s">
        <v>284</v>
      </c>
      <c r="D39" s="5" t="s">
        <v>977</v>
      </c>
      <c r="E39" s="5">
        <v>1</v>
      </c>
      <c r="F39" s="5" t="s">
        <v>397</v>
      </c>
      <c r="G39" s="5" t="s">
        <v>685</v>
      </c>
      <c r="H39" s="6">
        <v>40589</v>
      </c>
      <c r="I39" s="5">
        <v>360</v>
      </c>
      <c r="J39" s="5">
        <v>0</v>
      </c>
      <c r="K39" s="5">
        <v>100</v>
      </c>
      <c r="L39" s="5">
        <v>0</v>
      </c>
      <c r="M39" s="6">
        <v>40954</v>
      </c>
      <c r="N39" s="33">
        <v>946195.2</v>
      </c>
      <c r="O39" s="34">
        <f t="shared" si="9"/>
        <v>1116.5103359999998</v>
      </c>
      <c r="P39" s="8">
        <v>1116.5103359999998</v>
      </c>
      <c r="Q39" s="8">
        <v>1116.5103359999998</v>
      </c>
      <c r="R39" s="6">
        <v>40602</v>
      </c>
      <c r="S39" s="8">
        <f t="shared" si="0"/>
        <v>1</v>
      </c>
      <c r="T39" s="8">
        <v>0</v>
      </c>
      <c r="U39" s="35">
        <v>1116.5103359999998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9">
        <f t="shared" si="1"/>
        <v>1</v>
      </c>
      <c r="AC39" s="13">
        <v>27</v>
      </c>
      <c r="AD39" s="37" t="s">
        <v>1259</v>
      </c>
      <c r="AE39" s="37" t="s">
        <v>1488</v>
      </c>
      <c r="AF39" s="3"/>
      <c r="AG39" s="3"/>
      <c r="AH39" s="3"/>
      <c r="AI39" s="3"/>
      <c r="AJ39" s="3"/>
      <c r="AK39" s="3"/>
      <c r="AL39" s="13">
        <v>27</v>
      </c>
      <c r="AM39" s="5" t="s">
        <v>43</v>
      </c>
      <c r="AN39" s="3"/>
      <c r="AO39" s="3"/>
      <c r="AP39" s="3"/>
      <c r="AQ39" s="3"/>
      <c r="AR39" s="39"/>
      <c r="AS39" s="39"/>
      <c r="AT39" s="64" t="s">
        <v>1259</v>
      </c>
      <c r="AU39" s="55" t="s">
        <v>1488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>
        <f t="shared" si="32"/>
        <v>0</v>
      </c>
      <c r="CX39" s="20">
        <f t="shared" si="33"/>
        <v>0</v>
      </c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>
        <f t="shared" si="34"/>
        <v>0</v>
      </c>
      <c r="ER39" s="30">
        <f t="shared" si="35"/>
        <v>0</v>
      </c>
      <c r="ES39" s="16">
        <v>8090.08</v>
      </c>
      <c r="ET39" s="17">
        <f t="shared" si="10"/>
        <v>6856</v>
      </c>
      <c r="EU39" s="2"/>
      <c r="EV39" s="20">
        <v>3800</v>
      </c>
      <c r="EW39" s="20">
        <f t="shared" si="26"/>
        <v>0</v>
      </c>
      <c r="EX39" s="20">
        <v>3056</v>
      </c>
      <c r="EY39" s="20">
        <f t="shared" si="24"/>
        <v>0</v>
      </c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</row>
    <row r="40" spans="1:178" ht="409.5">
      <c r="A40" s="53">
        <v>28</v>
      </c>
      <c r="B40" s="5" t="s">
        <v>85</v>
      </c>
      <c r="C40" s="5" t="s">
        <v>282</v>
      </c>
      <c r="D40" s="5" t="s">
        <v>978</v>
      </c>
      <c r="E40" s="5">
        <v>1</v>
      </c>
      <c r="F40" s="5" t="s">
        <v>402</v>
      </c>
      <c r="G40" s="5" t="s">
        <v>690</v>
      </c>
      <c r="H40" s="6">
        <v>40589</v>
      </c>
      <c r="I40" s="5">
        <v>360</v>
      </c>
      <c r="J40" s="5">
        <v>0</v>
      </c>
      <c r="K40" s="5">
        <v>100</v>
      </c>
      <c r="L40" s="5">
        <v>0</v>
      </c>
      <c r="M40" s="6">
        <v>40954</v>
      </c>
      <c r="N40" s="33">
        <v>946195.2</v>
      </c>
      <c r="O40" s="34">
        <f t="shared" si="9"/>
        <v>1116.5103359999998</v>
      </c>
      <c r="P40" s="8">
        <v>1116.5103359999998</v>
      </c>
      <c r="Q40" s="8">
        <v>1116.5103359999998</v>
      </c>
      <c r="R40" s="6">
        <v>40602</v>
      </c>
      <c r="S40" s="8">
        <f t="shared" si="0"/>
        <v>1</v>
      </c>
      <c r="T40" s="8">
        <v>0</v>
      </c>
      <c r="U40" s="35">
        <v>1116.5103359999998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9">
        <f t="shared" si="1"/>
        <v>1</v>
      </c>
      <c r="AC40" s="13">
        <v>28</v>
      </c>
      <c r="AD40" s="37" t="s">
        <v>1260</v>
      </c>
      <c r="AE40" s="37" t="s">
        <v>1489</v>
      </c>
      <c r="AF40" s="3"/>
      <c r="AG40" s="3"/>
      <c r="AH40" s="3"/>
      <c r="AI40" s="3"/>
      <c r="AJ40" s="3"/>
      <c r="AK40" s="3"/>
      <c r="AL40" s="13">
        <v>28</v>
      </c>
      <c r="AM40" s="5" t="s">
        <v>43</v>
      </c>
      <c r="AN40" s="3"/>
      <c r="AO40" s="3"/>
      <c r="AP40" s="3"/>
      <c r="AQ40" s="3"/>
      <c r="AR40" s="39"/>
      <c r="AS40" s="39"/>
      <c r="AT40" s="64" t="s">
        <v>1260</v>
      </c>
      <c r="AU40" s="55" t="s">
        <v>1489</v>
      </c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>
        <f t="shared" si="32"/>
        <v>0</v>
      </c>
      <c r="CX40" s="20">
        <f t="shared" si="33"/>
        <v>0</v>
      </c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>
        <f t="shared" si="34"/>
        <v>0</v>
      </c>
      <c r="ER40" s="30">
        <f t="shared" si="35"/>
        <v>0</v>
      </c>
      <c r="ES40" s="16">
        <v>6254</v>
      </c>
      <c r="ET40" s="17">
        <f t="shared" si="10"/>
        <v>5300</v>
      </c>
      <c r="EU40" s="2"/>
      <c r="EV40" s="20">
        <f t="shared" si="25"/>
        <v>0</v>
      </c>
      <c r="EW40" s="20">
        <f t="shared" si="26"/>
        <v>0</v>
      </c>
      <c r="EX40" s="20">
        <f t="shared" si="27"/>
        <v>0</v>
      </c>
      <c r="EY40" s="20">
        <f t="shared" si="24"/>
        <v>0</v>
      </c>
      <c r="EZ40" s="5">
        <v>5300</v>
      </c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</row>
    <row r="41" spans="1:178" ht="409.5">
      <c r="A41" s="53">
        <v>29</v>
      </c>
      <c r="B41" s="5" t="s">
        <v>85</v>
      </c>
      <c r="C41" s="5" t="s">
        <v>284</v>
      </c>
      <c r="D41" s="5" t="s">
        <v>979</v>
      </c>
      <c r="E41" s="5">
        <v>1</v>
      </c>
      <c r="F41" s="5" t="s">
        <v>401</v>
      </c>
      <c r="G41" s="5" t="s">
        <v>689</v>
      </c>
      <c r="H41" s="6">
        <v>40589</v>
      </c>
      <c r="I41" s="5">
        <v>360</v>
      </c>
      <c r="J41" s="5">
        <v>0</v>
      </c>
      <c r="K41" s="5">
        <v>100</v>
      </c>
      <c r="L41" s="5">
        <v>0</v>
      </c>
      <c r="M41" s="6">
        <v>40954</v>
      </c>
      <c r="N41" s="33">
        <v>946195.2</v>
      </c>
      <c r="O41" s="34">
        <f t="shared" si="9"/>
        <v>1116.5103359999998</v>
      </c>
      <c r="P41" s="8">
        <v>1116.5103359999998</v>
      </c>
      <c r="Q41" s="8">
        <v>1116.5103359999998</v>
      </c>
      <c r="R41" s="6">
        <v>40602</v>
      </c>
      <c r="S41" s="8">
        <f t="shared" si="0"/>
        <v>1</v>
      </c>
      <c r="T41" s="8">
        <v>0</v>
      </c>
      <c r="U41" s="35">
        <v>1116.5103359999998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9">
        <f t="shared" si="1"/>
        <v>1</v>
      </c>
      <c r="AC41" s="13">
        <v>29</v>
      </c>
      <c r="AD41" s="37" t="s">
        <v>1261</v>
      </c>
      <c r="AE41" s="37" t="s">
        <v>1490</v>
      </c>
      <c r="AF41" s="3"/>
      <c r="AG41" s="3"/>
      <c r="AH41" s="3"/>
      <c r="AI41" s="3"/>
      <c r="AJ41" s="3"/>
      <c r="AK41" s="3"/>
      <c r="AL41" s="13">
        <v>29</v>
      </c>
      <c r="AM41" s="5" t="s">
        <v>43</v>
      </c>
      <c r="AN41" s="3"/>
      <c r="AO41" s="3"/>
      <c r="AP41" s="3"/>
      <c r="AQ41" s="3"/>
      <c r="AR41" s="39"/>
      <c r="AS41" s="39"/>
      <c r="AT41" s="64" t="s">
        <v>1261</v>
      </c>
      <c r="AU41" s="55" t="s">
        <v>1490</v>
      </c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>
        <f t="shared" si="32"/>
        <v>0</v>
      </c>
      <c r="CX41" s="20">
        <f t="shared" si="33"/>
        <v>0</v>
      </c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>
        <f t="shared" si="34"/>
        <v>0</v>
      </c>
      <c r="ER41" s="30">
        <f t="shared" si="35"/>
        <v>0</v>
      </c>
      <c r="ES41" s="16">
        <v>14722.86</v>
      </c>
      <c r="ET41" s="17">
        <f t="shared" si="10"/>
        <v>12477.000000000002</v>
      </c>
      <c r="EU41" s="2"/>
      <c r="EV41" s="20">
        <v>8677</v>
      </c>
      <c r="EW41" s="20">
        <f t="shared" si="26"/>
        <v>0</v>
      </c>
      <c r="EX41" s="20">
        <v>3800</v>
      </c>
      <c r="EY41" s="20">
        <f t="shared" si="24"/>
        <v>0</v>
      </c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</row>
    <row r="42" spans="1:178" ht="409.5">
      <c r="A42" s="53">
        <v>30</v>
      </c>
      <c r="B42" s="5" t="s">
        <v>85</v>
      </c>
      <c r="C42" s="5" t="s">
        <v>283</v>
      </c>
      <c r="D42" s="5" t="s">
        <v>980</v>
      </c>
      <c r="E42" s="5">
        <v>1</v>
      </c>
      <c r="F42" s="5" t="s">
        <v>394</v>
      </c>
      <c r="G42" s="5" t="s">
        <v>682</v>
      </c>
      <c r="H42" s="6">
        <v>40589</v>
      </c>
      <c r="I42" s="5">
        <v>560</v>
      </c>
      <c r="J42" s="5">
        <v>100</v>
      </c>
      <c r="K42" s="5">
        <v>0</v>
      </c>
      <c r="L42" s="5">
        <v>0</v>
      </c>
      <c r="M42" s="6">
        <v>40954</v>
      </c>
      <c r="N42" s="33">
        <v>1471859.2</v>
      </c>
      <c r="O42" s="34">
        <f t="shared" si="9"/>
        <v>1736.793856</v>
      </c>
      <c r="P42" s="8">
        <v>1736.793856</v>
      </c>
      <c r="Q42" s="8">
        <v>1736.793856</v>
      </c>
      <c r="R42" s="6">
        <v>40602</v>
      </c>
      <c r="S42" s="8">
        <f t="shared" si="0"/>
        <v>1</v>
      </c>
      <c r="T42" s="8">
        <v>0</v>
      </c>
      <c r="U42" s="35">
        <v>1736.793856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9">
        <f t="shared" si="1"/>
        <v>1</v>
      </c>
      <c r="AC42" s="13">
        <v>30</v>
      </c>
      <c r="AD42" s="37" t="s">
        <v>1262</v>
      </c>
      <c r="AE42" s="37" t="s">
        <v>1491</v>
      </c>
      <c r="AF42" s="3"/>
      <c r="AG42" s="3"/>
      <c r="AH42" s="3"/>
      <c r="AI42" s="3"/>
      <c r="AJ42" s="3"/>
      <c r="AK42" s="3"/>
      <c r="AL42" s="13">
        <v>30</v>
      </c>
      <c r="AM42" s="5" t="s">
        <v>43</v>
      </c>
      <c r="AN42" s="3"/>
      <c r="AO42" s="3"/>
      <c r="AP42" s="3"/>
      <c r="AQ42" s="3"/>
      <c r="AR42" s="39"/>
      <c r="AS42" s="39"/>
      <c r="AT42" s="64" t="s">
        <v>1262</v>
      </c>
      <c r="AU42" s="55" t="s">
        <v>1491</v>
      </c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>
        <f t="shared" si="32"/>
        <v>0</v>
      </c>
      <c r="CX42" s="20">
        <f t="shared" si="33"/>
        <v>0</v>
      </c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>
        <f t="shared" si="34"/>
        <v>0</v>
      </c>
      <c r="ER42" s="30">
        <f t="shared" si="35"/>
        <v>0</v>
      </c>
      <c r="ES42" s="16">
        <v>19878.516</v>
      </c>
      <c r="ET42" s="17">
        <f t="shared" si="10"/>
        <v>16846.2</v>
      </c>
      <c r="EU42" s="2"/>
      <c r="EV42" s="20">
        <v>8641.26</v>
      </c>
      <c r="EW42" s="20">
        <f t="shared" si="26"/>
        <v>0</v>
      </c>
      <c r="EX42" s="20">
        <v>3800</v>
      </c>
      <c r="EY42" s="20">
        <f t="shared" si="24"/>
        <v>0</v>
      </c>
      <c r="EZ42" s="5">
        <v>4404.8999999999996</v>
      </c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</row>
    <row r="43" spans="1:178" ht="409.5">
      <c r="A43" s="53">
        <v>31</v>
      </c>
      <c r="B43" s="5" t="s">
        <v>85</v>
      </c>
      <c r="C43" s="5" t="s">
        <v>283</v>
      </c>
      <c r="D43" s="5" t="s">
        <v>981</v>
      </c>
      <c r="E43" s="5">
        <v>1</v>
      </c>
      <c r="F43" s="5" t="s">
        <v>398</v>
      </c>
      <c r="G43" s="5" t="s">
        <v>686</v>
      </c>
      <c r="H43" s="6">
        <v>40589</v>
      </c>
      <c r="I43" s="5">
        <v>560</v>
      </c>
      <c r="J43" s="5">
        <v>100</v>
      </c>
      <c r="K43" s="5">
        <v>0</v>
      </c>
      <c r="L43" s="5">
        <v>0</v>
      </c>
      <c r="M43" s="6">
        <v>40954</v>
      </c>
      <c r="N43" s="33">
        <v>1471859.2</v>
      </c>
      <c r="O43" s="34">
        <f t="shared" si="9"/>
        <v>1736.793856</v>
      </c>
      <c r="P43" s="8">
        <v>1736.793856</v>
      </c>
      <c r="Q43" s="8">
        <v>1736.793856</v>
      </c>
      <c r="R43" s="6">
        <v>40602</v>
      </c>
      <c r="S43" s="8">
        <f t="shared" si="0"/>
        <v>1</v>
      </c>
      <c r="T43" s="8">
        <v>0</v>
      </c>
      <c r="U43" s="35">
        <v>1736.793856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9">
        <f t="shared" si="1"/>
        <v>1</v>
      </c>
      <c r="AC43" s="13">
        <v>31</v>
      </c>
      <c r="AD43" s="37" t="s">
        <v>1263</v>
      </c>
      <c r="AE43" s="37" t="s">
        <v>1492</v>
      </c>
      <c r="AF43" s="3"/>
      <c r="AG43" s="3"/>
      <c r="AH43" s="3"/>
      <c r="AI43" s="3"/>
      <c r="AJ43" s="3"/>
      <c r="AK43" s="3"/>
      <c r="AL43" s="13">
        <v>31</v>
      </c>
      <c r="AM43" s="5" t="s">
        <v>43</v>
      </c>
      <c r="AN43" s="3"/>
      <c r="AO43" s="3"/>
      <c r="AP43" s="3"/>
      <c r="AQ43" s="3"/>
      <c r="AR43" s="39"/>
      <c r="AS43" s="39"/>
      <c r="AT43" s="64" t="s">
        <v>1263</v>
      </c>
      <c r="AU43" s="55" t="s">
        <v>1492</v>
      </c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>
        <f t="shared" si="32"/>
        <v>0</v>
      </c>
      <c r="CX43" s="20">
        <f t="shared" si="33"/>
        <v>0</v>
      </c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>
        <f t="shared" si="34"/>
        <v>0</v>
      </c>
      <c r="ER43" s="30">
        <f t="shared" si="35"/>
        <v>0</v>
      </c>
      <c r="ES43" s="16">
        <v>38782.942000000003</v>
      </c>
      <c r="ET43" s="17">
        <f t="shared" si="10"/>
        <v>32866.9</v>
      </c>
      <c r="EU43" s="2"/>
      <c r="EV43" s="20">
        <v>15400</v>
      </c>
      <c r="EW43" s="20">
        <f t="shared" si="26"/>
        <v>0</v>
      </c>
      <c r="EX43" s="20">
        <v>2200</v>
      </c>
      <c r="EY43" s="20">
        <f t="shared" si="24"/>
        <v>0</v>
      </c>
      <c r="EZ43" s="5">
        <v>15266.9</v>
      </c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</row>
    <row r="44" spans="1:178" ht="330">
      <c r="A44" s="52">
        <v>32</v>
      </c>
      <c r="B44" s="5" t="s">
        <v>86</v>
      </c>
      <c r="C44" s="5" t="s">
        <v>285</v>
      </c>
      <c r="D44" s="5" t="s">
        <v>982</v>
      </c>
      <c r="E44" s="5">
        <v>1</v>
      </c>
      <c r="F44" s="5" t="s">
        <v>404</v>
      </c>
      <c r="G44" s="5" t="s">
        <v>692</v>
      </c>
      <c r="H44" s="6">
        <v>40599</v>
      </c>
      <c r="I44" s="5">
        <v>15</v>
      </c>
      <c r="J44" s="5">
        <v>0</v>
      </c>
      <c r="K44" s="5">
        <v>0</v>
      </c>
      <c r="L44" s="5">
        <v>100</v>
      </c>
      <c r="M44" s="6">
        <v>40964</v>
      </c>
      <c r="N44" s="33">
        <v>466.1</v>
      </c>
      <c r="O44" s="34">
        <f t="shared" si="9"/>
        <v>0.5499980000000001</v>
      </c>
      <c r="P44" s="8">
        <v>0.5499980000000001</v>
      </c>
      <c r="Q44" s="8">
        <v>0.5499980000000001</v>
      </c>
      <c r="R44" s="6">
        <v>40786</v>
      </c>
      <c r="S44" s="8">
        <f t="shared" si="0"/>
        <v>1</v>
      </c>
      <c r="T44" s="8">
        <v>0</v>
      </c>
      <c r="U44" s="35">
        <v>0.5499980000000001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9">
        <f t="shared" si="1"/>
        <v>1</v>
      </c>
      <c r="AC44" s="13">
        <v>32</v>
      </c>
      <c r="AD44" s="37" t="s">
        <v>1264</v>
      </c>
      <c r="AE44" s="37" t="s">
        <v>1493</v>
      </c>
      <c r="AF44" s="3"/>
      <c r="AG44" s="3"/>
      <c r="AH44" s="3"/>
      <c r="AI44" s="3"/>
      <c r="AJ44" s="3"/>
      <c r="AK44" s="3"/>
      <c r="AL44" s="13">
        <v>32</v>
      </c>
      <c r="AM44" s="5" t="s">
        <v>43</v>
      </c>
      <c r="AN44" s="3"/>
      <c r="AO44" s="3"/>
      <c r="AP44" s="3"/>
      <c r="AQ44" s="3"/>
      <c r="AR44" s="39"/>
      <c r="AS44" s="39"/>
      <c r="AT44" s="64" t="s">
        <v>1264</v>
      </c>
      <c r="AU44" s="55" t="s">
        <v>1493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f t="shared" si="32"/>
        <v>0</v>
      </c>
      <c r="CX44" s="20">
        <f t="shared" si="33"/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v>0</v>
      </c>
      <c r="EP44" s="30">
        <v>0</v>
      </c>
      <c r="EQ44" s="30">
        <f t="shared" si="34"/>
        <v>0</v>
      </c>
      <c r="ER44" s="30">
        <f t="shared" si="35"/>
        <v>0</v>
      </c>
      <c r="ES44" s="16">
        <f t="shared" si="20"/>
        <v>0</v>
      </c>
      <c r="ET44" s="17">
        <f t="shared" si="10"/>
        <v>0</v>
      </c>
      <c r="EU44" s="2"/>
      <c r="EV44" s="20">
        <f t="shared" si="25"/>
        <v>0</v>
      </c>
      <c r="EW44" s="20">
        <f t="shared" si="26"/>
        <v>0</v>
      </c>
      <c r="EX44" s="20">
        <f t="shared" si="27"/>
        <v>0</v>
      </c>
      <c r="EY44" s="20">
        <f t="shared" si="24"/>
        <v>0</v>
      </c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</row>
    <row r="45" spans="1:178" ht="318.75">
      <c r="A45" s="52">
        <v>33</v>
      </c>
      <c r="B45" s="5" t="s">
        <v>87</v>
      </c>
      <c r="C45" s="5" t="s">
        <v>288</v>
      </c>
      <c r="D45" s="5" t="s">
        <v>983</v>
      </c>
      <c r="E45" s="5">
        <v>1</v>
      </c>
      <c r="F45" s="5" t="s">
        <v>405</v>
      </c>
      <c r="G45" s="5" t="s">
        <v>693</v>
      </c>
      <c r="H45" s="6">
        <v>40624</v>
      </c>
      <c r="I45" s="5">
        <v>100</v>
      </c>
      <c r="J45" s="5">
        <v>0</v>
      </c>
      <c r="K45" s="5">
        <v>0</v>
      </c>
      <c r="L45" s="5">
        <v>100</v>
      </c>
      <c r="M45" s="6">
        <v>40990</v>
      </c>
      <c r="N45" s="33">
        <v>262832</v>
      </c>
      <c r="O45" s="34">
        <f t="shared" si="9"/>
        <v>310.14176000000003</v>
      </c>
      <c r="P45" s="8">
        <v>310.14176000000003</v>
      </c>
      <c r="Q45" s="8">
        <v>310.14176000000003</v>
      </c>
      <c r="R45" s="6">
        <v>40639</v>
      </c>
      <c r="S45" s="8">
        <f t="shared" si="0"/>
        <v>1</v>
      </c>
      <c r="T45" s="8">
        <v>0</v>
      </c>
      <c r="U45" s="35">
        <v>310.14176000000003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9">
        <f t="shared" si="1"/>
        <v>1</v>
      </c>
      <c r="AC45" s="13">
        <v>33</v>
      </c>
      <c r="AD45" s="37" t="s">
        <v>1265</v>
      </c>
      <c r="AE45" s="37" t="s">
        <v>568</v>
      </c>
      <c r="AF45" s="3"/>
      <c r="AG45" s="3"/>
      <c r="AH45" s="3"/>
      <c r="AI45" s="3"/>
      <c r="AJ45" s="3"/>
      <c r="AK45" s="3"/>
      <c r="AL45" s="13">
        <v>33</v>
      </c>
      <c r="AM45" s="5" t="s">
        <v>43</v>
      </c>
      <c r="AN45" s="3"/>
      <c r="AO45" s="3"/>
      <c r="AP45" s="3"/>
      <c r="AQ45" s="3"/>
      <c r="AR45" s="39"/>
      <c r="AS45" s="39"/>
      <c r="AT45" s="64" t="s">
        <v>1265</v>
      </c>
      <c r="AU45" s="55" t="s">
        <v>568</v>
      </c>
      <c r="BE45" s="20">
        <v>0</v>
      </c>
      <c r="BF45" s="20">
        <v>0.7</v>
      </c>
      <c r="BG45" s="20">
        <v>0</v>
      </c>
      <c r="BH45" s="20">
        <v>560.02799999999991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f t="shared" si="32"/>
        <v>0</v>
      </c>
      <c r="CX45" s="20">
        <f t="shared" si="33"/>
        <v>560.02799999999991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0</v>
      </c>
      <c r="DT45" s="30">
        <v>0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v>0</v>
      </c>
      <c r="EP45" s="30">
        <v>0</v>
      </c>
      <c r="EQ45" s="30">
        <f t="shared" si="34"/>
        <v>0</v>
      </c>
      <c r="ER45" s="30">
        <f t="shared" si="35"/>
        <v>0</v>
      </c>
      <c r="ES45" s="16">
        <f t="shared" si="20"/>
        <v>560.02799999999991</v>
      </c>
      <c r="ET45" s="17">
        <f t="shared" si="10"/>
        <v>474.59999999999997</v>
      </c>
      <c r="EU45" s="2"/>
      <c r="EV45" s="20">
        <f t="shared" si="25"/>
        <v>0</v>
      </c>
      <c r="EW45" s="20">
        <f t="shared" si="26"/>
        <v>0</v>
      </c>
      <c r="EX45" s="20">
        <f t="shared" si="27"/>
        <v>474.59999999999997</v>
      </c>
      <c r="EY45" s="20">
        <f t="shared" si="24"/>
        <v>0</v>
      </c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</row>
    <row r="46" spans="1:178" ht="75">
      <c r="A46" s="52">
        <v>34</v>
      </c>
      <c r="B46" s="5" t="s">
        <v>89</v>
      </c>
      <c r="C46" s="5" t="s">
        <v>290</v>
      </c>
      <c r="D46" s="5" t="s">
        <v>984</v>
      </c>
      <c r="E46" s="5">
        <v>1</v>
      </c>
      <c r="F46" s="5" t="s">
        <v>406</v>
      </c>
      <c r="G46" s="5" t="s">
        <v>694</v>
      </c>
      <c r="H46" s="6">
        <v>40641</v>
      </c>
      <c r="I46" s="5">
        <v>24</v>
      </c>
      <c r="J46" s="5">
        <v>0</v>
      </c>
      <c r="K46" s="5">
        <v>100</v>
      </c>
      <c r="L46" s="5">
        <v>0</v>
      </c>
      <c r="M46" s="6">
        <v>41007</v>
      </c>
      <c r="N46" s="33">
        <v>63079.68</v>
      </c>
      <c r="O46" s="34">
        <f t="shared" si="9"/>
        <v>74.434022400000003</v>
      </c>
      <c r="P46" s="8">
        <v>74.434022400000003</v>
      </c>
      <c r="Q46" s="8">
        <v>74.434022400000003</v>
      </c>
      <c r="R46" s="6"/>
      <c r="S46" s="8">
        <f t="shared" si="0"/>
        <v>1</v>
      </c>
      <c r="T46" s="8">
        <v>0</v>
      </c>
      <c r="U46" s="36">
        <v>0</v>
      </c>
      <c r="V46" s="8">
        <v>74.434022400000003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9">
        <f t="shared" si="1"/>
        <v>1</v>
      </c>
      <c r="AC46" s="13">
        <v>34</v>
      </c>
      <c r="AD46" s="37" t="s">
        <v>1266</v>
      </c>
      <c r="AE46" s="37" t="s">
        <v>568</v>
      </c>
      <c r="AF46" s="3"/>
      <c r="AG46" s="3"/>
      <c r="AH46" s="3"/>
      <c r="AI46" s="3"/>
      <c r="AJ46" s="3"/>
      <c r="AK46" s="3"/>
      <c r="AL46" s="13">
        <v>34</v>
      </c>
      <c r="AM46" s="5" t="s">
        <v>43</v>
      </c>
      <c r="AN46" s="3"/>
      <c r="AO46" s="3"/>
      <c r="AP46" s="3"/>
      <c r="AQ46" s="3"/>
      <c r="AR46" s="39"/>
      <c r="AS46" s="39"/>
      <c r="AT46" s="64" t="s">
        <v>1266</v>
      </c>
      <c r="AU46" s="55" t="s">
        <v>568</v>
      </c>
      <c r="BE46" s="20">
        <v>0</v>
      </c>
      <c r="BF46" s="20">
        <v>1</v>
      </c>
      <c r="BG46" s="20">
        <v>0</v>
      </c>
      <c r="BH46" s="20">
        <v>949.9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f t="shared" si="32"/>
        <v>0</v>
      </c>
      <c r="CX46" s="20">
        <f t="shared" si="33"/>
        <v>949.9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f t="shared" si="34"/>
        <v>0</v>
      </c>
      <c r="ER46" s="30">
        <f t="shared" si="35"/>
        <v>0</v>
      </c>
      <c r="ES46" s="16">
        <f t="shared" si="20"/>
        <v>949.9</v>
      </c>
      <c r="ET46" s="17">
        <f t="shared" si="10"/>
        <v>805</v>
      </c>
      <c r="EU46" s="2"/>
      <c r="EV46" s="20">
        <f t="shared" si="25"/>
        <v>0</v>
      </c>
      <c r="EW46" s="20">
        <f t="shared" si="26"/>
        <v>0</v>
      </c>
      <c r="EX46" s="20">
        <f t="shared" si="27"/>
        <v>805</v>
      </c>
      <c r="EY46" s="20">
        <f t="shared" si="24"/>
        <v>0</v>
      </c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</row>
    <row r="47" spans="1:178" ht="168.75">
      <c r="A47" s="52">
        <v>35</v>
      </c>
      <c r="B47" s="42" t="s">
        <v>90</v>
      </c>
      <c r="C47" s="42" t="s">
        <v>293</v>
      </c>
      <c r="D47" s="42" t="s">
        <v>985</v>
      </c>
      <c r="E47" s="42">
        <v>1</v>
      </c>
      <c r="F47" s="42" t="s">
        <v>408</v>
      </c>
      <c r="G47" s="42" t="s">
        <v>696</v>
      </c>
      <c r="H47" s="43">
        <v>40647</v>
      </c>
      <c r="I47" s="42">
        <v>4</v>
      </c>
      <c r="J47" s="42">
        <v>0</v>
      </c>
      <c r="K47" s="42">
        <v>100</v>
      </c>
      <c r="L47" s="42">
        <v>0</v>
      </c>
      <c r="M47" s="43">
        <v>41013</v>
      </c>
      <c r="N47" s="44">
        <v>10513.28</v>
      </c>
      <c r="O47" s="45">
        <f t="shared" si="9"/>
        <v>12.405670400000002</v>
      </c>
      <c r="P47" s="46">
        <v>12.405670400000002</v>
      </c>
      <c r="Q47" s="46">
        <v>12.405670400000002</v>
      </c>
      <c r="R47" s="43">
        <v>40662</v>
      </c>
      <c r="S47" s="46">
        <f t="shared" si="0"/>
        <v>1</v>
      </c>
      <c r="T47" s="46">
        <v>0</v>
      </c>
      <c r="U47" s="47">
        <v>12.405670400000002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8">
        <f t="shared" si="1"/>
        <v>1</v>
      </c>
      <c r="AC47" s="41">
        <v>35</v>
      </c>
      <c r="AD47" s="49" t="s">
        <v>1267</v>
      </c>
      <c r="AE47" s="49" t="s">
        <v>568</v>
      </c>
      <c r="AF47" s="50"/>
      <c r="AG47" s="50"/>
      <c r="AH47" s="50"/>
      <c r="AI47" s="50"/>
      <c r="AJ47" s="50"/>
      <c r="AK47" s="50"/>
      <c r="AL47" s="41">
        <v>35</v>
      </c>
      <c r="AM47" s="42" t="s">
        <v>43</v>
      </c>
      <c r="AN47" s="50"/>
      <c r="AO47" s="50"/>
      <c r="AP47" s="50"/>
      <c r="AQ47" s="50"/>
      <c r="AR47" s="39"/>
      <c r="AS47" s="39"/>
      <c r="AT47" s="64" t="s">
        <v>1267</v>
      </c>
      <c r="AU47" s="55" t="s">
        <v>568</v>
      </c>
      <c r="BE47" s="20">
        <v>0</v>
      </c>
      <c r="BF47" s="20">
        <v>0.51</v>
      </c>
      <c r="BG47" s="20">
        <v>0</v>
      </c>
      <c r="BH47" s="20">
        <v>412.6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f t="shared" si="32"/>
        <v>0</v>
      </c>
      <c r="CX47" s="20">
        <f t="shared" si="33"/>
        <v>412.6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0</v>
      </c>
      <c r="DT47" s="30">
        <v>0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v>0</v>
      </c>
      <c r="EP47" s="30">
        <v>0</v>
      </c>
      <c r="EQ47" s="30">
        <f t="shared" si="34"/>
        <v>0</v>
      </c>
      <c r="ER47" s="30">
        <f t="shared" si="35"/>
        <v>0</v>
      </c>
      <c r="ES47" s="16">
        <v>412.6</v>
      </c>
      <c r="ET47" s="17">
        <f t="shared" si="10"/>
        <v>349.66101694915255</v>
      </c>
      <c r="EU47" s="2"/>
      <c r="EV47" s="20">
        <f t="shared" si="25"/>
        <v>0</v>
      </c>
      <c r="EW47" s="20">
        <f t="shared" si="26"/>
        <v>0</v>
      </c>
      <c r="EX47" s="20">
        <v>349.66101694915301</v>
      </c>
      <c r="EY47" s="20">
        <f t="shared" si="24"/>
        <v>0</v>
      </c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</row>
    <row r="48" spans="1:178" ht="168.75">
      <c r="A48" s="52">
        <v>36</v>
      </c>
      <c r="B48" s="42" t="s">
        <v>90</v>
      </c>
      <c r="C48" s="42" t="s">
        <v>291</v>
      </c>
      <c r="D48" s="42" t="s">
        <v>986</v>
      </c>
      <c r="E48" s="42">
        <v>1</v>
      </c>
      <c r="F48" s="42" t="s">
        <v>407</v>
      </c>
      <c r="G48" s="42" t="s">
        <v>695</v>
      </c>
      <c r="H48" s="43">
        <v>40647</v>
      </c>
      <c r="I48" s="42">
        <v>6</v>
      </c>
      <c r="J48" s="42">
        <v>0</v>
      </c>
      <c r="K48" s="42">
        <v>100</v>
      </c>
      <c r="L48" s="42">
        <v>0</v>
      </c>
      <c r="M48" s="43">
        <v>41013</v>
      </c>
      <c r="N48" s="44">
        <v>15769.92</v>
      </c>
      <c r="O48" s="45">
        <f t="shared" si="9"/>
        <v>18.608505600000001</v>
      </c>
      <c r="P48" s="46">
        <v>18.608505600000001</v>
      </c>
      <c r="Q48" s="46">
        <v>18.608505600000001</v>
      </c>
      <c r="R48" s="43">
        <v>40662</v>
      </c>
      <c r="S48" s="46">
        <f t="shared" si="0"/>
        <v>1</v>
      </c>
      <c r="T48" s="46">
        <v>0</v>
      </c>
      <c r="U48" s="47">
        <v>18.608505600000001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8">
        <f t="shared" si="1"/>
        <v>1</v>
      </c>
      <c r="AC48" s="41">
        <v>36</v>
      </c>
      <c r="AD48" s="49" t="s">
        <v>1268</v>
      </c>
      <c r="AE48" s="49" t="s">
        <v>568</v>
      </c>
      <c r="AF48" s="50"/>
      <c r="AG48" s="50"/>
      <c r="AH48" s="50"/>
      <c r="AI48" s="50"/>
      <c r="AJ48" s="50"/>
      <c r="AK48" s="50"/>
      <c r="AL48" s="41">
        <v>36</v>
      </c>
      <c r="AM48" s="42" t="s">
        <v>43</v>
      </c>
      <c r="AN48" s="50"/>
      <c r="AO48" s="50"/>
      <c r="AP48" s="50"/>
      <c r="AQ48" s="50"/>
      <c r="AR48" s="39"/>
      <c r="AS48" s="39"/>
      <c r="AT48" s="64" t="s">
        <v>1268</v>
      </c>
      <c r="AU48" s="55" t="s">
        <v>568</v>
      </c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>
        <f t="shared" si="32"/>
        <v>0</v>
      </c>
      <c r="CX48" s="20">
        <f t="shared" si="33"/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f t="shared" si="34"/>
        <v>0</v>
      </c>
      <c r="ER48" s="30">
        <f t="shared" si="35"/>
        <v>0</v>
      </c>
      <c r="ES48" s="16">
        <f t="shared" si="20"/>
        <v>0</v>
      </c>
      <c r="ET48" s="17">
        <f t="shared" si="10"/>
        <v>0</v>
      </c>
      <c r="EU48" s="2"/>
      <c r="EV48" s="20">
        <f t="shared" si="25"/>
        <v>0</v>
      </c>
      <c r="EW48" s="20">
        <f t="shared" si="26"/>
        <v>0</v>
      </c>
      <c r="EX48" s="20">
        <f t="shared" si="27"/>
        <v>0</v>
      </c>
      <c r="EY48" s="20">
        <f t="shared" si="24"/>
        <v>0</v>
      </c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</row>
    <row r="49" spans="1:178" ht="150">
      <c r="A49" s="52">
        <v>37</v>
      </c>
      <c r="B49" s="5" t="s">
        <v>92</v>
      </c>
      <c r="C49" s="5" t="s">
        <v>267</v>
      </c>
      <c r="D49" s="5" t="s">
        <v>987</v>
      </c>
      <c r="E49" s="5">
        <v>1</v>
      </c>
      <c r="F49" s="5" t="s">
        <v>410</v>
      </c>
      <c r="G49" s="5" t="s">
        <v>698</v>
      </c>
      <c r="H49" s="6">
        <v>40647</v>
      </c>
      <c r="I49" s="5">
        <v>8</v>
      </c>
      <c r="J49" s="5">
        <v>0</v>
      </c>
      <c r="K49" s="5">
        <v>0</v>
      </c>
      <c r="L49" s="5">
        <v>100</v>
      </c>
      <c r="M49" s="6">
        <v>41013</v>
      </c>
      <c r="N49" s="33">
        <v>21026.560000000001</v>
      </c>
      <c r="O49" s="34">
        <f t="shared" si="9"/>
        <v>24.811340800000004</v>
      </c>
      <c r="P49" s="8">
        <v>24.811340800000004</v>
      </c>
      <c r="Q49" s="8">
        <v>24.811340800000004</v>
      </c>
      <c r="R49" s="6">
        <v>40652</v>
      </c>
      <c r="S49" s="8">
        <f t="shared" si="0"/>
        <v>1</v>
      </c>
      <c r="T49" s="8">
        <v>0</v>
      </c>
      <c r="U49" s="35">
        <v>24.811340800000004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9">
        <f t="shared" si="1"/>
        <v>1</v>
      </c>
      <c r="AC49" s="13">
        <v>37</v>
      </c>
      <c r="AD49" s="37" t="s">
        <v>1269</v>
      </c>
      <c r="AE49" s="37" t="s">
        <v>568</v>
      </c>
      <c r="AF49" s="3"/>
      <c r="AG49" s="3"/>
      <c r="AH49" s="3"/>
      <c r="AI49" s="3"/>
      <c r="AJ49" s="3"/>
      <c r="AK49" s="3"/>
      <c r="AL49" s="13">
        <v>37</v>
      </c>
      <c r="AM49" s="5" t="s">
        <v>43</v>
      </c>
      <c r="AN49" s="3"/>
      <c r="AO49" s="3"/>
      <c r="AP49" s="3"/>
      <c r="AQ49" s="3"/>
      <c r="AR49" s="39"/>
      <c r="AS49" s="39"/>
      <c r="AT49" s="64" t="s">
        <v>1269</v>
      </c>
      <c r="AU49" s="55" t="s">
        <v>568</v>
      </c>
      <c r="BE49" s="20">
        <v>0</v>
      </c>
      <c r="BF49" s="20">
        <v>0.03</v>
      </c>
      <c r="BG49" s="20">
        <v>0</v>
      </c>
      <c r="BH49" s="20">
        <v>24.001200000000001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25</v>
      </c>
      <c r="BW49" s="20">
        <v>0</v>
      </c>
      <c r="BX49" s="20">
        <v>188.8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f t="shared" ref="CW49:CW112" si="36">BG49+BK49+BO49+BS49+BS49+BW49+CA49+CE49+CI49+CM49+CQ49+CU49</f>
        <v>0</v>
      </c>
      <c r="CX49" s="20">
        <f t="shared" ref="CX49:CX112" si="37">BH49+BL49+BL49+BP49+BT49+BX49+CB49+CF49+CJ49+CN49+CR49+CV49</f>
        <v>212.80120000000002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0</v>
      </c>
      <c r="EE49" s="30">
        <v>0</v>
      </c>
      <c r="EF49" s="30">
        <v>0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v>0</v>
      </c>
      <c r="EP49" s="30">
        <v>0</v>
      </c>
      <c r="EQ49" s="30">
        <f t="shared" si="34"/>
        <v>0</v>
      </c>
      <c r="ER49" s="30">
        <f t="shared" si="35"/>
        <v>0</v>
      </c>
      <c r="ES49" s="16">
        <f t="shared" si="20"/>
        <v>212.80120000000002</v>
      </c>
      <c r="ET49" s="17">
        <f t="shared" si="10"/>
        <v>180.34000000000003</v>
      </c>
      <c r="EU49" s="2"/>
      <c r="EV49" s="20">
        <f t="shared" si="25"/>
        <v>0</v>
      </c>
      <c r="EW49" s="20">
        <f t="shared" si="26"/>
        <v>0</v>
      </c>
      <c r="EX49" s="20">
        <f t="shared" si="27"/>
        <v>180.34000000000003</v>
      </c>
      <c r="EY49" s="20">
        <f t="shared" si="24"/>
        <v>0</v>
      </c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</row>
    <row r="50" spans="1:178" ht="75" customHeight="1">
      <c r="A50" s="52">
        <v>38</v>
      </c>
      <c r="B50" s="5" t="s">
        <v>91</v>
      </c>
      <c r="C50" s="5" t="s">
        <v>294</v>
      </c>
      <c r="D50" s="5" t="s">
        <v>988</v>
      </c>
      <c r="E50" s="5">
        <v>1</v>
      </c>
      <c r="F50" s="5" t="s">
        <v>409</v>
      </c>
      <c r="G50" s="5" t="s">
        <v>697</v>
      </c>
      <c r="H50" s="6">
        <v>40647</v>
      </c>
      <c r="I50" s="5">
        <v>4</v>
      </c>
      <c r="J50" s="5">
        <v>0</v>
      </c>
      <c r="K50" s="5">
        <v>100</v>
      </c>
      <c r="L50" s="5">
        <v>0</v>
      </c>
      <c r="M50" s="6">
        <v>41012</v>
      </c>
      <c r="N50" s="33">
        <v>10513.28</v>
      </c>
      <c r="O50" s="34">
        <f t="shared" si="9"/>
        <v>12.405670400000002</v>
      </c>
      <c r="P50" s="8">
        <v>12.405670400000002</v>
      </c>
      <c r="Q50" s="8">
        <v>12.405670400000002</v>
      </c>
      <c r="R50" s="6">
        <v>40662</v>
      </c>
      <c r="S50" s="8">
        <f t="shared" si="0"/>
        <v>1</v>
      </c>
      <c r="T50" s="8">
        <v>0</v>
      </c>
      <c r="U50" s="35">
        <v>12.405670400000002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9">
        <f t="shared" si="1"/>
        <v>1</v>
      </c>
      <c r="AC50" s="13">
        <v>38</v>
      </c>
      <c r="AD50" s="37" t="s">
        <v>1241</v>
      </c>
      <c r="AE50" s="37" t="s">
        <v>1494</v>
      </c>
      <c r="AF50" s="3"/>
      <c r="AG50" s="3"/>
      <c r="AH50" s="3"/>
      <c r="AI50" s="3"/>
      <c r="AJ50" s="3"/>
      <c r="AK50" s="3"/>
      <c r="AL50" s="13">
        <v>38</v>
      </c>
      <c r="AM50" s="5" t="s">
        <v>43</v>
      </c>
      <c r="AN50" s="3"/>
      <c r="AO50" s="3"/>
      <c r="AP50" s="3"/>
      <c r="AQ50" s="3"/>
      <c r="AR50" s="39"/>
      <c r="AS50" s="39"/>
      <c r="AT50" s="64" t="s">
        <v>1241</v>
      </c>
      <c r="AU50" s="55" t="s">
        <v>1494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f t="shared" si="36"/>
        <v>0</v>
      </c>
      <c r="CX50" s="20">
        <f t="shared" si="37"/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1</v>
      </c>
      <c r="DY50" s="30">
        <v>0</v>
      </c>
      <c r="DZ50" s="30">
        <v>566.4</v>
      </c>
      <c r="EA50" s="30">
        <v>0</v>
      </c>
      <c r="EB50" s="30">
        <v>0</v>
      </c>
      <c r="EC50" s="30">
        <v>0</v>
      </c>
      <c r="ED50" s="30">
        <v>0</v>
      </c>
      <c r="EE50" s="30">
        <v>0</v>
      </c>
      <c r="EF50" s="30">
        <v>0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f t="shared" si="34"/>
        <v>0</v>
      </c>
      <c r="ER50" s="30">
        <f t="shared" si="35"/>
        <v>566.4</v>
      </c>
      <c r="ES50" s="16">
        <f t="shared" si="20"/>
        <v>566.4</v>
      </c>
      <c r="ET50" s="17">
        <f t="shared" si="10"/>
        <v>480</v>
      </c>
      <c r="EU50" s="2"/>
      <c r="EV50" s="20">
        <f t="shared" si="25"/>
        <v>0</v>
      </c>
      <c r="EW50" s="20">
        <f t="shared" si="26"/>
        <v>0</v>
      </c>
      <c r="EX50" s="20">
        <f t="shared" si="27"/>
        <v>0</v>
      </c>
      <c r="EY50" s="20">
        <f t="shared" si="24"/>
        <v>480</v>
      </c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</row>
    <row r="51" spans="1:178" ht="131.25" customHeight="1">
      <c r="A51" s="52">
        <v>39</v>
      </c>
      <c r="B51" s="42" t="s">
        <v>90</v>
      </c>
      <c r="C51" s="42" t="s">
        <v>291</v>
      </c>
      <c r="D51" s="42" t="s">
        <v>989</v>
      </c>
      <c r="E51" s="42">
        <v>1</v>
      </c>
      <c r="F51" s="42" t="s">
        <v>411</v>
      </c>
      <c r="G51" s="42" t="s">
        <v>699</v>
      </c>
      <c r="H51" s="43">
        <v>40648</v>
      </c>
      <c r="I51" s="42">
        <v>25.58</v>
      </c>
      <c r="J51" s="42">
        <v>0</v>
      </c>
      <c r="K51" s="42">
        <v>100</v>
      </c>
      <c r="L51" s="42">
        <v>0</v>
      </c>
      <c r="M51" s="43">
        <v>41013</v>
      </c>
      <c r="N51" s="44">
        <v>67232.42</v>
      </c>
      <c r="O51" s="45">
        <f t="shared" si="9"/>
        <v>79.334255599999992</v>
      </c>
      <c r="P51" s="46">
        <v>79.334255599999992</v>
      </c>
      <c r="Q51" s="46">
        <v>79.334255599999992</v>
      </c>
      <c r="R51" s="43">
        <v>40662</v>
      </c>
      <c r="S51" s="46">
        <f t="shared" si="0"/>
        <v>1</v>
      </c>
      <c r="T51" s="46">
        <v>0</v>
      </c>
      <c r="U51" s="47">
        <v>79.334255599999992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8">
        <f t="shared" si="1"/>
        <v>1</v>
      </c>
      <c r="AC51" s="41">
        <v>39</v>
      </c>
      <c r="AD51" s="49" t="s">
        <v>1270</v>
      </c>
      <c r="AE51" s="49" t="s">
        <v>568</v>
      </c>
      <c r="AF51" s="50"/>
      <c r="AG51" s="50"/>
      <c r="AH51" s="50"/>
      <c r="AI51" s="50"/>
      <c r="AJ51" s="50"/>
      <c r="AK51" s="50"/>
      <c r="AL51" s="41">
        <v>39</v>
      </c>
      <c r="AM51" s="42" t="s">
        <v>43</v>
      </c>
      <c r="AN51" s="50"/>
      <c r="AO51" s="50"/>
      <c r="AP51" s="50"/>
      <c r="AQ51" s="50"/>
      <c r="AR51" s="39"/>
      <c r="AS51" s="39"/>
      <c r="AT51" s="64" t="s">
        <v>1270</v>
      </c>
      <c r="AU51" s="55" t="s">
        <v>568</v>
      </c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>
        <f t="shared" si="36"/>
        <v>0</v>
      </c>
      <c r="CX51" s="20">
        <f t="shared" si="37"/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f t="shared" si="34"/>
        <v>0</v>
      </c>
      <c r="ER51" s="30">
        <f t="shared" si="35"/>
        <v>0</v>
      </c>
      <c r="ES51" s="16">
        <f t="shared" si="20"/>
        <v>0</v>
      </c>
      <c r="ET51" s="17">
        <f t="shared" si="10"/>
        <v>0</v>
      </c>
      <c r="EU51" s="2"/>
      <c r="EV51" s="20">
        <f t="shared" si="25"/>
        <v>0</v>
      </c>
      <c r="EW51" s="20">
        <f t="shared" si="26"/>
        <v>0</v>
      </c>
      <c r="EX51" s="20">
        <f t="shared" si="27"/>
        <v>0</v>
      </c>
      <c r="EY51" s="20">
        <f t="shared" si="24"/>
        <v>0</v>
      </c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</row>
    <row r="52" spans="1:178" ht="150">
      <c r="A52" s="52">
        <v>40</v>
      </c>
      <c r="B52" s="5" t="s">
        <v>93</v>
      </c>
      <c r="C52" s="5" t="s">
        <v>267</v>
      </c>
      <c r="D52" s="5" t="s">
        <v>990</v>
      </c>
      <c r="E52" s="5">
        <v>1</v>
      </c>
      <c r="F52" s="5" t="s">
        <v>412</v>
      </c>
      <c r="G52" s="5" t="s">
        <v>700</v>
      </c>
      <c r="H52" s="6">
        <v>40651</v>
      </c>
      <c r="I52" s="5">
        <v>8</v>
      </c>
      <c r="J52" s="5">
        <v>0</v>
      </c>
      <c r="K52" s="5">
        <v>0</v>
      </c>
      <c r="L52" s="5">
        <v>100</v>
      </c>
      <c r="M52" s="6">
        <v>41016</v>
      </c>
      <c r="N52" s="33">
        <v>21026.560000000001</v>
      </c>
      <c r="O52" s="34">
        <f t="shared" si="9"/>
        <v>24.811340800000004</v>
      </c>
      <c r="P52" s="8">
        <v>24.811340800000004</v>
      </c>
      <c r="Q52" s="8">
        <v>24.811340800000004</v>
      </c>
      <c r="R52" s="6"/>
      <c r="S52" s="8">
        <f t="shared" si="0"/>
        <v>1</v>
      </c>
      <c r="T52" s="8">
        <v>0</v>
      </c>
      <c r="U52" s="36">
        <v>0</v>
      </c>
      <c r="V52" s="8">
        <v>24.811340800000004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9">
        <f t="shared" si="1"/>
        <v>1</v>
      </c>
      <c r="AC52" s="13">
        <v>40</v>
      </c>
      <c r="AD52" s="37" t="s">
        <v>1271</v>
      </c>
      <c r="AE52" s="37" t="s">
        <v>568</v>
      </c>
      <c r="AF52" s="3"/>
      <c r="AG52" s="3"/>
      <c r="AH52" s="3"/>
      <c r="AI52" s="3"/>
      <c r="AJ52" s="3"/>
      <c r="AK52" s="3"/>
      <c r="AL52" s="13">
        <v>40</v>
      </c>
      <c r="AM52" s="5" t="s">
        <v>43</v>
      </c>
      <c r="AN52" s="3"/>
      <c r="AO52" s="3"/>
      <c r="AP52" s="3"/>
      <c r="AQ52" s="3"/>
      <c r="AR52" s="39"/>
      <c r="AS52" s="39"/>
      <c r="AT52" s="64" t="s">
        <v>1271</v>
      </c>
      <c r="AU52" s="55" t="s">
        <v>568</v>
      </c>
      <c r="BE52" s="20">
        <v>0</v>
      </c>
      <c r="BF52" s="20">
        <v>0.03</v>
      </c>
      <c r="BG52" s="20">
        <v>0</v>
      </c>
      <c r="BH52" s="20">
        <v>24.001200000000001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25</v>
      </c>
      <c r="BW52" s="20">
        <v>0</v>
      </c>
      <c r="BX52" s="20">
        <v>188.8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f t="shared" si="36"/>
        <v>0</v>
      </c>
      <c r="CX52" s="20">
        <f t="shared" si="37"/>
        <v>212.80120000000002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f t="shared" si="34"/>
        <v>0</v>
      </c>
      <c r="ER52" s="30">
        <f t="shared" si="35"/>
        <v>0</v>
      </c>
      <c r="ES52" s="16">
        <f t="shared" si="20"/>
        <v>212.80120000000002</v>
      </c>
      <c r="ET52" s="17">
        <f t="shared" si="10"/>
        <v>180.34000000000003</v>
      </c>
      <c r="EU52" s="2"/>
      <c r="EV52" s="20">
        <f t="shared" si="25"/>
        <v>0</v>
      </c>
      <c r="EW52" s="20">
        <f t="shared" si="26"/>
        <v>0</v>
      </c>
      <c r="EX52" s="20">
        <f t="shared" si="27"/>
        <v>180.34000000000003</v>
      </c>
      <c r="EY52" s="20">
        <f t="shared" si="24"/>
        <v>0</v>
      </c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</row>
    <row r="53" spans="1:178" ht="90" customHeight="1">
      <c r="A53" s="52">
        <v>41</v>
      </c>
      <c r="B53" s="5" t="s">
        <v>94</v>
      </c>
      <c r="C53" s="5" t="s">
        <v>297</v>
      </c>
      <c r="D53" s="5" t="s">
        <v>991</v>
      </c>
      <c r="E53" s="5">
        <v>1</v>
      </c>
      <c r="F53" s="5" t="s">
        <v>413</v>
      </c>
      <c r="G53" s="5" t="s">
        <v>701</v>
      </c>
      <c r="H53" s="6">
        <v>40661</v>
      </c>
      <c r="I53" s="5">
        <v>120</v>
      </c>
      <c r="J53" s="5">
        <v>0</v>
      </c>
      <c r="K53" s="5">
        <v>0</v>
      </c>
      <c r="L53" s="5">
        <v>100</v>
      </c>
      <c r="M53" s="6">
        <v>41027</v>
      </c>
      <c r="N53" s="33">
        <v>315398.40000000002</v>
      </c>
      <c r="O53" s="34">
        <f t="shared" si="9"/>
        <v>372.17011200000002</v>
      </c>
      <c r="P53" s="8">
        <v>372.17011200000002</v>
      </c>
      <c r="Q53" s="8">
        <v>372.17011200000002</v>
      </c>
      <c r="R53" s="6">
        <v>40669</v>
      </c>
      <c r="S53" s="8">
        <f t="shared" si="0"/>
        <v>1</v>
      </c>
      <c r="T53" s="8">
        <v>0</v>
      </c>
      <c r="U53" s="35">
        <v>372.17011200000002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9">
        <f t="shared" si="1"/>
        <v>1</v>
      </c>
      <c r="AC53" s="13">
        <v>41</v>
      </c>
      <c r="AD53" s="37" t="s">
        <v>1272</v>
      </c>
      <c r="AE53" s="37" t="s">
        <v>1495</v>
      </c>
      <c r="AF53" s="3"/>
      <c r="AG53" s="3"/>
      <c r="AH53" s="3"/>
      <c r="AI53" s="3"/>
      <c r="AJ53" s="3"/>
      <c r="AK53" s="3"/>
      <c r="AL53" s="13">
        <v>41</v>
      </c>
      <c r="AM53" s="5" t="s">
        <v>43</v>
      </c>
      <c r="AN53" s="3"/>
      <c r="AO53" s="3"/>
      <c r="AP53" s="3"/>
      <c r="AQ53" s="3"/>
      <c r="AR53" s="39"/>
      <c r="AS53" s="39"/>
      <c r="AT53" s="64" t="s">
        <v>1272</v>
      </c>
      <c r="AU53" s="55" t="s">
        <v>1495</v>
      </c>
      <c r="BE53" s="20">
        <v>0</v>
      </c>
      <c r="BF53" s="20">
        <v>0.1</v>
      </c>
      <c r="BG53" s="20">
        <v>0</v>
      </c>
      <c r="BH53" s="20">
        <v>94.99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f t="shared" si="36"/>
        <v>0</v>
      </c>
      <c r="CX53" s="20">
        <f t="shared" si="37"/>
        <v>94.99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1</v>
      </c>
      <c r="DU53" s="30">
        <v>0</v>
      </c>
      <c r="DV53" s="30">
        <v>827.6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v>0</v>
      </c>
      <c r="EP53" s="30">
        <v>0</v>
      </c>
      <c r="EQ53" s="30">
        <f t="shared" si="34"/>
        <v>0</v>
      </c>
      <c r="ER53" s="30">
        <f t="shared" si="35"/>
        <v>827.6</v>
      </c>
      <c r="ES53" s="16">
        <f t="shared" si="20"/>
        <v>922.59</v>
      </c>
      <c r="ET53" s="17">
        <f t="shared" si="10"/>
        <v>781.8559322033899</v>
      </c>
      <c r="EU53" s="2"/>
      <c r="EV53" s="20">
        <f t="shared" si="25"/>
        <v>0</v>
      </c>
      <c r="EW53" s="20">
        <f t="shared" si="26"/>
        <v>0</v>
      </c>
      <c r="EX53" s="20">
        <f t="shared" si="27"/>
        <v>80.5</v>
      </c>
      <c r="EY53" s="20">
        <f t="shared" si="24"/>
        <v>701.3559322033899</v>
      </c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</row>
    <row r="54" spans="1:178" ht="202.5" customHeight="1">
      <c r="A54" s="52">
        <v>42</v>
      </c>
      <c r="B54" s="5" t="s">
        <v>74</v>
      </c>
      <c r="C54" s="5" t="s">
        <v>298</v>
      </c>
      <c r="D54" s="5" t="s">
        <v>992</v>
      </c>
      <c r="E54" s="5">
        <v>1</v>
      </c>
      <c r="F54" s="5" t="s">
        <v>414</v>
      </c>
      <c r="G54" s="5" t="s">
        <v>702</v>
      </c>
      <c r="H54" s="6">
        <v>40661</v>
      </c>
      <c r="I54" s="5">
        <v>1.5</v>
      </c>
      <c r="J54" s="5">
        <v>0</v>
      </c>
      <c r="K54" s="5">
        <v>0</v>
      </c>
      <c r="L54" s="5">
        <v>100</v>
      </c>
      <c r="M54" s="6">
        <v>41027</v>
      </c>
      <c r="N54" s="33">
        <v>3942.48</v>
      </c>
      <c r="O54" s="34">
        <f t="shared" si="9"/>
        <v>4.6521264000000002</v>
      </c>
      <c r="P54" s="8">
        <v>4.6521264000000002</v>
      </c>
      <c r="Q54" s="8">
        <v>4.6521264000000002</v>
      </c>
      <c r="R54" s="6">
        <v>40693</v>
      </c>
      <c r="S54" s="8">
        <f t="shared" si="0"/>
        <v>1</v>
      </c>
      <c r="T54" s="8">
        <v>0</v>
      </c>
      <c r="U54" s="35">
        <v>4.6521264000000002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9">
        <f t="shared" si="1"/>
        <v>1</v>
      </c>
      <c r="AC54" s="13">
        <v>42</v>
      </c>
      <c r="AD54" s="37" t="s">
        <v>1273</v>
      </c>
      <c r="AE54" s="37" t="s">
        <v>568</v>
      </c>
      <c r="AF54" s="3"/>
      <c r="AG54" s="3"/>
      <c r="AH54" s="3"/>
      <c r="AI54" s="3"/>
      <c r="AJ54" s="3"/>
      <c r="AK54" s="3"/>
      <c r="AL54" s="13">
        <v>42</v>
      </c>
      <c r="AM54" s="5" t="s">
        <v>43</v>
      </c>
      <c r="AN54" s="3"/>
      <c r="AO54" s="3"/>
      <c r="AP54" s="3"/>
      <c r="AQ54" s="3"/>
      <c r="AR54" s="39"/>
      <c r="AS54" s="39"/>
      <c r="AT54" s="64" t="s">
        <v>1273</v>
      </c>
      <c r="AU54" s="55" t="s">
        <v>568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16</v>
      </c>
      <c r="BW54" s="20">
        <v>0</v>
      </c>
      <c r="BX54" s="20">
        <v>188.8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f t="shared" si="36"/>
        <v>0</v>
      </c>
      <c r="CX54" s="20">
        <f t="shared" si="37"/>
        <v>188.8</v>
      </c>
      <c r="CY54" s="30">
        <v>0</v>
      </c>
      <c r="CZ54" s="30">
        <v>0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0</v>
      </c>
      <c r="DO54" s="30">
        <v>0</v>
      </c>
      <c r="DP54" s="30">
        <v>0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v>0</v>
      </c>
      <c r="EP54" s="30">
        <v>0</v>
      </c>
      <c r="EQ54" s="30">
        <f t="shared" si="34"/>
        <v>0</v>
      </c>
      <c r="ER54" s="30">
        <f t="shared" si="35"/>
        <v>0</v>
      </c>
      <c r="ES54" s="16">
        <f t="shared" si="20"/>
        <v>188.8</v>
      </c>
      <c r="ET54" s="17">
        <f t="shared" si="10"/>
        <v>160.00000000000003</v>
      </c>
      <c r="EU54" s="2"/>
      <c r="EV54" s="20">
        <f t="shared" si="25"/>
        <v>0</v>
      </c>
      <c r="EW54" s="20">
        <f>EQ54/1.18</f>
        <v>0</v>
      </c>
      <c r="EX54" s="20">
        <v>161</v>
      </c>
      <c r="EY54" s="20">
        <f t="shared" si="24"/>
        <v>0</v>
      </c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</row>
    <row r="55" spans="1:178" ht="187.5">
      <c r="A55" s="52">
        <v>43</v>
      </c>
      <c r="B55" s="5" t="s">
        <v>95</v>
      </c>
      <c r="C55" s="5" t="s">
        <v>299</v>
      </c>
      <c r="D55" s="5" t="s">
        <v>993</v>
      </c>
      <c r="E55" s="5">
        <v>1</v>
      </c>
      <c r="F55" s="5" t="s">
        <v>415</v>
      </c>
      <c r="G55" s="5" t="s">
        <v>703</v>
      </c>
      <c r="H55" s="6">
        <v>40661</v>
      </c>
      <c r="I55" s="5">
        <v>350</v>
      </c>
      <c r="J55" s="5">
        <v>0</v>
      </c>
      <c r="K55" s="5">
        <v>0</v>
      </c>
      <c r="L55" s="5">
        <v>100</v>
      </c>
      <c r="M55" s="6">
        <v>41027</v>
      </c>
      <c r="N55" s="33">
        <v>919912</v>
      </c>
      <c r="O55" s="34">
        <f t="shared" si="9"/>
        <v>1085.4961599999999</v>
      </c>
      <c r="P55" s="8">
        <v>1085.4961599999999</v>
      </c>
      <c r="Q55" s="8">
        <v>1085.4961599999999</v>
      </c>
      <c r="R55" s="6">
        <v>40669</v>
      </c>
      <c r="S55" s="8">
        <f t="shared" si="0"/>
        <v>1</v>
      </c>
      <c r="T55" s="8">
        <v>0</v>
      </c>
      <c r="U55" s="35">
        <v>1085.4961599999999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9">
        <f t="shared" si="1"/>
        <v>1</v>
      </c>
      <c r="AC55" s="13">
        <v>43</v>
      </c>
      <c r="AD55" s="37" t="s">
        <v>1274</v>
      </c>
      <c r="AE55" s="37" t="s">
        <v>568</v>
      </c>
      <c r="AF55" s="3"/>
      <c r="AG55" s="3"/>
      <c r="AH55" s="3"/>
      <c r="AI55" s="3"/>
      <c r="AJ55" s="3"/>
      <c r="AK55" s="3"/>
      <c r="AL55" s="13">
        <v>43</v>
      </c>
      <c r="AM55" s="5" t="s">
        <v>43</v>
      </c>
      <c r="AN55" s="3"/>
      <c r="AO55" s="3"/>
      <c r="AP55" s="3"/>
      <c r="AQ55" s="3"/>
      <c r="AR55" s="39"/>
      <c r="AS55" s="39"/>
      <c r="AT55" s="64" t="s">
        <v>1274</v>
      </c>
      <c r="AU55" s="55" t="s">
        <v>568</v>
      </c>
      <c r="BE55" s="20">
        <v>0</v>
      </c>
      <c r="BF55" s="20">
        <v>0.11</v>
      </c>
      <c r="BG55" s="20">
        <v>0</v>
      </c>
      <c r="BH55" s="20">
        <v>88.00439999999999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400</v>
      </c>
      <c r="BW55" s="20">
        <v>0</v>
      </c>
      <c r="BX55" s="20">
        <v>611.24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f t="shared" si="36"/>
        <v>0</v>
      </c>
      <c r="CX55" s="20">
        <f t="shared" si="37"/>
        <v>699.24440000000004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v>0</v>
      </c>
      <c r="EP55" s="30">
        <v>0</v>
      </c>
      <c r="EQ55" s="30">
        <f t="shared" si="34"/>
        <v>0</v>
      </c>
      <c r="ER55" s="30">
        <f t="shared" si="35"/>
        <v>0</v>
      </c>
      <c r="ES55" s="16">
        <f t="shared" ref="ES55:ES117" si="38">CX55+ER55</f>
        <v>699.24440000000004</v>
      </c>
      <c r="ET55" s="17">
        <f t="shared" si="10"/>
        <v>592.58000000000004</v>
      </c>
      <c r="EU55" s="2"/>
      <c r="EV55" s="20">
        <f t="shared" si="25"/>
        <v>0</v>
      </c>
      <c r="EW55" s="20">
        <f t="shared" si="26"/>
        <v>0</v>
      </c>
      <c r="EX55" s="20">
        <f t="shared" si="27"/>
        <v>592.58000000000004</v>
      </c>
      <c r="EY55" s="20">
        <f t="shared" si="24"/>
        <v>0</v>
      </c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</row>
    <row r="56" spans="1:178" ht="300">
      <c r="A56" s="52">
        <v>44</v>
      </c>
      <c r="B56" s="5" t="s">
        <v>97</v>
      </c>
      <c r="C56" s="5" t="s">
        <v>301</v>
      </c>
      <c r="D56" s="5" t="s">
        <v>994</v>
      </c>
      <c r="E56" s="5">
        <v>1</v>
      </c>
      <c r="F56" s="5" t="s">
        <v>417</v>
      </c>
      <c r="G56" s="5" t="s">
        <v>705</v>
      </c>
      <c r="H56" s="6">
        <v>40668</v>
      </c>
      <c r="I56" s="5">
        <v>600</v>
      </c>
      <c r="J56" s="5">
        <v>0</v>
      </c>
      <c r="K56" s="5">
        <v>100</v>
      </c>
      <c r="L56" s="5">
        <v>0</v>
      </c>
      <c r="M56" s="6">
        <v>41034</v>
      </c>
      <c r="N56" s="33">
        <v>1576992</v>
      </c>
      <c r="O56" s="34">
        <f t="shared" si="9"/>
        <v>1860.8505599999999</v>
      </c>
      <c r="P56" s="8">
        <v>1860.8505599999999</v>
      </c>
      <c r="Q56" s="8">
        <v>1860.8505599999999</v>
      </c>
      <c r="R56" s="6">
        <v>40674</v>
      </c>
      <c r="S56" s="8">
        <f t="shared" si="0"/>
        <v>1</v>
      </c>
      <c r="T56" s="8">
        <v>0</v>
      </c>
      <c r="U56" s="35">
        <v>1860.8505599999999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9">
        <f t="shared" si="1"/>
        <v>1</v>
      </c>
      <c r="AC56" s="13">
        <v>44</v>
      </c>
      <c r="AD56" s="37" t="s">
        <v>1275</v>
      </c>
      <c r="AE56" s="37" t="s">
        <v>1496</v>
      </c>
      <c r="AF56" s="3"/>
      <c r="AG56" s="3"/>
      <c r="AH56" s="3"/>
      <c r="AI56" s="3"/>
      <c r="AJ56" s="3"/>
      <c r="AK56" s="3"/>
      <c r="AL56" s="13">
        <v>44</v>
      </c>
      <c r="AM56" s="5" t="s">
        <v>43</v>
      </c>
      <c r="AN56" s="3"/>
      <c r="AO56" s="3"/>
      <c r="AP56" s="3"/>
      <c r="AQ56" s="3"/>
      <c r="AR56" s="39"/>
      <c r="AS56" s="39"/>
      <c r="AT56" s="64" t="s">
        <v>1275</v>
      </c>
      <c r="AU56" s="55" t="s">
        <v>1496</v>
      </c>
      <c r="BE56" s="20">
        <v>0</v>
      </c>
      <c r="BF56" s="20">
        <v>2.5</v>
      </c>
      <c r="BG56" s="20">
        <v>0</v>
      </c>
      <c r="BH56" s="20">
        <v>2000.1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1260</v>
      </c>
      <c r="BW56" s="20">
        <v>0</v>
      </c>
      <c r="BX56" s="20">
        <v>731.06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f t="shared" si="36"/>
        <v>0</v>
      </c>
      <c r="CX56" s="20">
        <f t="shared" si="37"/>
        <v>2731.16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1</v>
      </c>
      <c r="DY56" s="30">
        <v>0</v>
      </c>
      <c r="DZ56" s="30">
        <v>566.4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f t="shared" si="34"/>
        <v>0</v>
      </c>
      <c r="ER56" s="30">
        <f t="shared" si="35"/>
        <v>566.4</v>
      </c>
      <c r="ES56" s="16">
        <f t="shared" si="38"/>
        <v>3297.56</v>
      </c>
      <c r="ET56" s="17">
        <f t="shared" si="10"/>
        <v>2794.5423728813562</v>
      </c>
      <c r="EU56" s="2"/>
      <c r="EV56" s="20">
        <f t="shared" si="25"/>
        <v>0</v>
      </c>
      <c r="EW56" s="20">
        <f t="shared" si="26"/>
        <v>0</v>
      </c>
      <c r="EX56" s="20">
        <f t="shared" si="27"/>
        <v>2314.5423728813557</v>
      </c>
      <c r="EY56" s="20">
        <f t="shared" si="24"/>
        <v>480</v>
      </c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</row>
    <row r="57" spans="1:178" ht="90.75" customHeight="1">
      <c r="A57" s="52">
        <v>45</v>
      </c>
      <c r="B57" s="5" t="s">
        <v>96</v>
      </c>
      <c r="C57" s="5" t="s">
        <v>300</v>
      </c>
      <c r="D57" s="5" t="s">
        <v>995</v>
      </c>
      <c r="E57" s="5">
        <v>1</v>
      </c>
      <c r="F57" s="5" t="s">
        <v>416</v>
      </c>
      <c r="G57" s="5" t="s">
        <v>704</v>
      </c>
      <c r="H57" s="6">
        <v>40668</v>
      </c>
      <c r="I57" s="5">
        <v>13</v>
      </c>
      <c r="J57" s="5">
        <v>0</v>
      </c>
      <c r="K57" s="5">
        <v>0</v>
      </c>
      <c r="L57" s="5">
        <v>100</v>
      </c>
      <c r="M57" s="6">
        <v>41034</v>
      </c>
      <c r="N57" s="33">
        <v>123845.15</v>
      </c>
      <c r="O57" s="34">
        <f t="shared" si="9"/>
        <v>146.13727699999998</v>
      </c>
      <c r="P57" s="8">
        <v>146.13727699999998</v>
      </c>
      <c r="Q57" s="8">
        <v>146.13727699999998</v>
      </c>
      <c r="R57" s="6">
        <v>40561</v>
      </c>
      <c r="S57" s="8">
        <f t="shared" si="0"/>
        <v>1</v>
      </c>
      <c r="T57" s="8">
        <v>0</v>
      </c>
      <c r="U57" s="35">
        <v>146.13727699999998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9">
        <f t="shared" si="1"/>
        <v>1</v>
      </c>
      <c r="AC57" s="13">
        <v>45</v>
      </c>
      <c r="AD57" s="37" t="s">
        <v>1276</v>
      </c>
      <c r="AE57" s="37" t="s">
        <v>568</v>
      </c>
      <c r="AF57" s="3"/>
      <c r="AG57" s="3"/>
      <c r="AH57" s="3"/>
      <c r="AI57" s="3"/>
      <c r="AJ57" s="3"/>
      <c r="AK57" s="3"/>
      <c r="AL57" s="13">
        <v>45</v>
      </c>
      <c r="AM57" s="5" t="s">
        <v>43</v>
      </c>
      <c r="AN57" s="3"/>
      <c r="AO57" s="3"/>
      <c r="AP57" s="3"/>
      <c r="AQ57" s="3"/>
      <c r="AR57" s="39"/>
      <c r="AS57" s="39"/>
      <c r="AT57" s="64" t="s">
        <v>1276</v>
      </c>
      <c r="AU57" s="55" t="s">
        <v>568</v>
      </c>
      <c r="BE57" s="20">
        <v>0</v>
      </c>
      <c r="BF57" s="20">
        <v>1.1000000000000001</v>
      </c>
      <c r="BG57" s="20">
        <v>0</v>
      </c>
      <c r="BH57" s="20">
        <v>880.04399999999998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f t="shared" si="36"/>
        <v>0</v>
      </c>
      <c r="CX57" s="20">
        <f t="shared" si="37"/>
        <v>880.04399999999998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</v>
      </c>
      <c r="DK57" s="30">
        <v>0</v>
      </c>
      <c r="DL57" s="30">
        <v>0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v>0</v>
      </c>
      <c r="EP57" s="30">
        <v>0</v>
      </c>
      <c r="EQ57" s="30">
        <f t="shared" si="34"/>
        <v>0</v>
      </c>
      <c r="ER57" s="30">
        <f t="shared" si="35"/>
        <v>0</v>
      </c>
      <c r="ES57" s="16">
        <f t="shared" si="38"/>
        <v>880.04399999999998</v>
      </c>
      <c r="ET57" s="17">
        <f t="shared" si="10"/>
        <v>745.80000000000007</v>
      </c>
      <c r="EU57" s="2"/>
      <c r="EV57" s="20">
        <f t="shared" si="25"/>
        <v>0</v>
      </c>
      <c r="EW57" s="20">
        <f t="shared" si="26"/>
        <v>0</v>
      </c>
      <c r="EX57" s="20">
        <f t="shared" si="27"/>
        <v>745.80000000000007</v>
      </c>
      <c r="EY57" s="20">
        <f t="shared" si="24"/>
        <v>0</v>
      </c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</row>
    <row r="58" spans="1:178" ht="243.75">
      <c r="A58" s="52">
        <v>46</v>
      </c>
      <c r="B58" s="5" t="s">
        <v>98</v>
      </c>
      <c r="C58" s="5" t="s">
        <v>302</v>
      </c>
      <c r="D58" s="5" t="s">
        <v>996</v>
      </c>
      <c r="E58" s="5">
        <v>1</v>
      </c>
      <c r="F58" s="5" t="s">
        <v>418</v>
      </c>
      <c r="G58" s="5" t="s">
        <v>706</v>
      </c>
      <c r="H58" s="6">
        <v>40668</v>
      </c>
      <c r="I58" s="5">
        <v>180</v>
      </c>
      <c r="J58" s="5">
        <v>0</v>
      </c>
      <c r="K58" s="5">
        <v>0</v>
      </c>
      <c r="L58" s="5">
        <v>100</v>
      </c>
      <c r="M58" s="6">
        <v>41034</v>
      </c>
      <c r="N58" s="33">
        <v>158474.57999999999</v>
      </c>
      <c r="O58" s="34">
        <f t="shared" si="9"/>
        <v>187.00000439999997</v>
      </c>
      <c r="P58" s="8">
        <v>187.00000439999997</v>
      </c>
      <c r="Q58" s="8">
        <v>187.00000439999997</v>
      </c>
      <c r="R58" s="6">
        <v>40710</v>
      </c>
      <c r="S58" s="8">
        <f t="shared" si="0"/>
        <v>1</v>
      </c>
      <c r="T58" s="8">
        <v>0</v>
      </c>
      <c r="U58" s="35">
        <v>187.00000439999997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9">
        <f t="shared" si="1"/>
        <v>1</v>
      </c>
      <c r="AC58" s="13">
        <v>46</v>
      </c>
      <c r="AD58" s="37" t="s">
        <v>1277</v>
      </c>
      <c r="AE58" s="37" t="s">
        <v>568</v>
      </c>
      <c r="AF58" s="3"/>
      <c r="AG58" s="3"/>
      <c r="AH58" s="3"/>
      <c r="AI58" s="3"/>
      <c r="AJ58" s="3"/>
      <c r="AK58" s="3"/>
      <c r="AL58" s="13">
        <v>46</v>
      </c>
      <c r="AM58" s="5" t="s">
        <v>43</v>
      </c>
      <c r="AN58" s="3"/>
      <c r="AO58" s="3"/>
      <c r="AP58" s="3"/>
      <c r="AQ58" s="3"/>
      <c r="AR58" s="39"/>
      <c r="AS58" s="39"/>
      <c r="AT58" s="64" t="s">
        <v>1277</v>
      </c>
      <c r="AU58" s="55" t="s">
        <v>568</v>
      </c>
      <c r="BE58" s="20">
        <v>0</v>
      </c>
      <c r="BF58" s="20">
        <v>2.29</v>
      </c>
      <c r="BG58" s="20">
        <v>0</v>
      </c>
      <c r="BH58" s="20">
        <v>1832.0916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250</v>
      </c>
      <c r="BW58" s="20">
        <v>0</v>
      </c>
      <c r="BX58" s="20">
        <v>497.96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f t="shared" si="36"/>
        <v>0</v>
      </c>
      <c r="CX58" s="20">
        <f t="shared" si="37"/>
        <v>2330.0515999999998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v>0</v>
      </c>
      <c r="EP58" s="30">
        <v>0</v>
      </c>
      <c r="EQ58" s="30">
        <f t="shared" si="34"/>
        <v>0</v>
      </c>
      <c r="ER58" s="30">
        <f t="shared" si="35"/>
        <v>0</v>
      </c>
      <c r="ES58" s="16">
        <f t="shared" si="38"/>
        <v>2330.0515999999998</v>
      </c>
      <c r="ET58" s="17">
        <f t="shared" si="10"/>
        <v>1974.62</v>
      </c>
      <c r="EU58" s="2"/>
      <c r="EV58" s="20">
        <f t="shared" si="25"/>
        <v>0</v>
      </c>
      <c r="EW58" s="20">
        <f t="shared" si="26"/>
        <v>0</v>
      </c>
      <c r="EX58" s="20">
        <f t="shared" si="27"/>
        <v>1974.62</v>
      </c>
      <c r="EY58" s="20">
        <f t="shared" si="24"/>
        <v>0</v>
      </c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</row>
    <row r="59" spans="1:178" ht="262.5">
      <c r="A59" s="52">
        <v>47</v>
      </c>
      <c r="B59" s="5" t="s">
        <v>99</v>
      </c>
      <c r="C59" s="5" t="s">
        <v>40</v>
      </c>
      <c r="D59" s="5" t="s">
        <v>997</v>
      </c>
      <c r="E59" s="5">
        <v>1</v>
      </c>
      <c r="F59" s="5" t="s">
        <v>419</v>
      </c>
      <c r="G59" s="5" t="s">
        <v>707</v>
      </c>
      <c r="H59" s="6">
        <v>40668</v>
      </c>
      <c r="I59" s="5">
        <v>6</v>
      </c>
      <c r="J59" s="5">
        <v>0</v>
      </c>
      <c r="K59" s="5">
        <v>0</v>
      </c>
      <c r="L59" s="5">
        <v>100</v>
      </c>
      <c r="M59" s="6">
        <v>41033</v>
      </c>
      <c r="N59" s="33">
        <v>15769.92</v>
      </c>
      <c r="O59" s="34">
        <f t="shared" si="9"/>
        <v>18.608505600000001</v>
      </c>
      <c r="P59" s="8">
        <v>18.608505600000001</v>
      </c>
      <c r="Q59" s="8">
        <v>18.608505600000001</v>
      </c>
      <c r="R59" s="6">
        <v>40675</v>
      </c>
      <c r="S59" s="8">
        <f t="shared" si="0"/>
        <v>1</v>
      </c>
      <c r="T59" s="8">
        <v>0</v>
      </c>
      <c r="U59" s="35">
        <v>18.608505600000001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9">
        <f t="shared" si="1"/>
        <v>1</v>
      </c>
      <c r="AC59" s="13">
        <v>47</v>
      </c>
      <c r="AD59" s="37" t="s">
        <v>1278</v>
      </c>
      <c r="AE59" s="37" t="s">
        <v>568</v>
      </c>
      <c r="AF59" s="3"/>
      <c r="AG59" s="3"/>
      <c r="AH59" s="3"/>
      <c r="AI59" s="3"/>
      <c r="AJ59" s="3"/>
      <c r="AK59" s="3"/>
      <c r="AL59" s="13">
        <v>47</v>
      </c>
      <c r="AM59" s="5" t="s">
        <v>43</v>
      </c>
      <c r="AN59" s="3"/>
      <c r="AO59" s="3"/>
      <c r="AP59" s="3"/>
      <c r="AQ59" s="3"/>
      <c r="AR59" s="39"/>
      <c r="AS59" s="39"/>
      <c r="AT59" s="64" t="s">
        <v>1278</v>
      </c>
      <c r="AU59" s="55" t="s">
        <v>568</v>
      </c>
      <c r="BE59" s="20">
        <v>0</v>
      </c>
      <c r="BF59" s="20">
        <v>1.1399999999999999</v>
      </c>
      <c r="BG59" s="20">
        <v>0</v>
      </c>
      <c r="BH59" s="20">
        <v>912.04559999999992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25</v>
      </c>
      <c r="BW59" s="20">
        <v>0</v>
      </c>
      <c r="BX59" s="20">
        <v>188.79999999999998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f t="shared" si="36"/>
        <v>0</v>
      </c>
      <c r="CX59" s="20">
        <f t="shared" si="37"/>
        <v>1100.8455999999999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v>0</v>
      </c>
      <c r="EP59" s="30">
        <v>0</v>
      </c>
      <c r="EQ59" s="30">
        <f t="shared" si="34"/>
        <v>0</v>
      </c>
      <c r="ER59" s="30">
        <f t="shared" si="35"/>
        <v>0</v>
      </c>
      <c r="ES59" s="16">
        <f t="shared" si="38"/>
        <v>1100.8455999999999</v>
      </c>
      <c r="ET59" s="17">
        <f t="shared" si="10"/>
        <v>932.92</v>
      </c>
      <c r="EU59" s="2"/>
      <c r="EV59" s="20">
        <f t="shared" si="25"/>
        <v>0</v>
      </c>
      <c r="EW59" s="20">
        <f t="shared" si="26"/>
        <v>0</v>
      </c>
      <c r="EX59" s="20">
        <f t="shared" si="27"/>
        <v>932.92</v>
      </c>
      <c r="EY59" s="20">
        <f t="shared" si="24"/>
        <v>0</v>
      </c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</row>
    <row r="60" spans="1:178" ht="87.75" customHeight="1">
      <c r="A60" s="52">
        <v>48</v>
      </c>
      <c r="B60" s="5" t="s">
        <v>100</v>
      </c>
      <c r="C60" s="5" t="s">
        <v>303</v>
      </c>
      <c r="D60" s="5" t="s">
        <v>998</v>
      </c>
      <c r="E60" s="5">
        <v>1</v>
      </c>
      <c r="F60" s="5" t="s">
        <v>420</v>
      </c>
      <c r="G60" s="5" t="s">
        <v>708</v>
      </c>
      <c r="H60" s="6">
        <v>40674</v>
      </c>
      <c r="I60" s="5">
        <v>372</v>
      </c>
      <c r="J60" s="5">
        <v>0</v>
      </c>
      <c r="K60" s="5">
        <v>0</v>
      </c>
      <c r="L60" s="5">
        <v>100</v>
      </c>
      <c r="M60" s="6">
        <v>41040</v>
      </c>
      <c r="N60" s="33">
        <v>48940.68</v>
      </c>
      <c r="O60" s="34">
        <f t="shared" si="9"/>
        <v>57.7500024</v>
      </c>
      <c r="P60" s="8">
        <v>57.7500024</v>
      </c>
      <c r="Q60" s="8">
        <v>57.7500024</v>
      </c>
      <c r="R60" s="6">
        <v>40557</v>
      </c>
      <c r="S60" s="8">
        <f t="shared" si="0"/>
        <v>1</v>
      </c>
      <c r="T60" s="8">
        <v>0</v>
      </c>
      <c r="U60" s="35">
        <v>57.7500024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9">
        <f t="shared" si="1"/>
        <v>1</v>
      </c>
      <c r="AC60" s="13">
        <v>48</v>
      </c>
      <c r="AD60" s="37" t="s">
        <v>1279</v>
      </c>
      <c r="AE60" s="37" t="s">
        <v>568</v>
      </c>
      <c r="AF60" s="3"/>
      <c r="AG60" s="3"/>
      <c r="AH60" s="3"/>
      <c r="AI60" s="3"/>
      <c r="AJ60" s="3"/>
      <c r="AK60" s="3"/>
      <c r="AL60" s="13">
        <v>48</v>
      </c>
      <c r="AM60" s="5" t="s">
        <v>43</v>
      </c>
      <c r="AN60" s="3"/>
      <c r="AO60" s="3"/>
      <c r="AP60" s="3"/>
      <c r="AQ60" s="3"/>
      <c r="AR60" s="39"/>
      <c r="AS60" s="39"/>
      <c r="AT60" s="64" t="s">
        <v>1279</v>
      </c>
      <c r="AU60" s="55" t="s">
        <v>568</v>
      </c>
      <c r="BE60" s="20">
        <v>0</v>
      </c>
      <c r="BF60" s="20">
        <v>0.8</v>
      </c>
      <c r="BG60" s="20">
        <v>0</v>
      </c>
      <c r="BH60" s="20">
        <v>640.03199999999993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25</v>
      </c>
      <c r="BW60" s="20">
        <v>0</v>
      </c>
      <c r="BX60" s="20">
        <v>188.79999999999998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f t="shared" si="36"/>
        <v>0</v>
      </c>
      <c r="CX60" s="20">
        <f t="shared" si="37"/>
        <v>828.83199999999988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v>0</v>
      </c>
      <c r="EP60" s="30">
        <v>0</v>
      </c>
      <c r="EQ60" s="30">
        <f t="shared" si="34"/>
        <v>0</v>
      </c>
      <c r="ER60" s="30">
        <f t="shared" si="35"/>
        <v>0</v>
      </c>
      <c r="ES60" s="16">
        <f t="shared" si="38"/>
        <v>828.83199999999988</v>
      </c>
      <c r="ET60" s="17">
        <f t="shared" si="10"/>
        <v>702.4</v>
      </c>
      <c r="EU60" s="2"/>
      <c r="EV60" s="20">
        <f t="shared" si="25"/>
        <v>0</v>
      </c>
      <c r="EW60" s="20">
        <f t="shared" si="26"/>
        <v>0</v>
      </c>
      <c r="EX60" s="20">
        <f t="shared" si="27"/>
        <v>702.4</v>
      </c>
      <c r="EY60" s="20">
        <f t="shared" si="24"/>
        <v>0</v>
      </c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</row>
    <row r="61" spans="1:178" ht="120">
      <c r="A61" s="52">
        <v>49</v>
      </c>
      <c r="B61" s="5" t="s">
        <v>101</v>
      </c>
      <c r="C61" s="5" t="s">
        <v>304</v>
      </c>
      <c r="D61" s="5" t="s">
        <v>999</v>
      </c>
      <c r="E61" s="5">
        <v>1</v>
      </c>
      <c r="F61" s="5" t="s">
        <v>421</v>
      </c>
      <c r="G61" s="5" t="s">
        <v>709</v>
      </c>
      <c r="H61" s="6">
        <v>40676</v>
      </c>
      <c r="I61" s="5">
        <v>300</v>
      </c>
      <c r="J61" s="5">
        <v>0</v>
      </c>
      <c r="K61" s="5">
        <v>0</v>
      </c>
      <c r="L61" s="5">
        <v>100</v>
      </c>
      <c r="M61" s="6">
        <v>41042</v>
      </c>
      <c r="N61" s="33">
        <v>788496</v>
      </c>
      <c r="O61" s="34">
        <f t="shared" si="9"/>
        <v>930.42527999999993</v>
      </c>
      <c r="P61" s="8">
        <v>930.42527999999993</v>
      </c>
      <c r="Q61" s="8">
        <v>930.42527999999993</v>
      </c>
      <c r="R61" s="6">
        <v>40680</v>
      </c>
      <c r="S61" s="8">
        <f t="shared" si="0"/>
        <v>1</v>
      </c>
      <c r="T61" s="8">
        <v>0</v>
      </c>
      <c r="U61" s="35">
        <v>930.42527999999993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9">
        <f t="shared" si="1"/>
        <v>1</v>
      </c>
      <c r="AC61" s="13">
        <v>49</v>
      </c>
      <c r="AD61" s="37" t="s">
        <v>1241</v>
      </c>
      <c r="AE61" s="37" t="s">
        <v>1497</v>
      </c>
      <c r="AF61" s="3"/>
      <c r="AG61" s="3"/>
      <c r="AH61" s="3"/>
      <c r="AI61" s="3"/>
      <c r="AJ61" s="3"/>
      <c r="AK61" s="3"/>
      <c r="AL61" s="13">
        <v>49</v>
      </c>
      <c r="AM61" s="5" t="s">
        <v>43</v>
      </c>
      <c r="AN61" s="3"/>
      <c r="AO61" s="3"/>
      <c r="AP61" s="3"/>
      <c r="AQ61" s="3"/>
      <c r="AR61" s="39"/>
      <c r="AS61" s="39"/>
      <c r="AT61" s="64" t="s">
        <v>1241</v>
      </c>
      <c r="AU61" s="55" t="s">
        <v>1497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f t="shared" si="36"/>
        <v>0</v>
      </c>
      <c r="CX61" s="20">
        <f t="shared" si="37"/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400</v>
      </c>
      <c r="DW61" s="30">
        <v>0</v>
      </c>
      <c r="DX61" s="30">
        <v>611.24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v>0</v>
      </c>
      <c r="EP61" s="30">
        <v>0</v>
      </c>
      <c r="EQ61" s="30">
        <f t="shared" si="34"/>
        <v>0</v>
      </c>
      <c r="ER61" s="30">
        <f t="shared" si="35"/>
        <v>400</v>
      </c>
      <c r="ES61" s="16">
        <f t="shared" si="38"/>
        <v>400</v>
      </c>
      <c r="ET61" s="17">
        <f t="shared" si="10"/>
        <v>338.98305084745766</v>
      </c>
      <c r="EU61" s="2"/>
      <c r="EV61" s="20">
        <f t="shared" si="25"/>
        <v>0</v>
      </c>
      <c r="EW61" s="20">
        <f t="shared" si="26"/>
        <v>0</v>
      </c>
      <c r="EX61" s="20">
        <f t="shared" si="27"/>
        <v>0</v>
      </c>
      <c r="EY61" s="20">
        <f t="shared" si="24"/>
        <v>338.98305084745766</v>
      </c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</row>
    <row r="62" spans="1:178" ht="30" customHeight="1">
      <c r="A62" s="52">
        <v>50</v>
      </c>
      <c r="B62" s="5" t="s">
        <v>102</v>
      </c>
      <c r="C62" s="5" t="s">
        <v>306</v>
      </c>
      <c r="D62" s="5" t="s">
        <v>1000</v>
      </c>
      <c r="E62" s="5">
        <v>1</v>
      </c>
      <c r="F62" s="5" t="s">
        <v>422</v>
      </c>
      <c r="G62" s="5" t="s">
        <v>710</v>
      </c>
      <c r="H62" s="6">
        <v>40689</v>
      </c>
      <c r="I62" s="5">
        <v>180</v>
      </c>
      <c r="J62" s="5">
        <v>0</v>
      </c>
      <c r="K62" s="5">
        <v>0</v>
      </c>
      <c r="L62" s="5">
        <v>100</v>
      </c>
      <c r="M62" s="6">
        <v>41055</v>
      </c>
      <c r="N62" s="33">
        <v>161737.29</v>
      </c>
      <c r="O62" s="34">
        <f t="shared" si="9"/>
        <v>190.85000219999998</v>
      </c>
      <c r="P62" s="8">
        <v>190.85000219999998</v>
      </c>
      <c r="Q62" s="8">
        <v>190.85000219999998</v>
      </c>
      <c r="R62" s="6">
        <v>40709</v>
      </c>
      <c r="S62" s="8">
        <f t="shared" si="0"/>
        <v>1</v>
      </c>
      <c r="T62" s="8">
        <v>0</v>
      </c>
      <c r="U62" s="35">
        <v>190.85000219999998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9">
        <f t="shared" si="1"/>
        <v>1</v>
      </c>
      <c r="AC62" s="13">
        <v>50</v>
      </c>
      <c r="AD62" s="37" t="s">
        <v>1280</v>
      </c>
      <c r="AE62" s="37" t="s">
        <v>568</v>
      </c>
      <c r="AF62" s="3"/>
      <c r="AG62" s="3"/>
      <c r="AH62" s="3"/>
      <c r="AI62" s="3"/>
      <c r="AJ62" s="3"/>
      <c r="AK62" s="3"/>
      <c r="AL62" s="13">
        <v>50</v>
      </c>
      <c r="AM62" s="5" t="s">
        <v>43</v>
      </c>
      <c r="AN62" s="3"/>
      <c r="AO62" s="3"/>
      <c r="AP62" s="3"/>
      <c r="AQ62" s="3"/>
      <c r="AR62" s="39"/>
      <c r="AS62" s="39"/>
      <c r="AT62" s="64" t="s">
        <v>1280</v>
      </c>
      <c r="AU62" s="55" t="s">
        <v>568</v>
      </c>
      <c r="BE62" s="20">
        <v>0</v>
      </c>
      <c r="BF62" s="20">
        <v>0.4</v>
      </c>
      <c r="BG62" s="20">
        <v>0</v>
      </c>
      <c r="BH62" s="20">
        <v>320.01599999999996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f t="shared" si="36"/>
        <v>0</v>
      </c>
      <c r="CX62" s="20">
        <f t="shared" si="37"/>
        <v>320.01599999999996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f t="shared" si="34"/>
        <v>0</v>
      </c>
      <c r="ER62" s="30">
        <f t="shared" si="35"/>
        <v>0</v>
      </c>
      <c r="ES62" s="16">
        <f t="shared" si="38"/>
        <v>320.01599999999996</v>
      </c>
      <c r="ET62" s="17">
        <f t="shared" si="10"/>
        <v>271.2</v>
      </c>
      <c r="EU62" s="2"/>
      <c r="EV62" s="20">
        <f t="shared" si="25"/>
        <v>0</v>
      </c>
      <c r="EW62" s="20">
        <f t="shared" si="26"/>
        <v>0</v>
      </c>
      <c r="EX62" s="20">
        <f t="shared" si="27"/>
        <v>271.2</v>
      </c>
      <c r="EY62" s="20">
        <f t="shared" si="24"/>
        <v>0</v>
      </c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</row>
    <row r="63" spans="1:178" ht="375">
      <c r="A63" s="52">
        <v>51</v>
      </c>
      <c r="B63" s="5" t="s">
        <v>105</v>
      </c>
      <c r="C63" s="5" t="s">
        <v>308</v>
      </c>
      <c r="D63" s="5" t="s">
        <v>1001</v>
      </c>
      <c r="E63" s="5">
        <v>1</v>
      </c>
      <c r="F63" s="5" t="s">
        <v>423</v>
      </c>
      <c r="G63" s="5" t="s">
        <v>711</v>
      </c>
      <c r="H63" s="6">
        <v>40721</v>
      </c>
      <c r="I63" s="5">
        <v>110</v>
      </c>
      <c r="J63" s="5">
        <v>0</v>
      </c>
      <c r="K63" s="5">
        <v>100</v>
      </c>
      <c r="L63" s="5">
        <v>0</v>
      </c>
      <c r="M63" s="6">
        <v>41087</v>
      </c>
      <c r="N63" s="33">
        <v>289115.2</v>
      </c>
      <c r="O63" s="34">
        <f t="shared" si="9"/>
        <v>341.155936</v>
      </c>
      <c r="P63" s="8">
        <v>341.155936</v>
      </c>
      <c r="Q63" s="8">
        <v>341.155936</v>
      </c>
      <c r="R63" s="6">
        <v>40753</v>
      </c>
      <c r="S63" s="8">
        <f t="shared" si="0"/>
        <v>1</v>
      </c>
      <c r="T63" s="8">
        <v>0</v>
      </c>
      <c r="U63" s="35">
        <v>341.155936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9">
        <f t="shared" si="1"/>
        <v>1</v>
      </c>
      <c r="AC63" s="13">
        <v>51</v>
      </c>
      <c r="AD63" s="37" t="s">
        <v>1281</v>
      </c>
      <c r="AE63" s="37" t="s">
        <v>568</v>
      </c>
      <c r="AF63" s="3"/>
      <c r="AG63" s="3"/>
      <c r="AH63" s="3"/>
      <c r="AI63" s="3"/>
      <c r="AJ63" s="3"/>
      <c r="AK63" s="3"/>
      <c r="AL63" s="13">
        <v>51</v>
      </c>
      <c r="AM63" s="5" t="s">
        <v>43</v>
      </c>
      <c r="AN63" s="3"/>
      <c r="AO63" s="3"/>
      <c r="AP63" s="3"/>
      <c r="AQ63" s="3"/>
      <c r="AR63" s="39"/>
      <c r="AS63" s="39"/>
      <c r="AT63" s="64" t="s">
        <v>1281</v>
      </c>
      <c r="AU63" s="55" t="s">
        <v>568</v>
      </c>
      <c r="BE63" s="20">
        <v>0</v>
      </c>
      <c r="BF63" s="20">
        <v>0.05</v>
      </c>
      <c r="BG63" s="20">
        <v>0</v>
      </c>
      <c r="BH63" s="20">
        <v>40.001999999999995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f t="shared" si="36"/>
        <v>0</v>
      </c>
      <c r="CX63" s="20">
        <f t="shared" si="37"/>
        <v>40.001999999999995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v>0</v>
      </c>
      <c r="EP63" s="30">
        <v>0</v>
      </c>
      <c r="EQ63" s="30">
        <f t="shared" si="34"/>
        <v>0</v>
      </c>
      <c r="ER63" s="30">
        <f t="shared" si="35"/>
        <v>0</v>
      </c>
      <c r="ES63" s="16">
        <f t="shared" si="38"/>
        <v>40.001999999999995</v>
      </c>
      <c r="ET63" s="17">
        <f t="shared" si="10"/>
        <v>33.9</v>
      </c>
      <c r="EU63" s="2"/>
      <c r="EV63" s="20">
        <f t="shared" si="25"/>
        <v>0</v>
      </c>
      <c r="EW63" s="20">
        <f t="shared" si="26"/>
        <v>0</v>
      </c>
      <c r="EX63" s="20">
        <f t="shared" si="27"/>
        <v>33.9</v>
      </c>
      <c r="EY63" s="20">
        <f t="shared" si="24"/>
        <v>0</v>
      </c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</row>
    <row r="64" spans="1:178" ht="112.5">
      <c r="A64" s="52">
        <v>52</v>
      </c>
      <c r="B64" s="5" t="s">
        <v>106</v>
      </c>
      <c r="C64" s="5" t="s">
        <v>286</v>
      </c>
      <c r="D64" s="5" t="s">
        <v>1002</v>
      </c>
      <c r="E64" s="5">
        <v>1</v>
      </c>
      <c r="F64" s="5" t="s">
        <v>425</v>
      </c>
      <c r="G64" s="5" t="s">
        <v>713</v>
      </c>
      <c r="H64" s="6">
        <v>40728</v>
      </c>
      <c r="I64" s="5">
        <v>5</v>
      </c>
      <c r="J64" s="5">
        <v>0</v>
      </c>
      <c r="K64" s="5">
        <v>0</v>
      </c>
      <c r="L64" s="5">
        <v>100</v>
      </c>
      <c r="M64" s="6">
        <v>40912</v>
      </c>
      <c r="N64" s="33">
        <v>466.1</v>
      </c>
      <c r="O64" s="34">
        <f t="shared" si="9"/>
        <v>0.5499980000000001</v>
      </c>
      <c r="P64" s="8">
        <v>0.5499980000000001</v>
      </c>
      <c r="Q64" s="8">
        <v>0.5499980000000001</v>
      </c>
      <c r="R64" s="6">
        <v>40729</v>
      </c>
      <c r="S64" s="8">
        <f t="shared" si="0"/>
        <v>1</v>
      </c>
      <c r="T64" s="8">
        <v>0</v>
      </c>
      <c r="U64" s="35">
        <v>0.5499980000000001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9">
        <f t="shared" si="1"/>
        <v>1</v>
      </c>
      <c r="AC64" s="13">
        <v>52</v>
      </c>
      <c r="AD64" s="37" t="s">
        <v>1282</v>
      </c>
      <c r="AE64" s="37" t="s">
        <v>568</v>
      </c>
      <c r="AF64" s="3"/>
      <c r="AG64" s="3"/>
      <c r="AH64" s="3"/>
      <c r="AI64" s="3"/>
      <c r="AJ64" s="3"/>
      <c r="AK64" s="3"/>
      <c r="AL64" s="13">
        <v>52</v>
      </c>
      <c r="AM64" s="5" t="s">
        <v>43</v>
      </c>
      <c r="AN64" s="3"/>
      <c r="AO64" s="3"/>
      <c r="AP64" s="3"/>
      <c r="AQ64" s="3"/>
      <c r="AR64" s="39"/>
      <c r="AS64" s="39"/>
      <c r="AT64" s="64" t="s">
        <v>1282</v>
      </c>
      <c r="AU64" s="55" t="s">
        <v>568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f t="shared" si="36"/>
        <v>0</v>
      </c>
      <c r="CX64" s="20">
        <f t="shared" si="37"/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f t="shared" si="34"/>
        <v>0</v>
      </c>
      <c r="ER64" s="30">
        <f t="shared" si="35"/>
        <v>0</v>
      </c>
      <c r="ES64" s="16">
        <f t="shared" si="38"/>
        <v>0</v>
      </c>
      <c r="ET64" s="17">
        <f t="shared" si="10"/>
        <v>0</v>
      </c>
      <c r="EU64" s="2"/>
      <c r="EV64" s="20">
        <f t="shared" si="25"/>
        <v>0</v>
      </c>
      <c r="EW64" s="20">
        <f t="shared" si="26"/>
        <v>0</v>
      </c>
      <c r="EX64" s="20">
        <f t="shared" si="27"/>
        <v>0</v>
      </c>
      <c r="EY64" s="20">
        <f t="shared" si="24"/>
        <v>0</v>
      </c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</row>
    <row r="65" spans="1:178" ht="30" customHeight="1">
      <c r="A65" s="52">
        <v>53</v>
      </c>
      <c r="B65" s="5" t="s">
        <v>107</v>
      </c>
      <c r="C65" s="5" t="s">
        <v>310</v>
      </c>
      <c r="D65" s="5" t="s">
        <v>1003</v>
      </c>
      <c r="E65" s="5">
        <v>1</v>
      </c>
      <c r="F65" s="5" t="s">
        <v>426</v>
      </c>
      <c r="G65" s="5" t="s">
        <v>714</v>
      </c>
      <c r="H65" s="6">
        <v>40728</v>
      </c>
      <c r="I65" s="5">
        <v>10</v>
      </c>
      <c r="J65" s="5">
        <v>0</v>
      </c>
      <c r="K65" s="5">
        <v>0</v>
      </c>
      <c r="L65" s="5">
        <v>100</v>
      </c>
      <c r="M65" s="6">
        <v>40912</v>
      </c>
      <c r="N65" s="33">
        <v>466.1</v>
      </c>
      <c r="O65" s="34">
        <f t="shared" si="9"/>
        <v>0.5499980000000001</v>
      </c>
      <c r="P65" s="8">
        <v>0.5499980000000001</v>
      </c>
      <c r="Q65" s="8">
        <v>0.5499980000000001</v>
      </c>
      <c r="R65" s="6">
        <v>40738</v>
      </c>
      <c r="S65" s="8">
        <f t="shared" si="0"/>
        <v>1</v>
      </c>
      <c r="T65" s="8">
        <v>0</v>
      </c>
      <c r="U65" s="35">
        <v>0.5499980000000001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9">
        <f t="shared" si="1"/>
        <v>1</v>
      </c>
      <c r="AC65" s="13">
        <v>53</v>
      </c>
      <c r="AD65" s="37" t="s">
        <v>1283</v>
      </c>
      <c r="AE65" s="37" t="s">
        <v>568</v>
      </c>
      <c r="AF65" s="3"/>
      <c r="AG65" s="3"/>
      <c r="AH65" s="3"/>
      <c r="AI65" s="3"/>
      <c r="AJ65" s="3"/>
      <c r="AK65" s="3"/>
      <c r="AL65" s="13">
        <v>53</v>
      </c>
      <c r="AM65" s="5" t="s">
        <v>43</v>
      </c>
      <c r="AN65" s="3"/>
      <c r="AO65" s="3"/>
      <c r="AP65" s="3"/>
      <c r="AQ65" s="3"/>
      <c r="AR65" s="39"/>
      <c r="AS65" s="39"/>
      <c r="AT65" s="64" t="s">
        <v>1283</v>
      </c>
      <c r="AU65" s="55" t="s">
        <v>568</v>
      </c>
      <c r="BE65" s="20">
        <v>0</v>
      </c>
      <c r="BF65" s="20">
        <v>0.35</v>
      </c>
      <c r="BG65" s="20">
        <v>0</v>
      </c>
      <c r="BH65" s="20">
        <v>280.01399999999995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f t="shared" si="36"/>
        <v>0</v>
      </c>
      <c r="CX65" s="20">
        <f t="shared" si="37"/>
        <v>280.01399999999995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v>0</v>
      </c>
      <c r="EP65" s="30">
        <v>0</v>
      </c>
      <c r="EQ65" s="30">
        <f t="shared" si="34"/>
        <v>0</v>
      </c>
      <c r="ER65" s="30">
        <f t="shared" si="35"/>
        <v>0</v>
      </c>
      <c r="ES65" s="16">
        <f t="shared" si="38"/>
        <v>280.01399999999995</v>
      </c>
      <c r="ET65" s="17">
        <f t="shared" si="10"/>
        <v>237.29999999999998</v>
      </c>
      <c r="EU65" s="2"/>
      <c r="EV65" s="20">
        <f t="shared" si="25"/>
        <v>0</v>
      </c>
      <c r="EW65" s="20">
        <f t="shared" si="26"/>
        <v>0</v>
      </c>
      <c r="EX65" s="20">
        <f t="shared" si="27"/>
        <v>237.29999999999998</v>
      </c>
      <c r="EY65" s="20">
        <f t="shared" si="24"/>
        <v>0</v>
      </c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</row>
    <row r="66" spans="1:178" ht="168.75">
      <c r="A66" s="52">
        <v>54</v>
      </c>
      <c r="B66" s="5" t="s">
        <v>82</v>
      </c>
      <c r="C66" s="5" t="s">
        <v>309</v>
      </c>
      <c r="D66" s="5" t="s">
        <v>1004</v>
      </c>
      <c r="E66" s="5">
        <v>1</v>
      </c>
      <c r="F66" s="5" t="s">
        <v>424</v>
      </c>
      <c r="G66" s="5" t="s">
        <v>712</v>
      </c>
      <c r="H66" s="6">
        <v>40728</v>
      </c>
      <c r="I66" s="5">
        <v>3</v>
      </c>
      <c r="J66" s="5">
        <v>0</v>
      </c>
      <c r="K66" s="5">
        <v>0</v>
      </c>
      <c r="L66" s="5">
        <v>100</v>
      </c>
      <c r="M66" s="6">
        <v>41093</v>
      </c>
      <c r="N66" s="33">
        <v>7884.96</v>
      </c>
      <c r="O66" s="34">
        <f t="shared" si="9"/>
        <v>9.3042528000000004</v>
      </c>
      <c r="P66" s="8">
        <v>9.3042528000000004</v>
      </c>
      <c r="Q66" s="8">
        <v>9.3042528000000004</v>
      </c>
      <c r="R66" s="6">
        <v>40771</v>
      </c>
      <c r="S66" s="8">
        <f t="shared" si="0"/>
        <v>1</v>
      </c>
      <c r="T66" s="8">
        <v>0</v>
      </c>
      <c r="U66" s="35">
        <v>9.3042528000000004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9">
        <f t="shared" si="1"/>
        <v>1</v>
      </c>
      <c r="AC66" s="13">
        <v>54</v>
      </c>
      <c r="AD66" s="37" t="s">
        <v>1284</v>
      </c>
      <c r="AE66" s="37" t="s">
        <v>568</v>
      </c>
      <c r="AF66" s="3"/>
      <c r="AG66" s="3"/>
      <c r="AH66" s="3"/>
      <c r="AI66" s="3"/>
      <c r="AJ66" s="3"/>
      <c r="AK66" s="3"/>
      <c r="AL66" s="13">
        <v>54</v>
      </c>
      <c r="AM66" s="5" t="s">
        <v>43</v>
      </c>
      <c r="AN66" s="3"/>
      <c r="AO66" s="3"/>
      <c r="AP66" s="3"/>
      <c r="AQ66" s="3"/>
      <c r="AR66" s="39"/>
      <c r="AS66" s="39"/>
      <c r="AT66" s="64" t="s">
        <v>1284</v>
      </c>
      <c r="AU66" s="55" t="s">
        <v>568</v>
      </c>
      <c r="BE66" s="20">
        <v>0</v>
      </c>
      <c r="BF66" s="20">
        <v>0.25</v>
      </c>
      <c r="BG66" s="20">
        <v>0</v>
      </c>
      <c r="BH66" s="20">
        <v>200.01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25</v>
      </c>
      <c r="BW66" s="20">
        <v>0</v>
      </c>
      <c r="BX66" s="20">
        <v>188.79999999999998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f t="shared" ref="CW66" si="39">BG66+BK66+BO66+BS66+BS66+BW66+CA66+CE66+CI66+CM66+CQ66+CU66</f>
        <v>0</v>
      </c>
      <c r="CX66" s="20">
        <f t="shared" ref="CX66" si="40">BH66+BL66+BL66+BP66+BT66+BX66+CB66+CF66+CJ66+CN66+CR66+CV66</f>
        <v>388.80999999999995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v>0</v>
      </c>
      <c r="EP66" s="30">
        <v>0</v>
      </c>
      <c r="EQ66" s="30">
        <f t="shared" si="34"/>
        <v>0</v>
      </c>
      <c r="ER66" s="30">
        <f t="shared" si="35"/>
        <v>0</v>
      </c>
      <c r="ES66" s="16">
        <f t="shared" si="38"/>
        <v>388.80999999999995</v>
      </c>
      <c r="ET66" s="17">
        <f t="shared" si="10"/>
        <v>329.49999999999994</v>
      </c>
      <c r="EU66" s="2"/>
      <c r="EV66" s="20">
        <f t="shared" si="25"/>
        <v>0</v>
      </c>
      <c r="EW66" s="20">
        <f t="shared" si="26"/>
        <v>0</v>
      </c>
      <c r="EX66" s="20">
        <f t="shared" si="27"/>
        <v>329.49999999999994</v>
      </c>
      <c r="EY66" s="20">
        <f t="shared" si="24"/>
        <v>0</v>
      </c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</row>
    <row r="67" spans="1:178" ht="90">
      <c r="A67" s="52">
        <v>55</v>
      </c>
      <c r="B67" s="5" t="s">
        <v>108</v>
      </c>
      <c r="C67" s="5" t="s">
        <v>311</v>
      </c>
      <c r="D67" s="5" t="s">
        <v>1005</v>
      </c>
      <c r="E67" s="5">
        <v>1</v>
      </c>
      <c r="F67" s="5" t="s">
        <v>427</v>
      </c>
      <c r="G67" s="5" t="s">
        <v>715</v>
      </c>
      <c r="H67" s="6">
        <v>40728</v>
      </c>
      <c r="I67" s="5">
        <v>47.3</v>
      </c>
      <c r="J67" s="5">
        <v>0</v>
      </c>
      <c r="K67" s="5">
        <v>0</v>
      </c>
      <c r="L67" s="5">
        <v>100</v>
      </c>
      <c r="M67" s="6">
        <v>40912</v>
      </c>
      <c r="N67" s="33">
        <v>124319.54</v>
      </c>
      <c r="O67" s="34">
        <f t="shared" si="9"/>
        <v>146.69705719999999</v>
      </c>
      <c r="P67" s="8">
        <v>146.69705719999999</v>
      </c>
      <c r="Q67" s="8">
        <v>146.69705719999999</v>
      </c>
      <c r="R67" s="6">
        <v>40483</v>
      </c>
      <c r="S67" s="8">
        <f t="shared" si="0"/>
        <v>1</v>
      </c>
      <c r="T67" s="8">
        <v>0</v>
      </c>
      <c r="U67" s="35">
        <v>146.69705719999999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9">
        <f t="shared" si="1"/>
        <v>1</v>
      </c>
      <c r="AC67" s="13">
        <v>55</v>
      </c>
      <c r="AD67" s="37" t="s">
        <v>1241</v>
      </c>
      <c r="AE67" s="37" t="s">
        <v>1498</v>
      </c>
      <c r="AF67" s="3"/>
      <c r="AG67" s="3"/>
      <c r="AH67" s="3"/>
      <c r="AI67" s="3"/>
      <c r="AJ67" s="3"/>
      <c r="AK67" s="3"/>
      <c r="AL67" s="13">
        <v>55</v>
      </c>
      <c r="AM67" s="5" t="s">
        <v>43</v>
      </c>
      <c r="AN67" s="3"/>
      <c r="AO67" s="3"/>
      <c r="AP67" s="3"/>
      <c r="AQ67" s="3"/>
      <c r="AR67" s="39"/>
      <c r="AS67" s="39"/>
      <c r="AT67" s="64" t="s">
        <v>1241</v>
      </c>
      <c r="AU67" s="55" t="s">
        <v>1498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f t="shared" si="36"/>
        <v>0</v>
      </c>
      <c r="CX67" s="20">
        <f t="shared" si="37"/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15.457999999999998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v>0</v>
      </c>
      <c r="EP67" s="30">
        <v>0</v>
      </c>
      <c r="EQ67" s="30">
        <f t="shared" si="34"/>
        <v>0</v>
      </c>
      <c r="ER67" s="30">
        <f t="shared" si="35"/>
        <v>15.457999999999998</v>
      </c>
      <c r="ES67" s="16">
        <f t="shared" si="38"/>
        <v>15.457999999999998</v>
      </c>
      <c r="ET67" s="17">
        <f t="shared" si="10"/>
        <v>13.1</v>
      </c>
      <c r="EU67" s="2"/>
      <c r="EV67" s="20">
        <f t="shared" si="25"/>
        <v>0</v>
      </c>
      <c r="EW67" s="20">
        <f t="shared" si="26"/>
        <v>0</v>
      </c>
      <c r="EX67" s="20">
        <f t="shared" si="27"/>
        <v>0</v>
      </c>
      <c r="EY67" s="20">
        <f t="shared" si="24"/>
        <v>13.1</v>
      </c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</row>
    <row r="68" spans="1:178" ht="112.5">
      <c r="A68" s="52">
        <v>56</v>
      </c>
      <c r="B68" s="5" t="s">
        <v>109</v>
      </c>
      <c r="C68" s="5" t="s">
        <v>305</v>
      </c>
      <c r="D68" s="5" t="s">
        <v>1006</v>
      </c>
      <c r="E68" s="5">
        <v>1</v>
      </c>
      <c r="F68" s="5" t="s">
        <v>428</v>
      </c>
      <c r="G68" s="5" t="s">
        <v>716</v>
      </c>
      <c r="H68" s="6">
        <v>40728</v>
      </c>
      <c r="I68" s="5">
        <v>7</v>
      </c>
      <c r="J68" s="5">
        <v>0</v>
      </c>
      <c r="K68" s="5">
        <v>0</v>
      </c>
      <c r="L68" s="5">
        <v>100</v>
      </c>
      <c r="M68" s="6">
        <v>40912</v>
      </c>
      <c r="N68" s="33">
        <v>466.1</v>
      </c>
      <c r="O68" s="34">
        <f t="shared" si="9"/>
        <v>0.5499980000000001</v>
      </c>
      <c r="P68" s="8">
        <v>0.5499980000000001</v>
      </c>
      <c r="Q68" s="8">
        <v>0.5499980000000001</v>
      </c>
      <c r="R68" s="6">
        <v>40728</v>
      </c>
      <c r="S68" s="8">
        <f t="shared" si="0"/>
        <v>1</v>
      </c>
      <c r="T68" s="8">
        <v>0</v>
      </c>
      <c r="U68" s="35">
        <v>0.5499980000000001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9">
        <f t="shared" si="1"/>
        <v>1</v>
      </c>
      <c r="AC68" s="13">
        <v>56</v>
      </c>
      <c r="AD68" s="37" t="s">
        <v>1285</v>
      </c>
      <c r="AE68" s="37" t="s">
        <v>568</v>
      </c>
      <c r="AF68" s="3"/>
      <c r="AG68" s="3"/>
      <c r="AH68" s="3"/>
      <c r="AI68" s="3"/>
      <c r="AJ68" s="3"/>
      <c r="AK68" s="3"/>
      <c r="AL68" s="13">
        <v>56</v>
      </c>
      <c r="AM68" s="5" t="s">
        <v>43</v>
      </c>
      <c r="AN68" s="3"/>
      <c r="AO68" s="3"/>
      <c r="AP68" s="3"/>
      <c r="AQ68" s="3"/>
      <c r="AR68" s="39"/>
      <c r="AS68" s="39"/>
      <c r="AT68" s="64" t="s">
        <v>1285</v>
      </c>
      <c r="AU68" s="55" t="s">
        <v>568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f t="shared" si="36"/>
        <v>0</v>
      </c>
      <c r="CX68" s="20">
        <f t="shared" si="37"/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v>0</v>
      </c>
      <c r="EP68" s="30">
        <v>0</v>
      </c>
      <c r="EQ68" s="30">
        <f t="shared" si="34"/>
        <v>0</v>
      </c>
      <c r="ER68" s="30">
        <f t="shared" si="35"/>
        <v>0</v>
      </c>
      <c r="ES68" s="16">
        <f t="shared" si="38"/>
        <v>0</v>
      </c>
      <c r="ET68" s="17">
        <f t="shared" si="10"/>
        <v>0</v>
      </c>
      <c r="EU68" s="2"/>
      <c r="EV68" s="20">
        <f t="shared" si="25"/>
        <v>0</v>
      </c>
      <c r="EW68" s="20">
        <f t="shared" si="26"/>
        <v>0</v>
      </c>
      <c r="EX68" s="20">
        <f t="shared" si="27"/>
        <v>0</v>
      </c>
      <c r="EY68" s="20">
        <f t="shared" si="24"/>
        <v>0</v>
      </c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</row>
    <row r="69" spans="1:178" ht="112.5">
      <c r="A69" s="52">
        <v>57</v>
      </c>
      <c r="B69" s="5" t="s">
        <v>112</v>
      </c>
      <c r="C69" s="5" t="s">
        <v>286</v>
      </c>
      <c r="D69" s="5" t="s">
        <v>1007</v>
      </c>
      <c r="E69" s="5">
        <v>1</v>
      </c>
      <c r="F69" s="5" t="s">
        <v>431</v>
      </c>
      <c r="G69" s="5" t="s">
        <v>719</v>
      </c>
      <c r="H69" s="6">
        <v>40730</v>
      </c>
      <c r="I69" s="5">
        <v>5</v>
      </c>
      <c r="J69" s="5">
        <v>0</v>
      </c>
      <c r="K69" s="5">
        <v>0</v>
      </c>
      <c r="L69" s="5">
        <v>100</v>
      </c>
      <c r="M69" s="6">
        <v>40914</v>
      </c>
      <c r="N69" s="33">
        <v>466.1</v>
      </c>
      <c r="O69" s="34">
        <f t="shared" si="9"/>
        <v>0.5499980000000001</v>
      </c>
      <c r="P69" s="8">
        <v>0.5499980000000001</v>
      </c>
      <c r="Q69" s="8">
        <v>0.5499980000000001</v>
      </c>
      <c r="R69" s="6">
        <v>40729</v>
      </c>
      <c r="S69" s="8">
        <f t="shared" si="0"/>
        <v>1</v>
      </c>
      <c r="T69" s="8">
        <v>0</v>
      </c>
      <c r="U69" s="35">
        <v>0.5499980000000001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9">
        <f t="shared" si="1"/>
        <v>1</v>
      </c>
      <c r="AC69" s="13">
        <v>57</v>
      </c>
      <c r="AD69" s="37" t="s">
        <v>1282</v>
      </c>
      <c r="AE69" s="37" t="s">
        <v>568</v>
      </c>
      <c r="AF69" s="3"/>
      <c r="AG69" s="3"/>
      <c r="AH69" s="3"/>
      <c r="AI69" s="3"/>
      <c r="AJ69" s="3"/>
      <c r="AK69" s="3"/>
      <c r="AL69" s="13">
        <v>57</v>
      </c>
      <c r="AM69" s="5" t="s">
        <v>43</v>
      </c>
      <c r="AN69" s="3"/>
      <c r="AO69" s="3"/>
      <c r="AP69" s="3"/>
      <c r="AQ69" s="3"/>
      <c r="AR69" s="39"/>
      <c r="AS69" s="39"/>
      <c r="AT69" s="64" t="s">
        <v>1282</v>
      </c>
      <c r="AU69" s="55" t="s">
        <v>568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f t="shared" si="36"/>
        <v>0</v>
      </c>
      <c r="CX69" s="20">
        <f t="shared" si="37"/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v>0</v>
      </c>
      <c r="EP69" s="30">
        <v>0</v>
      </c>
      <c r="EQ69" s="30">
        <f t="shared" si="34"/>
        <v>0</v>
      </c>
      <c r="ER69" s="30">
        <f t="shared" si="35"/>
        <v>0</v>
      </c>
      <c r="ES69" s="16">
        <f t="shared" si="38"/>
        <v>0</v>
      </c>
      <c r="ET69" s="17">
        <f t="shared" si="10"/>
        <v>0</v>
      </c>
      <c r="EU69" s="2"/>
      <c r="EV69" s="20">
        <f t="shared" si="25"/>
        <v>0</v>
      </c>
      <c r="EW69" s="20">
        <f t="shared" si="26"/>
        <v>0</v>
      </c>
      <c r="EX69" s="20">
        <f t="shared" si="27"/>
        <v>0</v>
      </c>
      <c r="EY69" s="20">
        <f t="shared" si="24"/>
        <v>0</v>
      </c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</row>
    <row r="70" spans="1:178" ht="243.75">
      <c r="A70" s="52">
        <v>58</v>
      </c>
      <c r="B70" s="5" t="s">
        <v>111</v>
      </c>
      <c r="C70" s="5" t="s">
        <v>313</v>
      </c>
      <c r="D70" s="5" t="s">
        <v>1008</v>
      </c>
      <c r="E70" s="5">
        <v>1</v>
      </c>
      <c r="F70" s="5" t="s">
        <v>430</v>
      </c>
      <c r="G70" s="5" t="s">
        <v>718</v>
      </c>
      <c r="H70" s="6">
        <v>40730</v>
      </c>
      <c r="I70" s="5">
        <v>14.5</v>
      </c>
      <c r="J70" s="5">
        <v>0</v>
      </c>
      <c r="K70" s="5">
        <v>0</v>
      </c>
      <c r="L70" s="5">
        <v>100</v>
      </c>
      <c r="M70" s="6">
        <v>40914</v>
      </c>
      <c r="N70" s="33">
        <v>466.1</v>
      </c>
      <c r="O70" s="34">
        <f t="shared" si="9"/>
        <v>0.5499980000000001</v>
      </c>
      <c r="P70" s="8">
        <v>0.5499980000000001</v>
      </c>
      <c r="Q70" s="8">
        <v>0.5499980000000001</v>
      </c>
      <c r="R70" s="6">
        <v>40723</v>
      </c>
      <c r="S70" s="8">
        <f t="shared" si="0"/>
        <v>1</v>
      </c>
      <c r="T70" s="8">
        <v>0</v>
      </c>
      <c r="U70" s="35">
        <v>0.5499980000000001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9">
        <f t="shared" si="1"/>
        <v>1</v>
      </c>
      <c r="AC70" s="13">
        <v>58</v>
      </c>
      <c r="AD70" s="37" t="s">
        <v>1286</v>
      </c>
      <c r="AE70" s="37" t="s">
        <v>568</v>
      </c>
      <c r="AF70" s="3"/>
      <c r="AG70" s="3"/>
      <c r="AH70" s="3"/>
      <c r="AI70" s="3"/>
      <c r="AJ70" s="3"/>
      <c r="AK70" s="3"/>
      <c r="AL70" s="13">
        <v>58</v>
      </c>
      <c r="AM70" s="5" t="s">
        <v>43</v>
      </c>
      <c r="AN70" s="3"/>
      <c r="AO70" s="3"/>
      <c r="AP70" s="3"/>
      <c r="AQ70" s="3"/>
      <c r="AR70" s="39"/>
      <c r="AS70" s="39"/>
      <c r="AT70" s="64" t="s">
        <v>1286</v>
      </c>
      <c r="AU70" s="55" t="s">
        <v>568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f t="shared" si="36"/>
        <v>0</v>
      </c>
      <c r="CX70" s="20">
        <f t="shared" si="37"/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f t="shared" si="34"/>
        <v>0</v>
      </c>
      <c r="ER70" s="30">
        <f t="shared" si="35"/>
        <v>0</v>
      </c>
      <c r="ES70" s="16">
        <f t="shared" si="38"/>
        <v>0</v>
      </c>
      <c r="ET70" s="17">
        <f t="shared" si="10"/>
        <v>0</v>
      </c>
      <c r="EU70" s="2"/>
      <c r="EV70" s="20">
        <f t="shared" si="25"/>
        <v>0</v>
      </c>
      <c r="EW70" s="20">
        <f t="shared" si="26"/>
        <v>0</v>
      </c>
      <c r="EX70" s="20">
        <f t="shared" si="27"/>
        <v>0</v>
      </c>
      <c r="EY70" s="20">
        <f t="shared" si="24"/>
        <v>0</v>
      </c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</row>
    <row r="71" spans="1:178" ht="168.75">
      <c r="A71" s="52">
        <v>59</v>
      </c>
      <c r="B71" s="5" t="s">
        <v>110</v>
      </c>
      <c r="C71" s="5" t="s">
        <v>312</v>
      </c>
      <c r="D71" s="5" t="s">
        <v>1009</v>
      </c>
      <c r="E71" s="5">
        <v>1</v>
      </c>
      <c r="F71" s="5" t="s">
        <v>429</v>
      </c>
      <c r="G71" s="5" t="s">
        <v>717</v>
      </c>
      <c r="H71" s="6">
        <v>40730</v>
      </c>
      <c r="I71" s="5">
        <v>24</v>
      </c>
      <c r="J71" s="5">
        <v>0</v>
      </c>
      <c r="K71" s="5">
        <v>0</v>
      </c>
      <c r="L71" s="5">
        <v>100</v>
      </c>
      <c r="M71" s="6">
        <v>41096</v>
      </c>
      <c r="N71" s="33">
        <v>63079.68</v>
      </c>
      <c r="O71" s="34">
        <f t="shared" si="9"/>
        <v>74.434022400000003</v>
      </c>
      <c r="P71" s="8">
        <v>74.434022400000003</v>
      </c>
      <c r="Q71" s="8">
        <v>74.434022400000003</v>
      </c>
      <c r="R71" s="6">
        <v>40732</v>
      </c>
      <c r="S71" s="8">
        <f t="shared" si="0"/>
        <v>1</v>
      </c>
      <c r="T71" s="8">
        <v>0</v>
      </c>
      <c r="U71" s="35">
        <v>74.434022400000003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9">
        <f t="shared" si="1"/>
        <v>1</v>
      </c>
      <c r="AC71" s="13">
        <v>59</v>
      </c>
      <c r="AD71" s="37" t="s">
        <v>1287</v>
      </c>
      <c r="AE71" s="37" t="s">
        <v>568</v>
      </c>
      <c r="AF71" s="3"/>
      <c r="AG71" s="3"/>
      <c r="AH71" s="3"/>
      <c r="AI71" s="3"/>
      <c r="AJ71" s="3"/>
      <c r="AK71" s="3"/>
      <c r="AL71" s="13">
        <v>59</v>
      </c>
      <c r="AM71" s="5" t="s">
        <v>43</v>
      </c>
      <c r="AN71" s="3"/>
      <c r="AO71" s="3"/>
      <c r="AP71" s="3"/>
      <c r="AQ71" s="3"/>
      <c r="AR71" s="39"/>
      <c r="AS71" s="39"/>
      <c r="AT71" s="64" t="s">
        <v>1287</v>
      </c>
      <c r="AU71" s="55" t="s">
        <v>568</v>
      </c>
      <c r="BE71" s="20">
        <v>0</v>
      </c>
      <c r="BF71" s="20">
        <v>0.03</v>
      </c>
      <c r="BG71" s="20">
        <v>0</v>
      </c>
      <c r="BH71" s="20">
        <v>24.001200000000001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40</v>
      </c>
      <c r="BW71" s="20">
        <v>0</v>
      </c>
      <c r="BX71" s="20">
        <v>218.3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f t="shared" si="36"/>
        <v>0</v>
      </c>
      <c r="CX71" s="20">
        <f t="shared" si="37"/>
        <v>242.30120000000002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v>0</v>
      </c>
      <c r="EP71" s="30">
        <v>0</v>
      </c>
      <c r="EQ71" s="30">
        <f t="shared" si="34"/>
        <v>0</v>
      </c>
      <c r="ER71" s="30">
        <f t="shared" si="35"/>
        <v>0</v>
      </c>
      <c r="ES71" s="16">
        <f t="shared" si="38"/>
        <v>242.30120000000002</v>
      </c>
      <c r="ET71" s="17">
        <f t="shared" si="10"/>
        <v>205.34000000000003</v>
      </c>
      <c r="EU71" s="2"/>
      <c r="EV71" s="20">
        <f t="shared" si="25"/>
        <v>0</v>
      </c>
      <c r="EW71" s="20">
        <f t="shared" si="26"/>
        <v>0</v>
      </c>
      <c r="EX71" s="20">
        <f t="shared" si="27"/>
        <v>205.34000000000003</v>
      </c>
      <c r="EY71" s="20">
        <f t="shared" si="24"/>
        <v>0</v>
      </c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</row>
    <row r="72" spans="1:178" ht="93.75">
      <c r="A72" s="52">
        <v>60</v>
      </c>
      <c r="B72" s="5" t="s">
        <v>115</v>
      </c>
      <c r="C72" s="5" t="s">
        <v>305</v>
      </c>
      <c r="D72" s="5" t="s">
        <v>1010</v>
      </c>
      <c r="E72" s="5">
        <v>1</v>
      </c>
      <c r="F72" s="5" t="s">
        <v>434</v>
      </c>
      <c r="G72" s="5" t="s">
        <v>722</v>
      </c>
      <c r="H72" s="6">
        <v>40732</v>
      </c>
      <c r="I72" s="5">
        <v>15</v>
      </c>
      <c r="J72" s="5">
        <v>0</v>
      </c>
      <c r="K72" s="5">
        <v>0</v>
      </c>
      <c r="L72" s="5">
        <v>100</v>
      </c>
      <c r="M72" s="6">
        <v>40916</v>
      </c>
      <c r="N72" s="33">
        <v>466.1</v>
      </c>
      <c r="O72" s="34">
        <f t="shared" si="9"/>
        <v>0.5499980000000001</v>
      </c>
      <c r="P72" s="8">
        <v>0.5499980000000001</v>
      </c>
      <c r="Q72" s="8">
        <v>0.5499980000000001</v>
      </c>
      <c r="R72" s="6">
        <v>40731</v>
      </c>
      <c r="S72" s="8">
        <f t="shared" si="0"/>
        <v>1</v>
      </c>
      <c r="T72" s="8">
        <v>0</v>
      </c>
      <c r="U72" s="35">
        <v>0.5499980000000001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9">
        <f t="shared" si="1"/>
        <v>1</v>
      </c>
      <c r="AC72" s="13">
        <v>60</v>
      </c>
      <c r="AD72" s="37" t="s">
        <v>1288</v>
      </c>
      <c r="AE72" s="37" t="s">
        <v>568</v>
      </c>
      <c r="AF72" s="3"/>
      <c r="AG72" s="3"/>
      <c r="AH72" s="3"/>
      <c r="AI72" s="3"/>
      <c r="AJ72" s="3"/>
      <c r="AK72" s="3"/>
      <c r="AL72" s="13">
        <v>60</v>
      </c>
      <c r="AM72" s="5" t="s">
        <v>43</v>
      </c>
      <c r="AN72" s="3"/>
      <c r="AO72" s="3"/>
      <c r="AP72" s="3"/>
      <c r="AQ72" s="3"/>
      <c r="AR72" s="39"/>
      <c r="AS72" s="39"/>
      <c r="AT72" s="64" t="s">
        <v>1288</v>
      </c>
      <c r="AU72" s="55" t="s">
        <v>568</v>
      </c>
      <c r="BE72" s="20">
        <v>0</v>
      </c>
      <c r="BF72" s="20">
        <v>0.03</v>
      </c>
      <c r="BG72" s="20">
        <v>0</v>
      </c>
      <c r="BH72" s="20">
        <v>79.461200000000005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f t="shared" si="36"/>
        <v>0</v>
      </c>
      <c r="CX72" s="20">
        <f t="shared" si="37"/>
        <v>79.461200000000005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v>0</v>
      </c>
      <c r="EP72" s="30">
        <v>0</v>
      </c>
      <c r="EQ72" s="30">
        <f t="shared" si="34"/>
        <v>0</v>
      </c>
      <c r="ER72" s="30">
        <f t="shared" si="35"/>
        <v>0</v>
      </c>
      <c r="ES72" s="16">
        <f t="shared" si="38"/>
        <v>79.461200000000005</v>
      </c>
      <c r="ET72" s="17">
        <f t="shared" si="10"/>
        <v>67.34</v>
      </c>
      <c r="EU72" s="2"/>
      <c r="EV72" s="20">
        <f t="shared" si="25"/>
        <v>0</v>
      </c>
      <c r="EW72" s="20">
        <f t="shared" si="26"/>
        <v>0</v>
      </c>
      <c r="EX72" s="20">
        <f t="shared" si="27"/>
        <v>67.34</v>
      </c>
      <c r="EY72" s="20">
        <f t="shared" si="24"/>
        <v>0</v>
      </c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</row>
    <row r="73" spans="1:178" ht="105">
      <c r="A73" s="52">
        <v>61</v>
      </c>
      <c r="B73" s="5" t="s">
        <v>121</v>
      </c>
      <c r="C73" s="5" t="s">
        <v>267</v>
      </c>
      <c r="D73" s="5" t="s">
        <v>1011</v>
      </c>
      <c r="E73" s="5">
        <v>1</v>
      </c>
      <c r="F73" s="5" t="s">
        <v>440</v>
      </c>
      <c r="G73" s="5" t="s">
        <v>728</v>
      </c>
      <c r="H73" s="6">
        <v>40732</v>
      </c>
      <c r="I73" s="5">
        <v>14</v>
      </c>
      <c r="J73" s="5">
        <v>0</v>
      </c>
      <c r="K73" s="5">
        <v>0</v>
      </c>
      <c r="L73" s="5">
        <v>100</v>
      </c>
      <c r="M73" s="6">
        <v>40916</v>
      </c>
      <c r="N73" s="33">
        <v>466.1</v>
      </c>
      <c r="O73" s="34">
        <f t="shared" si="9"/>
        <v>0.5499980000000001</v>
      </c>
      <c r="P73" s="8">
        <v>0.5499980000000001</v>
      </c>
      <c r="Q73" s="8">
        <v>0.5499980000000001</v>
      </c>
      <c r="R73" s="6">
        <v>40724</v>
      </c>
      <c r="S73" s="8">
        <f t="shared" si="0"/>
        <v>1</v>
      </c>
      <c r="T73" s="8">
        <v>0</v>
      </c>
      <c r="U73" s="35">
        <v>0.5499980000000001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9">
        <f t="shared" si="1"/>
        <v>1</v>
      </c>
      <c r="AC73" s="13">
        <v>61</v>
      </c>
      <c r="AD73" s="37" t="s">
        <v>1241</v>
      </c>
      <c r="AE73" s="37" t="s">
        <v>1499</v>
      </c>
      <c r="AF73" s="3"/>
      <c r="AG73" s="3"/>
      <c r="AH73" s="3"/>
      <c r="AI73" s="3"/>
      <c r="AJ73" s="3"/>
      <c r="AK73" s="3"/>
      <c r="AL73" s="13">
        <v>61</v>
      </c>
      <c r="AM73" s="5" t="s">
        <v>43</v>
      </c>
      <c r="AN73" s="3"/>
      <c r="AO73" s="3"/>
      <c r="AP73" s="3"/>
      <c r="AQ73" s="3"/>
      <c r="AR73" s="39"/>
      <c r="AS73" s="39"/>
      <c r="AT73" s="64" t="s">
        <v>1241</v>
      </c>
      <c r="AU73" s="55" t="s">
        <v>1499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f t="shared" si="36"/>
        <v>0</v>
      </c>
      <c r="CX73" s="20">
        <f t="shared" si="37"/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0.12</v>
      </c>
      <c r="DM73" s="30">
        <v>0</v>
      </c>
      <c r="DN73" s="30">
        <v>19.824000000000002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v>0</v>
      </c>
      <c r="EP73" s="30">
        <v>0</v>
      </c>
      <c r="EQ73" s="30">
        <v>0</v>
      </c>
      <c r="ER73" s="30">
        <f t="shared" si="35"/>
        <v>19.824000000000002</v>
      </c>
      <c r="ES73" s="16">
        <f t="shared" si="38"/>
        <v>19.824000000000002</v>
      </c>
      <c r="ET73" s="17">
        <f t="shared" si="10"/>
        <v>16.8</v>
      </c>
      <c r="EU73" s="2"/>
      <c r="EV73" s="20">
        <f t="shared" si="25"/>
        <v>0</v>
      </c>
      <c r="EW73" s="20">
        <f t="shared" si="26"/>
        <v>0</v>
      </c>
      <c r="EX73" s="20">
        <f t="shared" si="27"/>
        <v>0</v>
      </c>
      <c r="EY73" s="20">
        <f t="shared" si="24"/>
        <v>16.8</v>
      </c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</row>
    <row r="74" spans="1:178" ht="75">
      <c r="A74" s="52">
        <v>62</v>
      </c>
      <c r="B74" s="5" t="s">
        <v>120</v>
      </c>
      <c r="C74" s="5" t="s">
        <v>269</v>
      </c>
      <c r="D74" s="5" t="s">
        <v>1012</v>
      </c>
      <c r="E74" s="5">
        <v>1</v>
      </c>
      <c r="F74" s="5" t="s">
        <v>439</v>
      </c>
      <c r="G74" s="5" t="s">
        <v>727</v>
      </c>
      <c r="H74" s="6">
        <v>40732</v>
      </c>
      <c r="I74" s="5">
        <v>15</v>
      </c>
      <c r="J74" s="5">
        <v>0</v>
      </c>
      <c r="K74" s="5">
        <v>0</v>
      </c>
      <c r="L74" s="5">
        <v>100</v>
      </c>
      <c r="M74" s="6">
        <v>40916</v>
      </c>
      <c r="N74" s="33">
        <v>466.1</v>
      </c>
      <c r="O74" s="34">
        <f t="shared" si="9"/>
        <v>0.5499980000000001</v>
      </c>
      <c r="P74" s="8">
        <v>0.5499980000000001</v>
      </c>
      <c r="Q74" s="8">
        <v>0.5499980000000001</v>
      </c>
      <c r="R74" s="6">
        <v>40731</v>
      </c>
      <c r="S74" s="8">
        <f t="shared" si="0"/>
        <v>1</v>
      </c>
      <c r="T74" s="8">
        <v>0</v>
      </c>
      <c r="U74" s="35">
        <v>0.5499980000000001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9">
        <f t="shared" si="1"/>
        <v>1</v>
      </c>
      <c r="AC74" s="13">
        <v>62</v>
      </c>
      <c r="AD74" s="37" t="s">
        <v>1289</v>
      </c>
      <c r="AE74" s="37" t="s">
        <v>568</v>
      </c>
      <c r="AF74" s="3"/>
      <c r="AG74" s="3"/>
      <c r="AH74" s="3"/>
      <c r="AI74" s="3"/>
      <c r="AJ74" s="3"/>
      <c r="AK74" s="3"/>
      <c r="AL74" s="13">
        <v>62</v>
      </c>
      <c r="AM74" s="5" t="s">
        <v>43</v>
      </c>
      <c r="AN74" s="3"/>
      <c r="AO74" s="3"/>
      <c r="AP74" s="3"/>
      <c r="AQ74" s="3"/>
      <c r="AR74" s="39"/>
      <c r="AS74" s="39"/>
      <c r="AT74" s="64" t="s">
        <v>1289</v>
      </c>
      <c r="AU74" s="55" t="s">
        <v>568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0.03</v>
      </c>
      <c r="BO74" s="20">
        <v>0</v>
      </c>
      <c r="BP74" s="20">
        <v>28.497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f t="shared" si="36"/>
        <v>0</v>
      </c>
      <c r="CX74" s="20">
        <f t="shared" si="37"/>
        <v>28.497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v>0</v>
      </c>
      <c r="EP74" s="30">
        <v>0</v>
      </c>
      <c r="EQ74" s="30">
        <f t="shared" si="34"/>
        <v>0</v>
      </c>
      <c r="ER74" s="30">
        <f t="shared" si="35"/>
        <v>0</v>
      </c>
      <c r="ES74" s="16">
        <f t="shared" si="38"/>
        <v>28.497</v>
      </c>
      <c r="ET74" s="17">
        <f t="shared" si="10"/>
        <v>24.150000000000002</v>
      </c>
      <c r="EU74" s="2"/>
      <c r="EV74" s="20">
        <f t="shared" si="25"/>
        <v>0</v>
      </c>
      <c r="EW74" s="20">
        <f t="shared" si="26"/>
        <v>0</v>
      </c>
      <c r="EX74" s="20">
        <f t="shared" si="27"/>
        <v>24.150000000000002</v>
      </c>
      <c r="EY74" s="20">
        <f t="shared" si="24"/>
        <v>0</v>
      </c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</row>
    <row r="75" spans="1:178" ht="75">
      <c r="A75" s="52">
        <v>63</v>
      </c>
      <c r="B75" s="5" t="s">
        <v>119</v>
      </c>
      <c r="C75" s="5" t="s">
        <v>285</v>
      </c>
      <c r="D75" s="5" t="s">
        <v>1013</v>
      </c>
      <c r="E75" s="5">
        <v>1</v>
      </c>
      <c r="F75" s="5" t="s">
        <v>438</v>
      </c>
      <c r="G75" s="5" t="s">
        <v>726</v>
      </c>
      <c r="H75" s="6">
        <v>40732</v>
      </c>
      <c r="I75" s="5">
        <v>10</v>
      </c>
      <c r="J75" s="5">
        <v>0</v>
      </c>
      <c r="K75" s="5">
        <v>0</v>
      </c>
      <c r="L75" s="5">
        <v>100</v>
      </c>
      <c r="M75" s="6">
        <v>40916</v>
      </c>
      <c r="N75" s="33">
        <v>466.1</v>
      </c>
      <c r="O75" s="34">
        <f t="shared" si="9"/>
        <v>0.5499980000000001</v>
      </c>
      <c r="P75" s="8">
        <v>0.5499980000000001</v>
      </c>
      <c r="Q75" s="8">
        <v>0.5499980000000001</v>
      </c>
      <c r="R75" s="6">
        <v>40723</v>
      </c>
      <c r="S75" s="8">
        <f t="shared" si="0"/>
        <v>1</v>
      </c>
      <c r="T75" s="8">
        <v>0</v>
      </c>
      <c r="U75" s="35">
        <v>0.5499980000000001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9">
        <f t="shared" si="1"/>
        <v>1</v>
      </c>
      <c r="AC75" s="13">
        <v>63</v>
      </c>
      <c r="AD75" s="37" t="s">
        <v>1290</v>
      </c>
      <c r="AE75" s="37" t="s">
        <v>568</v>
      </c>
      <c r="AF75" s="3"/>
      <c r="AG75" s="3"/>
      <c r="AH75" s="3"/>
      <c r="AI75" s="3"/>
      <c r="AJ75" s="3"/>
      <c r="AK75" s="3"/>
      <c r="AL75" s="13">
        <v>63</v>
      </c>
      <c r="AM75" s="5" t="s">
        <v>43</v>
      </c>
      <c r="AN75" s="3"/>
      <c r="AO75" s="3"/>
      <c r="AP75" s="3"/>
      <c r="AQ75" s="3"/>
      <c r="AR75" s="39"/>
      <c r="AS75" s="39"/>
      <c r="AT75" s="64" t="s">
        <v>1290</v>
      </c>
      <c r="AU75" s="55" t="s">
        <v>568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0.03</v>
      </c>
      <c r="BO75" s="20">
        <v>0</v>
      </c>
      <c r="BP75" s="20">
        <v>28.497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f t="shared" si="36"/>
        <v>0</v>
      </c>
      <c r="CX75" s="20">
        <f t="shared" si="37"/>
        <v>28.497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v>0</v>
      </c>
      <c r="EP75" s="30">
        <v>0</v>
      </c>
      <c r="EQ75" s="30">
        <f t="shared" si="34"/>
        <v>0</v>
      </c>
      <c r="ER75" s="30">
        <f t="shared" si="35"/>
        <v>0</v>
      </c>
      <c r="ES75" s="16">
        <f t="shared" si="38"/>
        <v>28.497</v>
      </c>
      <c r="ET75" s="17">
        <f t="shared" si="10"/>
        <v>24.150000000000002</v>
      </c>
      <c r="EU75" s="2"/>
      <c r="EV75" s="20">
        <f t="shared" si="25"/>
        <v>0</v>
      </c>
      <c r="EW75" s="20">
        <f t="shared" si="26"/>
        <v>0</v>
      </c>
      <c r="EX75" s="20">
        <f t="shared" si="27"/>
        <v>24.150000000000002</v>
      </c>
      <c r="EY75" s="20">
        <f t="shared" si="24"/>
        <v>0</v>
      </c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</row>
    <row r="76" spans="1:178" ht="75">
      <c r="A76" s="52">
        <v>64</v>
      </c>
      <c r="B76" s="5" t="s">
        <v>116</v>
      </c>
      <c r="C76" s="5" t="s">
        <v>267</v>
      </c>
      <c r="D76" s="5" t="s">
        <v>1014</v>
      </c>
      <c r="E76" s="5">
        <v>1</v>
      </c>
      <c r="F76" s="5" t="s">
        <v>435</v>
      </c>
      <c r="G76" s="5" t="s">
        <v>723</v>
      </c>
      <c r="H76" s="6">
        <v>40732</v>
      </c>
      <c r="I76" s="5">
        <v>8</v>
      </c>
      <c r="J76" s="5">
        <v>0</v>
      </c>
      <c r="K76" s="5">
        <v>0</v>
      </c>
      <c r="L76" s="5">
        <v>100</v>
      </c>
      <c r="M76" s="6">
        <v>40916</v>
      </c>
      <c r="N76" s="33">
        <v>466.1</v>
      </c>
      <c r="O76" s="34">
        <f t="shared" si="9"/>
        <v>0.5499980000000001</v>
      </c>
      <c r="P76" s="8">
        <v>0.5499980000000001</v>
      </c>
      <c r="Q76" s="8">
        <v>0.5499980000000001</v>
      </c>
      <c r="R76" s="6">
        <v>40725</v>
      </c>
      <c r="S76" s="8">
        <f t="shared" ref="S76:S139" si="41">(T76+U76+V76)/Q76</f>
        <v>1</v>
      </c>
      <c r="T76" s="8">
        <v>0</v>
      </c>
      <c r="U76" s="35">
        <v>0.5499980000000001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9">
        <f t="shared" ref="AB76:AB139" si="42">S76</f>
        <v>1</v>
      </c>
      <c r="AC76" s="13">
        <v>64</v>
      </c>
      <c r="AD76" s="37" t="s">
        <v>1291</v>
      </c>
      <c r="AE76" s="37" t="s">
        <v>568</v>
      </c>
      <c r="AF76" s="3"/>
      <c r="AG76" s="3"/>
      <c r="AH76" s="3"/>
      <c r="AI76" s="3"/>
      <c r="AJ76" s="3"/>
      <c r="AK76" s="3"/>
      <c r="AL76" s="13">
        <v>64</v>
      </c>
      <c r="AM76" s="5" t="s">
        <v>43</v>
      </c>
      <c r="AN76" s="3"/>
      <c r="AO76" s="3"/>
      <c r="AP76" s="3"/>
      <c r="AQ76" s="3"/>
      <c r="AR76" s="39"/>
      <c r="AS76" s="39"/>
      <c r="AT76" s="64" t="s">
        <v>1291</v>
      </c>
      <c r="AU76" s="55" t="s">
        <v>568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0.35</v>
      </c>
      <c r="BO76" s="20">
        <v>0</v>
      </c>
      <c r="BP76" s="20">
        <v>281.75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f t="shared" si="36"/>
        <v>0</v>
      </c>
      <c r="CX76" s="20">
        <f t="shared" si="37"/>
        <v>281.75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v>0</v>
      </c>
      <c r="EP76" s="30">
        <v>0</v>
      </c>
      <c r="EQ76" s="30">
        <f t="shared" ref="EQ76:EQ139" si="43">DA76+DE76+DI76+DM76+DQ76+DU76+DY76+EC76+EG76+EK76+EO76</f>
        <v>0</v>
      </c>
      <c r="ER76" s="30">
        <f t="shared" ref="ER76:ER139" si="44">DB76+DF76+DJ76+DN76+DR76+DV76+DZ76+ED76+EH76+EL76+EP76</f>
        <v>0</v>
      </c>
      <c r="ES76" s="16">
        <f t="shared" si="38"/>
        <v>281.75</v>
      </c>
      <c r="ET76" s="17">
        <f t="shared" si="10"/>
        <v>238.77118644067798</v>
      </c>
      <c r="EU76" s="2"/>
      <c r="EV76" s="20">
        <f t="shared" si="25"/>
        <v>0</v>
      </c>
      <c r="EW76" s="20">
        <f t="shared" si="26"/>
        <v>0</v>
      </c>
      <c r="EX76" s="20">
        <f t="shared" si="27"/>
        <v>238.77118644067798</v>
      </c>
      <c r="EY76" s="20">
        <f t="shared" si="24"/>
        <v>0</v>
      </c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</row>
    <row r="77" spans="1:178" ht="75">
      <c r="A77" s="52">
        <v>65</v>
      </c>
      <c r="B77" s="5" t="s">
        <v>118</v>
      </c>
      <c r="C77" s="5" t="s">
        <v>285</v>
      </c>
      <c r="D77" s="5" t="s">
        <v>1015</v>
      </c>
      <c r="E77" s="5">
        <v>1</v>
      </c>
      <c r="F77" s="5" t="s">
        <v>437</v>
      </c>
      <c r="G77" s="5" t="s">
        <v>725</v>
      </c>
      <c r="H77" s="6">
        <v>40732</v>
      </c>
      <c r="I77" s="5">
        <v>10</v>
      </c>
      <c r="J77" s="5">
        <v>0</v>
      </c>
      <c r="K77" s="5">
        <v>0</v>
      </c>
      <c r="L77" s="5">
        <v>100</v>
      </c>
      <c r="M77" s="6">
        <v>40916</v>
      </c>
      <c r="N77" s="33">
        <v>466.1</v>
      </c>
      <c r="O77" s="34">
        <f t="shared" si="9"/>
        <v>0.5499980000000001</v>
      </c>
      <c r="P77" s="8">
        <v>0.5499980000000001</v>
      </c>
      <c r="Q77" s="8">
        <v>0.5499980000000001</v>
      </c>
      <c r="R77" s="6">
        <v>40730</v>
      </c>
      <c r="S77" s="8">
        <f t="shared" si="41"/>
        <v>1</v>
      </c>
      <c r="T77" s="8">
        <v>0</v>
      </c>
      <c r="U77" s="35">
        <v>0.5499980000000001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9">
        <f t="shared" si="42"/>
        <v>1</v>
      </c>
      <c r="AC77" s="13">
        <v>65</v>
      </c>
      <c r="AD77" s="37" t="s">
        <v>1292</v>
      </c>
      <c r="AE77" s="37" t="s">
        <v>568</v>
      </c>
      <c r="AF77" s="3"/>
      <c r="AG77" s="3"/>
      <c r="AH77" s="3"/>
      <c r="AI77" s="3"/>
      <c r="AJ77" s="3"/>
      <c r="AK77" s="3"/>
      <c r="AL77" s="13">
        <v>65</v>
      </c>
      <c r="AM77" s="5" t="s">
        <v>43</v>
      </c>
      <c r="AN77" s="3"/>
      <c r="AO77" s="3"/>
      <c r="AP77" s="3"/>
      <c r="AQ77" s="3"/>
      <c r="AR77" s="39"/>
      <c r="AS77" s="39"/>
      <c r="AT77" s="64" t="s">
        <v>1292</v>
      </c>
      <c r="AU77" s="55" t="s">
        <v>568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0.1</v>
      </c>
      <c r="BO77" s="20">
        <v>0</v>
      </c>
      <c r="BP77" s="20">
        <v>94.99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f t="shared" si="36"/>
        <v>0</v>
      </c>
      <c r="CX77" s="20">
        <f t="shared" si="37"/>
        <v>94.99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f t="shared" si="43"/>
        <v>0</v>
      </c>
      <c r="ER77" s="30">
        <f t="shared" si="44"/>
        <v>0</v>
      </c>
      <c r="ES77" s="16">
        <f t="shared" si="38"/>
        <v>94.99</v>
      </c>
      <c r="ET77" s="17">
        <f t="shared" si="10"/>
        <v>80.5</v>
      </c>
      <c r="EU77" s="2"/>
      <c r="EV77" s="20">
        <f t="shared" si="25"/>
        <v>0</v>
      </c>
      <c r="EW77" s="20">
        <f t="shared" si="26"/>
        <v>0</v>
      </c>
      <c r="EX77" s="20">
        <f t="shared" si="27"/>
        <v>80.5</v>
      </c>
      <c r="EY77" s="20">
        <f t="shared" si="24"/>
        <v>0</v>
      </c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</row>
    <row r="78" spans="1:178" ht="150">
      <c r="A78" s="52">
        <v>66</v>
      </c>
      <c r="B78" s="5" t="s">
        <v>114</v>
      </c>
      <c r="C78" s="5" t="s">
        <v>40</v>
      </c>
      <c r="D78" s="5" t="s">
        <v>1016</v>
      </c>
      <c r="E78" s="5">
        <v>1</v>
      </c>
      <c r="F78" s="5" t="s">
        <v>433</v>
      </c>
      <c r="G78" s="5" t="s">
        <v>721</v>
      </c>
      <c r="H78" s="6">
        <v>40732</v>
      </c>
      <c r="I78" s="5">
        <v>6</v>
      </c>
      <c r="J78" s="5">
        <v>0</v>
      </c>
      <c r="K78" s="5">
        <v>0</v>
      </c>
      <c r="L78" s="5">
        <v>100</v>
      </c>
      <c r="M78" s="6">
        <v>40916</v>
      </c>
      <c r="N78" s="33">
        <v>466.1</v>
      </c>
      <c r="O78" s="34">
        <f t="shared" si="9"/>
        <v>0.5499980000000001</v>
      </c>
      <c r="P78" s="8">
        <v>0.5499980000000001</v>
      </c>
      <c r="Q78" s="8">
        <v>0.5499980000000001</v>
      </c>
      <c r="R78" s="6">
        <v>40723</v>
      </c>
      <c r="S78" s="8">
        <f t="shared" si="41"/>
        <v>1</v>
      </c>
      <c r="T78" s="8">
        <v>0</v>
      </c>
      <c r="U78" s="35">
        <v>0.5499980000000001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9">
        <f t="shared" si="42"/>
        <v>1</v>
      </c>
      <c r="AC78" s="13">
        <v>66</v>
      </c>
      <c r="AD78" s="37" t="s">
        <v>1241</v>
      </c>
      <c r="AE78" s="37" t="s">
        <v>1500</v>
      </c>
      <c r="AF78" s="3"/>
      <c r="AG78" s="3"/>
      <c r="AH78" s="3"/>
      <c r="AI78" s="3"/>
      <c r="AJ78" s="3"/>
      <c r="AK78" s="3"/>
      <c r="AL78" s="13">
        <v>66</v>
      </c>
      <c r="AM78" s="5" t="s">
        <v>43</v>
      </c>
      <c r="AN78" s="3"/>
      <c r="AO78" s="3"/>
      <c r="AP78" s="3"/>
      <c r="AQ78" s="3"/>
      <c r="AR78" s="39"/>
      <c r="AS78" s="39"/>
      <c r="AT78" s="64" t="s">
        <v>1241</v>
      </c>
      <c r="AU78" s="55" t="s">
        <v>1500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f t="shared" si="36"/>
        <v>0</v>
      </c>
      <c r="CX78" s="20">
        <f t="shared" si="37"/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0.52</v>
      </c>
      <c r="DM78" s="30">
        <v>0</v>
      </c>
      <c r="DN78" s="30">
        <v>66.08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f t="shared" si="43"/>
        <v>0</v>
      </c>
      <c r="ER78" s="30">
        <f t="shared" si="44"/>
        <v>66.08</v>
      </c>
      <c r="ES78" s="16">
        <f t="shared" si="38"/>
        <v>66.08</v>
      </c>
      <c r="ET78" s="17">
        <f t="shared" si="10"/>
        <v>56</v>
      </c>
      <c r="EU78" s="2"/>
      <c r="EV78" s="20">
        <f t="shared" si="25"/>
        <v>0</v>
      </c>
      <c r="EW78" s="20">
        <f t="shared" si="26"/>
        <v>0</v>
      </c>
      <c r="EX78" s="20">
        <f t="shared" si="27"/>
        <v>0</v>
      </c>
      <c r="EY78" s="20">
        <f t="shared" si="24"/>
        <v>56</v>
      </c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</row>
    <row r="79" spans="1:178" ht="75">
      <c r="A79" s="52">
        <v>67</v>
      </c>
      <c r="B79" s="5" t="s">
        <v>117</v>
      </c>
      <c r="C79" s="5" t="s">
        <v>314</v>
      </c>
      <c r="D79" s="5" t="s">
        <v>1017</v>
      </c>
      <c r="E79" s="5">
        <v>1</v>
      </c>
      <c r="F79" s="5" t="s">
        <v>436</v>
      </c>
      <c r="G79" s="5" t="s">
        <v>724</v>
      </c>
      <c r="H79" s="6">
        <v>40732</v>
      </c>
      <c r="I79" s="5">
        <v>250</v>
      </c>
      <c r="J79" s="5">
        <v>0</v>
      </c>
      <c r="K79" s="5">
        <v>0</v>
      </c>
      <c r="L79" s="5">
        <v>100</v>
      </c>
      <c r="M79" s="6">
        <v>40916</v>
      </c>
      <c r="N79" s="33">
        <v>657080</v>
      </c>
      <c r="O79" s="34">
        <f t="shared" ref="O79:O142" si="45">N79*1.18/1000</f>
        <v>775.35439999999994</v>
      </c>
      <c r="P79" s="8">
        <v>775.35439999999994</v>
      </c>
      <c r="Q79" s="8">
        <v>775.35439999999994</v>
      </c>
      <c r="R79" s="6">
        <v>40753</v>
      </c>
      <c r="S79" s="8">
        <f t="shared" si="41"/>
        <v>1</v>
      </c>
      <c r="T79" s="8">
        <v>0</v>
      </c>
      <c r="U79" s="35">
        <v>775.35439999999994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9">
        <f t="shared" si="42"/>
        <v>1</v>
      </c>
      <c r="AC79" s="13">
        <v>67</v>
      </c>
      <c r="AD79" s="37" t="s">
        <v>1293</v>
      </c>
      <c r="AE79" s="37" t="s">
        <v>568</v>
      </c>
      <c r="AF79" s="3"/>
      <c r="AG79" s="3"/>
      <c r="AH79" s="3"/>
      <c r="AI79" s="3"/>
      <c r="AJ79" s="3"/>
      <c r="AK79" s="3"/>
      <c r="AL79" s="13">
        <v>67</v>
      </c>
      <c r="AM79" s="5" t="s">
        <v>43</v>
      </c>
      <c r="AN79" s="3"/>
      <c r="AO79" s="3"/>
      <c r="AP79" s="3"/>
      <c r="AQ79" s="3"/>
      <c r="AR79" s="39"/>
      <c r="AS79" s="39"/>
      <c r="AT79" s="64" t="s">
        <v>1293</v>
      </c>
      <c r="AU79" s="55" t="s">
        <v>568</v>
      </c>
      <c r="BE79" s="20">
        <v>0</v>
      </c>
      <c r="BF79" s="20">
        <v>0.12</v>
      </c>
      <c r="BG79" s="20">
        <v>0</v>
      </c>
      <c r="BH79" s="20">
        <v>151.4648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f t="shared" si="36"/>
        <v>0</v>
      </c>
      <c r="CX79" s="20">
        <f t="shared" si="37"/>
        <v>151.4648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v>0</v>
      </c>
      <c r="EP79" s="30">
        <v>0</v>
      </c>
      <c r="EQ79" s="30">
        <f t="shared" si="43"/>
        <v>0</v>
      </c>
      <c r="ER79" s="30">
        <f t="shared" si="44"/>
        <v>0</v>
      </c>
      <c r="ES79" s="16">
        <f t="shared" si="38"/>
        <v>151.4648</v>
      </c>
      <c r="ET79" s="17">
        <f t="shared" si="10"/>
        <v>128.36000000000001</v>
      </c>
      <c r="EU79" s="2"/>
      <c r="EV79" s="20">
        <f t="shared" si="25"/>
        <v>0</v>
      </c>
      <c r="EW79" s="20">
        <f t="shared" si="26"/>
        <v>0</v>
      </c>
      <c r="EX79" s="20">
        <f t="shared" si="27"/>
        <v>128.36000000000001</v>
      </c>
      <c r="EY79" s="20">
        <f t="shared" si="24"/>
        <v>0</v>
      </c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</row>
    <row r="80" spans="1:178" ht="105">
      <c r="A80" s="52">
        <v>68</v>
      </c>
      <c r="B80" s="5" t="s">
        <v>113</v>
      </c>
      <c r="C80" s="5" t="s">
        <v>40</v>
      </c>
      <c r="D80" s="5" t="s">
        <v>1018</v>
      </c>
      <c r="E80" s="5">
        <v>1</v>
      </c>
      <c r="F80" s="5" t="s">
        <v>432</v>
      </c>
      <c r="G80" s="5" t="s">
        <v>720</v>
      </c>
      <c r="H80" s="6">
        <v>40732</v>
      </c>
      <c r="I80" s="5">
        <v>15</v>
      </c>
      <c r="J80" s="5">
        <v>0</v>
      </c>
      <c r="K80" s="5">
        <v>0</v>
      </c>
      <c r="L80" s="5">
        <v>100</v>
      </c>
      <c r="M80" s="6">
        <v>40916</v>
      </c>
      <c r="N80" s="33">
        <v>466.1</v>
      </c>
      <c r="O80" s="34">
        <f t="shared" si="45"/>
        <v>0.5499980000000001</v>
      </c>
      <c r="P80" s="8">
        <v>0.5499980000000001</v>
      </c>
      <c r="Q80" s="8">
        <v>0.5499980000000001</v>
      </c>
      <c r="R80" s="6">
        <v>40729</v>
      </c>
      <c r="S80" s="8">
        <f t="shared" si="41"/>
        <v>1</v>
      </c>
      <c r="T80" s="8">
        <v>0</v>
      </c>
      <c r="U80" s="35">
        <v>0.5499980000000001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9">
        <f t="shared" si="42"/>
        <v>1</v>
      </c>
      <c r="AC80" s="13">
        <v>68</v>
      </c>
      <c r="AD80" s="37" t="s">
        <v>1241</v>
      </c>
      <c r="AE80" s="37" t="s">
        <v>1501</v>
      </c>
      <c r="AF80" s="3"/>
      <c r="AG80" s="3"/>
      <c r="AH80" s="3"/>
      <c r="AI80" s="3"/>
      <c r="AJ80" s="3"/>
      <c r="AK80" s="3"/>
      <c r="AL80" s="13">
        <v>68</v>
      </c>
      <c r="AM80" s="5" t="s">
        <v>43</v>
      </c>
      <c r="AN80" s="3"/>
      <c r="AO80" s="3"/>
      <c r="AP80" s="3"/>
      <c r="AQ80" s="3"/>
      <c r="AR80" s="39"/>
      <c r="AS80" s="39"/>
      <c r="AT80" s="64" t="s">
        <v>1241</v>
      </c>
      <c r="AU80" s="55" t="s">
        <v>1501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f t="shared" si="36"/>
        <v>0</v>
      </c>
      <c r="CX80" s="20">
        <f t="shared" si="37"/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0.18</v>
      </c>
      <c r="DM80" s="30">
        <v>0</v>
      </c>
      <c r="DN80" s="30">
        <v>29.736000000000001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f t="shared" si="43"/>
        <v>0</v>
      </c>
      <c r="ER80" s="30">
        <f t="shared" si="44"/>
        <v>29.736000000000001</v>
      </c>
      <c r="ES80" s="16">
        <f t="shared" si="38"/>
        <v>29.736000000000001</v>
      </c>
      <c r="ET80" s="17">
        <f t="shared" si="10"/>
        <v>25.200000000000003</v>
      </c>
      <c r="EU80" s="2"/>
      <c r="EV80" s="20">
        <f t="shared" si="25"/>
        <v>0</v>
      </c>
      <c r="EW80" s="20">
        <f t="shared" si="26"/>
        <v>0</v>
      </c>
      <c r="EX80" s="20">
        <f t="shared" si="27"/>
        <v>0</v>
      </c>
      <c r="EY80" s="20">
        <f t="shared" si="24"/>
        <v>25.200000000000003</v>
      </c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</row>
    <row r="81" spans="1:178" ht="75">
      <c r="A81" s="52">
        <v>69</v>
      </c>
      <c r="B81" s="5" t="s">
        <v>122</v>
      </c>
      <c r="C81" s="5" t="s">
        <v>274</v>
      </c>
      <c r="D81" s="5" t="s">
        <v>1019</v>
      </c>
      <c r="E81" s="5">
        <v>1</v>
      </c>
      <c r="F81" s="5" t="s">
        <v>441</v>
      </c>
      <c r="G81" s="5" t="s">
        <v>729</v>
      </c>
      <c r="H81" s="6">
        <v>40735</v>
      </c>
      <c r="I81" s="5">
        <v>8</v>
      </c>
      <c r="J81" s="5">
        <v>0</v>
      </c>
      <c r="K81" s="5">
        <v>0</v>
      </c>
      <c r="L81" s="5">
        <v>100</v>
      </c>
      <c r="M81" s="6">
        <v>40919</v>
      </c>
      <c r="N81" s="33">
        <v>466.1</v>
      </c>
      <c r="O81" s="34">
        <f t="shared" si="45"/>
        <v>0.5499980000000001</v>
      </c>
      <c r="P81" s="8">
        <v>0.5499980000000001</v>
      </c>
      <c r="Q81" s="8">
        <v>0.5499980000000001</v>
      </c>
      <c r="R81" s="6">
        <v>40738</v>
      </c>
      <c r="S81" s="8">
        <f t="shared" si="41"/>
        <v>1</v>
      </c>
      <c r="T81" s="8">
        <v>0</v>
      </c>
      <c r="U81" s="35">
        <v>0.5499980000000001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9">
        <f t="shared" si="42"/>
        <v>1</v>
      </c>
      <c r="AC81" s="13">
        <v>69</v>
      </c>
      <c r="AD81" s="37" t="s">
        <v>1294</v>
      </c>
      <c r="AE81" s="37" t="s">
        <v>568</v>
      </c>
      <c r="AF81" s="3"/>
      <c r="AG81" s="3"/>
      <c r="AH81" s="3"/>
      <c r="AI81" s="3"/>
      <c r="AJ81" s="3"/>
      <c r="AK81" s="3"/>
      <c r="AL81" s="13">
        <v>69</v>
      </c>
      <c r="AM81" s="5" t="s">
        <v>43</v>
      </c>
      <c r="AN81" s="3"/>
      <c r="AO81" s="3"/>
      <c r="AP81" s="3"/>
      <c r="AQ81" s="3"/>
      <c r="AR81" s="39"/>
      <c r="AS81" s="39"/>
      <c r="AT81" s="64" t="s">
        <v>1294</v>
      </c>
      <c r="AU81" s="55" t="s">
        <v>568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0.04</v>
      </c>
      <c r="BO81" s="20">
        <v>0</v>
      </c>
      <c r="BP81" s="20">
        <v>37.996000000000002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f t="shared" si="36"/>
        <v>0</v>
      </c>
      <c r="CX81" s="20">
        <f t="shared" si="37"/>
        <v>37.996000000000002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f t="shared" si="43"/>
        <v>0</v>
      </c>
      <c r="ER81" s="30">
        <f t="shared" si="44"/>
        <v>0</v>
      </c>
      <c r="ES81" s="16">
        <f t="shared" si="38"/>
        <v>37.996000000000002</v>
      </c>
      <c r="ET81" s="17">
        <f t="shared" si="10"/>
        <v>32.200000000000003</v>
      </c>
      <c r="EU81" s="2"/>
      <c r="EV81" s="20">
        <f t="shared" si="25"/>
        <v>0</v>
      </c>
      <c r="EW81" s="20">
        <f t="shared" si="26"/>
        <v>0</v>
      </c>
      <c r="EX81" s="20">
        <f t="shared" si="27"/>
        <v>32.200000000000003</v>
      </c>
      <c r="EY81" s="20">
        <f t="shared" si="24"/>
        <v>0</v>
      </c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</row>
    <row r="82" spans="1:178" ht="150" customHeight="1">
      <c r="A82" s="52">
        <v>70</v>
      </c>
      <c r="B82" s="5" t="s">
        <v>127</v>
      </c>
      <c r="C82" s="5" t="s">
        <v>316</v>
      </c>
      <c r="D82" s="5" t="s">
        <v>1020</v>
      </c>
      <c r="E82" s="5">
        <v>1</v>
      </c>
      <c r="F82" s="5" t="s">
        <v>446</v>
      </c>
      <c r="G82" s="5" t="s">
        <v>734</v>
      </c>
      <c r="H82" s="6">
        <v>40736</v>
      </c>
      <c r="I82" s="5">
        <v>15</v>
      </c>
      <c r="J82" s="5">
        <v>0</v>
      </c>
      <c r="K82" s="5">
        <v>0</v>
      </c>
      <c r="L82" s="5">
        <v>100</v>
      </c>
      <c r="M82" s="6">
        <v>40920</v>
      </c>
      <c r="N82" s="33">
        <v>466.1</v>
      </c>
      <c r="O82" s="34">
        <f t="shared" si="45"/>
        <v>0.5499980000000001</v>
      </c>
      <c r="P82" s="8">
        <v>0.5499980000000001</v>
      </c>
      <c r="Q82" s="8">
        <v>0.5499980000000001</v>
      </c>
      <c r="R82" s="6">
        <v>40738</v>
      </c>
      <c r="S82" s="8">
        <f t="shared" si="41"/>
        <v>1</v>
      </c>
      <c r="T82" s="8">
        <v>0</v>
      </c>
      <c r="U82" s="35">
        <v>0.5499980000000001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9">
        <f t="shared" si="42"/>
        <v>1</v>
      </c>
      <c r="AC82" s="13">
        <v>70</v>
      </c>
      <c r="AD82" s="37" t="s">
        <v>1241</v>
      </c>
      <c r="AE82" s="37" t="s">
        <v>1502</v>
      </c>
      <c r="AF82" s="3"/>
      <c r="AG82" s="3"/>
      <c r="AH82" s="3"/>
      <c r="AI82" s="3"/>
      <c r="AJ82" s="3"/>
      <c r="AK82" s="3"/>
      <c r="AL82" s="13">
        <v>70</v>
      </c>
      <c r="AM82" s="5" t="s">
        <v>43</v>
      </c>
      <c r="AN82" s="3"/>
      <c r="AO82" s="3"/>
      <c r="AP82" s="3"/>
      <c r="AQ82" s="3"/>
      <c r="AR82" s="39"/>
      <c r="AS82" s="39"/>
      <c r="AT82" s="64" t="s">
        <v>1241</v>
      </c>
      <c r="AU82" s="55" t="s">
        <v>1502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f t="shared" si="36"/>
        <v>0</v>
      </c>
      <c r="CX82" s="20">
        <f t="shared" si="37"/>
        <v>0</v>
      </c>
      <c r="CY82" s="30">
        <v>0</v>
      </c>
      <c r="CZ82" s="30">
        <v>0.03</v>
      </c>
      <c r="DA82" s="30">
        <v>0</v>
      </c>
      <c r="DB82" s="30">
        <v>20.34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0</v>
      </c>
      <c r="DO82" s="30">
        <v>0</v>
      </c>
      <c r="DP82" s="30">
        <v>25</v>
      </c>
      <c r="DQ82" s="30">
        <v>0</v>
      </c>
      <c r="DR82" s="30">
        <v>188.8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v>0</v>
      </c>
      <c r="EP82" s="30">
        <v>0</v>
      </c>
      <c r="EQ82" s="30">
        <f t="shared" si="43"/>
        <v>0</v>
      </c>
      <c r="ER82" s="30">
        <f t="shared" si="44"/>
        <v>209.14000000000001</v>
      </c>
      <c r="ES82" s="16">
        <f t="shared" si="38"/>
        <v>209.14000000000001</v>
      </c>
      <c r="ET82" s="17">
        <f t="shared" si="10"/>
        <v>177.23728813559325</v>
      </c>
      <c r="EU82" s="2"/>
      <c r="EV82" s="20">
        <f t="shared" si="25"/>
        <v>0</v>
      </c>
      <c r="EW82" s="20">
        <f t="shared" si="26"/>
        <v>0</v>
      </c>
      <c r="EX82" s="20">
        <f t="shared" si="27"/>
        <v>0</v>
      </c>
      <c r="EY82" s="20">
        <f t="shared" si="24"/>
        <v>177.23728813559325</v>
      </c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</row>
    <row r="83" spans="1:178" ht="75">
      <c r="A83" s="52">
        <v>71</v>
      </c>
      <c r="B83" s="5" t="s">
        <v>124</v>
      </c>
      <c r="C83" s="5" t="s">
        <v>267</v>
      </c>
      <c r="D83" s="5" t="s">
        <v>1021</v>
      </c>
      <c r="E83" s="5">
        <v>1</v>
      </c>
      <c r="F83" s="5" t="s">
        <v>443</v>
      </c>
      <c r="G83" s="5" t="s">
        <v>731</v>
      </c>
      <c r="H83" s="6">
        <v>40736</v>
      </c>
      <c r="I83" s="5">
        <v>6</v>
      </c>
      <c r="J83" s="5">
        <v>0</v>
      </c>
      <c r="K83" s="5">
        <v>0</v>
      </c>
      <c r="L83" s="5">
        <v>100</v>
      </c>
      <c r="M83" s="6">
        <v>40920</v>
      </c>
      <c r="N83" s="33">
        <v>466.1</v>
      </c>
      <c r="O83" s="34">
        <f t="shared" si="45"/>
        <v>0.5499980000000001</v>
      </c>
      <c r="P83" s="8">
        <v>0.5499980000000001</v>
      </c>
      <c r="Q83" s="8">
        <v>0.5499980000000001</v>
      </c>
      <c r="R83" s="6">
        <v>40728</v>
      </c>
      <c r="S83" s="8">
        <f t="shared" si="41"/>
        <v>1</v>
      </c>
      <c r="T83" s="8">
        <v>0</v>
      </c>
      <c r="U83" s="35">
        <v>0.5499980000000001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9">
        <f t="shared" si="42"/>
        <v>1</v>
      </c>
      <c r="AC83" s="13">
        <v>71</v>
      </c>
      <c r="AD83" s="37" t="s">
        <v>1295</v>
      </c>
      <c r="AE83" s="37" t="s">
        <v>568</v>
      </c>
      <c r="AF83" s="3"/>
      <c r="AG83" s="3"/>
      <c r="AH83" s="3"/>
      <c r="AI83" s="3"/>
      <c r="AJ83" s="3"/>
      <c r="AK83" s="3"/>
      <c r="AL83" s="13">
        <v>71</v>
      </c>
      <c r="AM83" s="5" t="s">
        <v>43</v>
      </c>
      <c r="AN83" s="3"/>
      <c r="AO83" s="3"/>
      <c r="AP83" s="3"/>
      <c r="AQ83" s="3"/>
      <c r="AR83" s="39"/>
      <c r="AS83" s="39"/>
      <c r="AT83" s="64" t="s">
        <v>1295</v>
      </c>
      <c r="AU83" s="55" t="s">
        <v>568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0.03</v>
      </c>
      <c r="BO83" s="20">
        <v>0</v>
      </c>
      <c r="BP83" s="20">
        <v>28.497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f t="shared" si="36"/>
        <v>0</v>
      </c>
      <c r="CX83" s="20">
        <f t="shared" si="37"/>
        <v>28.497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f t="shared" si="43"/>
        <v>0</v>
      </c>
      <c r="ER83" s="30">
        <f t="shared" si="44"/>
        <v>0</v>
      </c>
      <c r="ES83" s="16">
        <f t="shared" si="38"/>
        <v>28.497</v>
      </c>
      <c r="ET83" s="17">
        <f t="shared" ref="ET83:ET146" si="46">ES83/1.18</f>
        <v>24.150000000000002</v>
      </c>
      <c r="EU83" s="2"/>
      <c r="EV83" s="20">
        <f t="shared" si="25"/>
        <v>0</v>
      </c>
      <c r="EW83" s="20">
        <f t="shared" si="26"/>
        <v>0</v>
      </c>
      <c r="EX83" s="20">
        <f t="shared" si="27"/>
        <v>24.150000000000002</v>
      </c>
      <c r="EY83" s="20">
        <f t="shared" si="24"/>
        <v>0</v>
      </c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</row>
    <row r="84" spans="1:178" ht="93.75">
      <c r="A84" s="52">
        <v>72</v>
      </c>
      <c r="B84" s="5" t="s">
        <v>128</v>
      </c>
      <c r="C84" s="5" t="s">
        <v>317</v>
      </c>
      <c r="D84" s="5" t="s">
        <v>1022</v>
      </c>
      <c r="E84" s="5">
        <v>1</v>
      </c>
      <c r="F84" s="5" t="s">
        <v>447</v>
      </c>
      <c r="G84" s="5" t="s">
        <v>735</v>
      </c>
      <c r="H84" s="6">
        <v>40736</v>
      </c>
      <c r="I84" s="5">
        <v>6</v>
      </c>
      <c r="J84" s="5">
        <v>0</v>
      </c>
      <c r="K84" s="5">
        <v>0</v>
      </c>
      <c r="L84" s="5">
        <v>100</v>
      </c>
      <c r="M84" s="6">
        <v>40920</v>
      </c>
      <c r="N84" s="33">
        <v>466.1</v>
      </c>
      <c r="O84" s="34">
        <f t="shared" si="45"/>
        <v>0.5499980000000001</v>
      </c>
      <c r="P84" s="8">
        <v>0.5499980000000001</v>
      </c>
      <c r="Q84" s="8">
        <v>0.5499980000000001</v>
      </c>
      <c r="R84" s="6">
        <v>40731</v>
      </c>
      <c r="S84" s="8">
        <f t="shared" si="41"/>
        <v>1</v>
      </c>
      <c r="T84" s="8">
        <v>0</v>
      </c>
      <c r="U84" s="35">
        <v>0.5499980000000001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9">
        <f t="shared" si="42"/>
        <v>1</v>
      </c>
      <c r="AC84" s="13">
        <v>72</v>
      </c>
      <c r="AD84" s="37" t="s">
        <v>1296</v>
      </c>
      <c r="AE84" s="37" t="s">
        <v>568</v>
      </c>
      <c r="AF84" s="3"/>
      <c r="AG84" s="3"/>
      <c r="AH84" s="3"/>
      <c r="AI84" s="3"/>
      <c r="AJ84" s="3"/>
      <c r="AK84" s="3"/>
      <c r="AL84" s="13">
        <v>72</v>
      </c>
      <c r="AM84" s="5" t="s">
        <v>43</v>
      </c>
      <c r="AN84" s="3"/>
      <c r="AO84" s="3"/>
      <c r="AP84" s="3"/>
      <c r="AQ84" s="3"/>
      <c r="AR84" s="39"/>
      <c r="AS84" s="39"/>
      <c r="AT84" s="64" t="s">
        <v>1296</v>
      </c>
      <c r="AU84" s="55" t="s">
        <v>568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f t="shared" si="36"/>
        <v>0</v>
      </c>
      <c r="CX84" s="20">
        <f t="shared" si="37"/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v>0</v>
      </c>
      <c r="EP84" s="30">
        <v>0</v>
      </c>
      <c r="EQ84" s="30">
        <f t="shared" si="43"/>
        <v>0</v>
      </c>
      <c r="ER84" s="30">
        <f t="shared" si="44"/>
        <v>0</v>
      </c>
      <c r="ES84" s="16">
        <f t="shared" si="38"/>
        <v>0</v>
      </c>
      <c r="ET84" s="17">
        <f t="shared" si="46"/>
        <v>0</v>
      </c>
      <c r="EU84" s="2"/>
      <c r="EV84" s="20">
        <f t="shared" si="25"/>
        <v>0</v>
      </c>
      <c r="EW84" s="20">
        <f t="shared" si="26"/>
        <v>0</v>
      </c>
      <c r="EX84" s="20">
        <f t="shared" si="27"/>
        <v>0</v>
      </c>
      <c r="EY84" s="20">
        <f t="shared" si="24"/>
        <v>0</v>
      </c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</row>
    <row r="85" spans="1:178" ht="93.75">
      <c r="A85" s="52">
        <v>73</v>
      </c>
      <c r="B85" s="5" t="s">
        <v>123</v>
      </c>
      <c r="C85" s="5" t="s">
        <v>285</v>
      </c>
      <c r="D85" s="5" t="s">
        <v>1023</v>
      </c>
      <c r="E85" s="5">
        <v>1</v>
      </c>
      <c r="F85" s="5" t="s">
        <v>442</v>
      </c>
      <c r="G85" s="5" t="s">
        <v>730</v>
      </c>
      <c r="H85" s="6">
        <v>40736</v>
      </c>
      <c r="I85" s="5">
        <v>15</v>
      </c>
      <c r="J85" s="5">
        <v>0</v>
      </c>
      <c r="K85" s="5">
        <v>0</v>
      </c>
      <c r="L85" s="5">
        <v>100</v>
      </c>
      <c r="M85" s="6">
        <v>40920</v>
      </c>
      <c r="N85" s="33">
        <v>466.1</v>
      </c>
      <c r="O85" s="34">
        <f t="shared" si="45"/>
        <v>0.5499980000000001</v>
      </c>
      <c r="P85" s="8">
        <v>0.5499980000000001</v>
      </c>
      <c r="Q85" s="8">
        <v>0.5499980000000001</v>
      </c>
      <c r="R85" s="6">
        <v>40721</v>
      </c>
      <c r="S85" s="8">
        <f t="shared" si="41"/>
        <v>1</v>
      </c>
      <c r="T85" s="8">
        <v>0</v>
      </c>
      <c r="U85" s="35">
        <v>0.5499980000000001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9">
        <f t="shared" si="42"/>
        <v>1</v>
      </c>
      <c r="AC85" s="13">
        <v>73</v>
      </c>
      <c r="AD85" s="37" t="s">
        <v>1297</v>
      </c>
      <c r="AE85" s="37" t="s">
        <v>568</v>
      </c>
      <c r="AF85" s="3"/>
      <c r="AG85" s="3"/>
      <c r="AH85" s="3"/>
      <c r="AI85" s="3"/>
      <c r="AJ85" s="3"/>
      <c r="AK85" s="3"/>
      <c r="AL85" s="13">
        <v>73</v>
      </c>
      <c r="AM85" s="5" t="s">
        <v>43</v>
      </c>
      <c r="AN85" s="3"/>
      <c r="AO85" s="3"/>
      <c r="AP85" s="3"/>
      <c r="AQ85" s="3"/>
      <c r="AR85" s="39"/>
      <c r="AS85" s="39"/>
      <c r="AT85" s="64" t="s">
        <v>1297</v>
      </c>
      <c r="AU85" s="55" t="s">
        <v>568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f t="shared" si="36"/>
        <v>0</v>
      </c>
      <c r="CX85" s="20">
        <f t="shared" si="37"/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v>0</v>
      </c>
      <c r="EP85" s="30">
        <v>0</v>
      </c>
      <c r="EQ85" s="30">
        <f t="shared" si="43"/>
        <v>0</v>
      </c>
      <c r="ER85" s="30">
        <f t="shared" si="44"/>
        <v>0</v>
      </c>
      <c r="ES85" s="16">
        <f t="shared" si="38"/>
        <v>0</v>
      </c>
      <c r="ET85" s="17">
        <f t="shared" si="46"/>
        <v>0</v>
      </c>
      <c r="EU85" s="2"/>
      <c r="EV85" s="20">
        <f t="shared" si="25"/>
        <v>0</v>
      </c>
      <c r="EW85" s="20">
        <f t="shared" si="26"/>
        <v>0</v>
      </c>
      <c r="EX85" s="20">
        <f t="shared" si="27"/>
        <v>0</v>
      </c>
      <c r="EY85" s="20">
        <f t="shared" si="24"/>
        <v>0</v>
      </c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</row>
    <row r="86" spans="1:178" ht="105">
      <c r="A86" s="52">
        <v>74</v>
      </c>
      <c r="B86" s="5" t="s">
        <v>126</v>
      </c>
      <c r="C86" s="5" t="s">
        <v>40</v>
      </c>
      <c r="D86" s="5" t="s">
        <v>1024</v>
      </c>
      <c r="E86" s="5">
        <v>1</v>
      </c>
      <c r="F86" s="5" t="s">
        <v>445</v>
      </c>
      <c r="G86" s="5" t="s">
        <v>733</v>
      </c>
      <c r="H86" s="6">
        <v>40736</v>
      </c>
      <c r="I86" s="5">
        <v>14</v>
      </c>
      <c r="J86" s="5">
        <v>0</v>
      </c>
      <c r="K86" s="5">
        <v>0</v>
      </c>
      <c r="L86" s="5">
        <v>100</v>
      </c>
      <c r="M86" s="6">
        <v>40920</v>
      </c>
      <c r="N86" s="33">
        <v>466.1</v>
      </c>
      <c r="O86" s="34">
        <f t="shared" si="45"/>
        <v>0.5499980000000001</v>
      </c>
      <c r="P86" s="8">
        <v>0.5499980000000001</v>
      </c>
      <c r="Q86" s="8">
        <v>0.5499980000000001</v>
      </c>
      <c r="R86" s="6">
        <v>40731</v>
      </c>
      <c r="S86" s="8">
        <f t="shared" si="41"/>
        <v>1</v>
      </c>
      <c r="T86" s="8">
        <v>0</v>
      </c>
      <c r="U86" s="35">
        <v>0.5499980000000001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9">
        <f t="shared" si="42"/>
        <v>1</v>
      </c>
      <c r="AC86" s="13">
        <v>74</v>
      </c>
      <c r="AD86" s="37" t="s">
        <v>1241</v>
      </c>
      <c r="AE86" s="37" t="s">
        <v>1503</v>
      </c>
      <c r="AF86" s="3"/>
      <c r="AG86" s="3"/>
      <c r="AH86" s="3"/>
      <c r="AI86" s="3"/>
      <c r="AJ86" s="3"/>
      <c r="AK86" s="3"/>
      <c r="AL86" s="13">
        <v>74</v>
      </c>
      <c r="AM86" s="5" t="s">
        <v>43</v>
      </c>
      <c r="AN86" s="3"/>
      <c r="AO86" s="3"/>
      <c r="AP86" s="3"/>
      <c r="AQ86" s="3"/>
      <c r="AR86" s="39"/>
      <c r="AS86" s="39"/>
      <c r="AT86" s="64" t="s">
        <v>1241</v>
      </c>
      <c r="AU86" s="55" t="s">
        <v>1503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f t="shared" si="36"/>
        <v>0</v>
      </c>
      <c r="CX86" s="20">
        <f t="shared" si="37"/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0.21</v>
      </c>
      <c r="DM86" s="30">
        <v>0</v>
      </c>
      <c r="DN86" s="30">
        <v>34.692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>
        <v>0</v>
      </c>
      <c r="EQ86" s="30">
        <f t="shared" si="43"/>
        <v>0</v>
      </c>
      <c r="ER86" s="30">
        <f t="shared" si="44"/>
        <v>34.692</v>
      </c>
      <c r="ES86" s="16">
        <f t="shared" si="38"/>
        <v>34.692</v>
      </c>
      <c r="ET86" s="17">
        <f t="shared" si="46"/>
        <v>29.400000000000002</v>
      </c>
      <c r="EU86" s="2"/>
      <c r="EV86" s="20">
        <f t="shared" si="25"/>
        <v>0</v>
      </c>
      <c r="EW86" s="20">
        <f t="shared" si="26"/>
        <v>0</v>
      </c>
      <c r="EX86" s="20">
        <f t="shared" si="27"/>
        <v>0</v>
      </c>
      <c r="EY86" s="20">
        <f t="shared" si="24"/>
        <v>29.400000000000002</v>
      </c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</row>
    <row r="87" spans="1:178" ht="308.25" customHeight="1">
      <c r="A87" s="52">
        <v>75</v>
      </c>
      <c r="B87" s="5" t="s">
        <v>125</v>
      </c>
      <c r="C87" s="5" t="s">
        <v>315</v>
      </c>
      <c r="D87" s="5" t="s">
        <v>1025</v>
      </c>
      <c r="E87" s="5">
        <v>1</v>
      </c>
      <c r="F87" s="5" t="s">
        <v>444</v>
      </c>
      <c r="G87" s="5" t="s">
        <v>732</v>
      </c>
      <c r="H87" s="6">
        <v>40736</v>
      </c>
      <c r="I87" s="5">
        <v>450</v>
      </c>
      <c r="J87" s="5">
        <v>9</v>
      </c>
      <c r="K87" s="5">
        <v>76</v>
      </c>
      <c r="L87" s="5">
        <v>15</v>
      </c>
      <c r="M87" s="6">
        <v>41102</v>
      </c>
      <c r="N87" s="33">
        <v>1182744</v>
      </c>
      <c r="O87" s="34">
        <f t="shared" si="45"/>
        <v>1395.6379199999999</v>
      </c>
      <c r="P87" s="8">
        <v>1395.6379199999999</v>
      </c>
      <c r="Q87" s="8">
        <v>1395.6379199999999</v>
      </c>
      <c r="R87" s="6">
        <v>40738</v>
      </c>
      <c r="S87" s="8">
        <f t="shared" si="41"/>
        <v>1</v>
      </c>
      <c r="T87" s="8">
        <v>0</v>
      </c>
      <c r="U87" s="35">
        <v>1395.6379199999999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9">
        <f t="shared" si="42"/>
        <v>1</v>
      </c>
      <c r="AC87" s="13">
        <v>75</v>
      </c>
      <c r="AD87" s="37" t="s">
        <v>1298</v>
      </c>
      <c r="AE87" s="37" t="s">
        <v>568</v>
      </c>
      <c r="AF87" s="3"/>
      <c r="AG87" s="3"/>
      <c r="AH87" s="3"/>
      <c r="AI87" s="3"/>
      <c r="AJ87" s="3"/>
      <c r="AK87" s="3"/>
      <c r="AL87" s="13">
        <v>75</v>
      </c>
      <c r="AM87" s="5" t="s">
        <v>43</v>
      </c>
      <c r="AN87" s="3"/>
      <c r="AO87" s="3"/>
      <c r="AP87" s="3"/>
      <c r="AQ87" s="3"/>
      <c r="AR87" s="39"/>
      <c r="AS87" s="39"/>
      <c r="AT87" s="64" t="s">
        <v>1298</v>
      </c>
      <c r="AU87" s="55" t="s">
        <v>568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0.3</v>
      </c>
      <c r="BK87" s="20">
        <v>0</v>
      </c>
      <c r="BL87" s="20">
        <v>963.72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1260</v>
      </c>
      <c r="BW87" s="20">
        <v>0</v>
      </c>
      <c r="BX87" s="20">
        <v>1363.7496000000001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f t="shared" si="36"/>
        <v>0</v>
      </c>
      <c r="CX87" s="20">
        <f t="shared" si="37"/>
        <v>3291.1896000000002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f t="shared" si="43"/>
        <v>0</v>
      </c>
      <c r="ER87" s="30">
        <f t="shared" si="44"/>
        <v>0</v>
      </c>
      <c r="ES87" s="16">
        <f t="shared" si="38"/>
        <v>3291.1896000000002</v>
      </c>
      <c r="ET87" s="17">
        <f t="shared" si="46"/>
        <v>2789.1437288135594</v>
      </c>
      <c r="EU87" s="2"/>
      <c r="EV87" s="20">
        <f t="shared" si="25"/>
        <v>0</v>
      </c>
      <c r="EW87" s="20">
        <f t="shared" si="26"/>
        <v>0</v>
      </c>
      <c r="EX87" s="20">
        <f t="shared" si="27"/>
        <v>2789.1437288135594</v>
      </c>
      <c r="EY87" s="20">
        <f t="shared" si="24"/>
        <v>0</v>
      </c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</row>
    <row r="88" spans="1:178" ht="145.5" customHeight="1">
      <c r="A88" s="52">
        <v>76</v>
      </c>
      <c r="B88" s="5" t="s">
        <v>104</v>
      </c>
      <c r="C88" s="5" t="s">
        <v>285</v>
      </c>
      <c r="D88" s="5" t="s">
        <v>1026</v>
      </c>
      <c r="E88" s="5">
        <v>1</v>
      </c>
      <c r="F88" s="5" t="s">
        <v>448</v>
      </c>
      <c r="G88" s="5" t="s">
        <v>736</v>
      </c>
      <c r="H88" s="6">
        <v>40736</v>
      </c>
      <c r="I88" s="5">
        <v>15</v>
      </c>
      <c r="J88" s="5">
        <v>0</v>
      </c>
      <c r="K88" s="5">
        <v>0</v>
      </c>
      <c r="L88" s="5">
        <v>100</v>
      </c>
      <c r="M88" s="6">
        <v>40920</v>
      </c>
      <c r="N88" s="33">
        <v>466.1</v>
      </c>
      <c r="O88" s="34">
        <f t="shared" si="45"/>
        <v>0.5499980000000001</v>
      </c>
      <c r="P88" s="8">
        <v>0.5499980000000001</v>
      </c>
      <c r="Q88" s="8">
        <v>0.5499980000000001</v>
      </c>
      <c r="R88" s="6">
        <v>40724</v>
      </c>
      <c r="S88" s="8">
        <f t="shared" si="41"/>
        <v>1</v>
      </c>
      <c r="T88" s="8">
        <v>0</v>
      </c>
      <c r="U88" s="35">
        <v>0.5499980000000001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9">
        <f t="shared" si="42"/>
        <v>1</v>
      </c>
      <c r="AC88" s="13">
        <v>76</v>
      </c>
      <c r="AD88" s="37" t="s">
        <v>1299</v>
      </c>
      <c r="AE88" s="37" t="s">
        <v>1504</v>
      </c>
      <c r="AF88" s="3"/>
      <c r="AG88" s="3"/>
      <c r="AH88" s="3"/>
      <c r="AI88" s="3"/>
      <c r="AJ88" s="3"/>
      <c r="AK88" s="3"/>
      <c r="AL88" s="13">
        <v>76</v>
      </c>
      <c r="AM88" s="5" t="s">
        <v>43</v>
      </c>
      <c r="AN88" s="3"/>
      <c r="AO88" s="3"/>
      <c r="AP88" s="3"/>
      <c r="AQ88" s="3"/>
      <c r="AR88" s="39"/>
      <c r="AS88" s="39"/>
      <c r="AT88" s="64" t="s">
        <v>1299</v>
      </c>
      <c r="AU88" s="55" t="s">
        <v>1504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f t="shared" si="36"/>
        <v>0</v>
      </c>
      <c r="CX88" s="20">
        <f t="shared" si="37"/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v>0</v>
      </c>
      <c r="EP88" s="30">
        <v>0</v>
      </c>
      <c r="EQ88" s="30">
        <f t="shared" si="43"/>
        <v>0</v>
      </c>
      <c r="ER88" s="30">
        <f t="shared" si="44"/>
        <v>0</v>
      </c>
      <c r="ES88" s="16">
        <f t="shared" si="38"/>
        <v>0</v>
      </c>
      <c r="ET88" s="17">
        <f t="shared" si="46"/>
        <v>0</v>
      </c>
      <c r="EU88" s="2"/>
      <c r="EV88" s="20">
        <f t="shared" si="25"/>
        <v>0</v>
      </c>
      <c r="EW88" s="20">
        <f t="shared" si="26"/>
        <v>0</v>
      </c>
      <c r="EX88" s="20">
        <f t="shared" si="27"/>
        <v>0</v>
      </c>
      <c r="EY88" s="20">
        <f t="shared" si="24"/>
        <v>0</v>
      </c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</row>
    <row r="89" spans="1:178" ht="146.25" customHeight="1">
      <c r="A89" s="52">
        <v>77</v>
      </c>
      <c r="B89" s="5" t="s">
        <v>130</v>
      </c>
      <c r="C89" s="5" t="s">
        <v>305</v>
      </c>
      <c r="D89" s="5" t="s">
        <v>1027</v>
      </c>
      <c r="E89" s="5">
        <v>1</v>
      </c>
      <c r="F89" s="5" t="s">
        <v>450</v>
      </c>
      <c r="G89" s="5" t="s">
        <v>738</v>
      </c>
      <c r="H89" s="6">
        <v>40738</v>
      </c>
      <c r="I89" s="5">
        <v>4</v>
      </c>
      <c r="J89" s="5">
        <v>0</v>
      </c>
      <c r="K89" s="5">
        <v>0</v>
      </c>
      <c r="L89" s="5">
        <v>100</v>
      </c>
      <c r="M89" s="6">
        <v>40922</v>
      </c>
      <c r="N89" s="33">
        <v>466.1</v>
      </c>
      <c r="O89" s="34">
        <f t="shared" si="45"/>
        <v>0.5499980000000001</v>
      </c>
      <c r="P89" s="8">
        <v>0.5499980000000001</v>
      </c>
      <c r="Q89" s="8">
        <v>0.5499980000000001</v>
      </c>
      <c r="R89" s="6">
        <v>40735</v>
      </c>
      <c r="S89" s="8">
        <f t="shared" si="41"/>
        <v>1</v>
      </c>
      <c r="T89" s="8">
        <v>0</v>
      </c>
      <c r="U89" s="35">
        <v>0.5499980000000001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9">
        <f t="shared" si="42"/>
        <v>1</v>
      </c>
      <c r="AC89" s="13">
        <v>77</v>
      </c>
      <c r="AD89" s="37" t="s">
        <v>1300</v>
      </c>
      <c r="AE89" s="37" t="s">
        <v>1505</v>
      </c>
      <c r="AF89" s="3"/>
      <c r="AG89" s="3"/>
      <c r="AH89" s="3"/>
      <c r="AI89" s="3"/>
      <c r="AJ89" s="3"/>
      <c r="AK89" s="3"/>
      <c r="AL89" s="13">
        <v>77</v>
      </c>
      <c r="AM89" s="5" t="s">
        <v>43</v>
      </c>
      <c r="AN89" s="3"/>
      <c r="AO89" s="3"/>
      <c r="AP89" s="3"/>
      <c r="AQ89" s="3"/>
      <c r="AR89" s="39"/>
      <c r="AS89" s="39"/>
      <c r="AT89" s="64" t="s">
        <v>1300</v>
      </c>
      <c r="AU89" s="55" t="s">
        <v>1505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0.25</v>
      </c>
      <c r="BO89" s="20">
        <v>0</v>
      </c>
      <c r="BP89" s="20">
        <v>237.47499999999999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f t="shared" si="36"/>
        <v>0</v>
      </c>
      <c r="CX89" s="20">
        <f t="shared" si="37"/>
        <v>237.47499999999999</v>
      </c>
      <c r="CY89" s="30">
        <v>0</v>
      </c>
      <c r="CZ89" s="30">
        <v>0</v>
      </c>
      <c r="DA89" s="30">
        <v>0</v>
      </c>
      <c r="DB89" s="30">
        <v>0</v>
      </c>
      <c r="DC89" s="30">
        <v>0</v>
      </c>
      <c r="DD89" s="30">
        <v>0</v>
      </c>
      <c r="DE89" s="30">
        <v>0</v>
      </c>
      <c r="DF89" s="30">
        <v>0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v>0</v>
      </c>
      <c r="EP89" s="30">
        <v>0</v>
      </c>
      <c r="EQ89" s="30">
        <f t="shared" si="43"/>
        <v>0</v>
      </c>
      <c r="ER89" s="30">
        <f t="shared" si="44"/>
        <v>0</v>
      </c>
      <c r="ES89" s="16">
        <f t="shared" si="38"/>
        <v>237.47499999999999</v>
      </c>
      <c r="ET89" s="17">
        <f t="shared" si="46"/>
        <v>201.25</v>
      </c>
      <c r="EU89" s="2"/>
      <c r="EV89" s="20">
        <f t="shared" si="25"/>
        <v>0</v>
      </c>
      <c r="EW89" s="20">
        <f t="shared" si="26"/>
        <v>0</v>
      </c>
      <c r="EX89" s="20">
        <f t="shared" si="27"/>
        <v>201.25</v>
      </c>
      <c r="EY89" s="20">
        <f t="shared" si="24"/>
        <v>0</v>
      </c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</row>
    <row r="90" spans="1:178" ht="75">
      <c r="A90" s="52">
        <v>78</v>
      </c>
      <c r="B90" s="5" t="s">
        <v>129</v>
      </c>
      <c r="C90" s="5" t="s">
        <v>40</v>
      </c>
      <c r="D90" s="5" t="s">
        <v>1028</v>
      </c>
      <c r="E90" s="5">
        <v>1</v>
      </c>
      <c r="F90" s="5" t="s">
        <v>449</v>
      </c>
      <c r="G90" s="5" t="s">
        <v>737</v>
      </c>
      <c r="H90" s="6">
        <v>40738</v>
      </c>
      <c r="I90" s="5">
        <v>15</v>
      </c>
      <c r="J90" s="5">
        <v>0</v>
      </c>
      <c r="K90" s="5">
        <v>0</v>
      </c>
      <c r="L90" s="5">
        <v>100</v>
      </c>
      <c r="M90" s="6">
        <v>40922</v>
      </c>
      <c r="N90" s="33">
        <v>466.1</v>
      </c>
      <c r="O90" s="34">
        <f t="shared" si="45"/>
        <v>0.5499980000000001</v>
      </c>
      <c r="P90" s="8">
        <v>0.5499980000000001</v>
      </c>
      <c r="Q90" s="8">
        <v>0.5499980000000001</v>
      </c>
      <c r="R90" s="6">
        <v>40739</v>
      </c>
      <c r="S90" s="8">
        <f t="shared" si="41"/>
        <v>1</v>
      </c>
      <c r="T90" s="8">
        <v>0</v>
      </c>
      <c r="U90" s="35">
        <v>0.5499980000000001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9">
        <f t="shared" si="42"/>
        <v>1</v>
      </c>
      <c r="AC90" s="13">
        <v>78</v>
      </c>
      <c r="AD90" s="37" t="s">
        <v>1301</v>
      </c>
      <c r="AE90" s="37" t="s">
        <v>1506</v>
      </c>
      <c r="AF90" s="3"/>
      <c r="AG90" s="3"/>
      <c r="AH90" s="3"/>
      <c r="AI90" s="3"/>
      <c r="AJ90" s="3"/>
      <c r="AK90" s="3"/>
      <c r="AL90" s="13">
        <v>78</v>
      </c>
      <c r="AM90" s="5" t="s">
        <v>43</v>
      </c>
      <c r="AN90" s="3"/>
      <c r="AO90" s="3"/>
      <c r="AP90" s="3"/>
      <c r="AQ90" s="3"/>
      <c r="AR90" s="39"/>
      <c r="AS90" s="39"/>
      <c r="AT90" s="64" t="s">
        <v>1301</v>
      </c>
      <c r="AU90" s="55" t="s">
        <v>1506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0.3</v>
      </c>
      <c r="BO90" s="20">
        <v>0</v>
      </c>
      <c r="BP90" s="20">
        <v>284.97000000000003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f t="shared" si="36"/>
        <v>0</v>
      </c>
      <c r="CX90" s="20">
        <f t="shared" si="37"/>
        <v>284.97000000000003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0.03</v>
      </c>
      <c r="DI90" s="30">
        <v>0</v>
      </c>
      <c r="DJ90" s="30">
        <v>28.497</v>
      </c>
      <c r="DK90" s="30">
        <v>0</v>
      </c>
      <c r="DL90" s="30">
        <v>0</v>
      </c>
      <c r="DM90" s="30">
        <v>0</v>
      </c>
      <c r="DN90" s="30">
        <v>0</v>
      </c>
      <c r="DO90" s="30">
        <v>0</v>
      </c>
      <c r="DP90" s="30">
        <v>0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v>0</v>
      </c>
      <c r="EP90" s="30">
        <v>0</v>
      </c>
      <c r="EQ90" s="30">
        <f t="shared" si="43"/>
        <v>0</v>
      </c>
      <c r="ER90" s="30">
        <f t="shared" si="44"/>
        <v>28.497</v>
      </c>
      <c r="ES90" s="16">
        <f t="shared" si="38"/>
        <v>313.46700000000004</v>
      </c>
      <c r="ET90" s="17">
        <f t="shared" si="46"/>
        <v>265.65000000000003</v>
      </c>
      <c r="EU90" s="2"/>
      <c r="EV90" s="20">
        <f t="shared" si="25"/>
        <v>0</v>
      </c>
      <c r="EW90" s="20">
        <f t="shared" si="26"/>
        <v>0</v>
      </c>
      <c r="EX90" s="20">
        <f t="shared" si="27"/>
        <v>241.50000000000003</v>
      </c>
      <c r="EY90" s="20">
        <f t="shared" si="24"/>
        <v>24.150000000000002</v>
      </c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</row>
    <row r="91" spans="1:178" ht="75">
      <c r="A91" s="52">
        <v>79</v>
      </c>
      <c r="B91" s="5" t="s">
        <v>103</v>
      </c>
      <c r="C91" s="5" t="s">
        <v>274</v>
      </c>
      <c r="D91" s="5" t="s">
        <v>1029</v>
      </c>
      <c r="E91" s="5">
        <v>1</v>
      </c>
      <c r="F91" s="5" t="s">
        <v>451</v>
      </c>
      <c r="G91" s="5" t="s">
        <v>739</v>
      </c>
      <c r="H91" s="6">
        <v>40738</v>
      </c>
      <c r="I91" s="5">
        <v>8</v>
      </c>
      <c r="J91" s="5">
        <v>0</v>
      </c>
      <c r="K91" s="5">
        <v>0</v>
      </c>
      <c r="L91" s="5">
        <v>100</v>
      </c>
      <c r="M91" s="6">
        <v>40922</v>
      </c>
      <c r="N91" s="33">
        <v>466.1</v>
      </c>
      <c r="O91" s="34">
        <f t="shared" si="45"/>
        <v>0.5499980000000001</v>
      </c>
      <c r="P91" s="8">
        <v>0.5499980000000001</v>
      </c>
      <c r="Q91" s="8">
        <v>0.5499980000000001</v>
      </c>
      <c r="R91" s="6">
        <v>40758</v>
      </c>
      <c r="S91" s="8">
        <f t="shared" si="41"/>
        <v>1</v>
      </c>
      <c r="T91" s="8">
        <v>0</v>
      </c>
      <c r="U91" s="35">
        <v>0.5499980000000001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9">
        <f t="shared" si="42"/>
        <v>1</v>
      </c>
      <c r="AC91" s="13">
        <v>79</v>
      </c>
      <c r="AD91" s="37" t="s">
        <v>1302</v>
      </c>
      <c r="AE91" s="37" t="s">
        <v>568</v>
      </c>
      <c r="AF91" s="3"/>
      <c r="AG91" s="3"/>
      <c r="AH91" s="3"/>
      <c r="AI91" s="3"/>
      <c r="AJ91" s="3"/>
      <c r="AK91" s="3"/>
      <c r="AL91" s="13">
        <v>79</v>
      </c>
      <c r="AM91" s="5" t="s">
        <v>43</v>
      </c>
      <c r="AN91" s="3"/>
      <c r="AO91" s="3"/>
      <c r="AP91" s="3"/>
      <c r="AQ91" s="3"/>
      <c r="AR91" s="39"/>
      <c r="AS91" s="39"/>
      <c r="AT91" s="64" t="s">
        <v>1302</v>
      </c>
      <c r="AU91" s="55" t="s">
        <v>568</v>
      </c>
      <c r="BE91" s="20">
        <v>0</v>
      </c>
      <c r="BF91" s="20">
        <v>0.03</v>
      </c>
      <c r="BG91" s="20">
        <v>0</v>
      </c>
      <c r="BH91" s="20">
        <v>79.461200000000005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f t="shared" si="36"/>
        <v>0</v>
      </c>
      <c r="CX91" s="20">
        <f t="shared" si="37"/>
        <v>79.461200000000005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f t="shared" si="43"/>
        <v>0</v>
      </c>
      <c r="ER91" s="30">
        <f t="shared" si="44"/>
        <v>0</v>
      </c>
      <c r="ES91" s="16">
        <f t="shared" si="38"/>
        <v>79.461200000000005</v>
      </c>
      <c r="ET91" s="17">
        <f t="shared" si="46"/>
        <v>67.34</v>
      </c>
      <c r="EU91" s="2"/>
      <c r="EV91" s="20">
        <f t="shared" si="25"/>
        <v>0</v>
      </c>
      <c r="EW91" s="20">
        <f t="shared" si="26"/>
        <v>0</v>
      </c>
      <c r="EX91" s="20">
        <f t="shared" si="27"/>
        <v>67.34</v>
      </c>
      <c r="EY91" s="20">
        <f t="shared" ref="EY91:EY154" si="47">ER91/1.18</f>
        <v>0</v>
      </c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</row>
    <row r="92" spans="1:178" ht="75">
      <c r="A92" s="52">
        <v>80</v>
      </c>
      <c r="B92" s="5" t="s">
        <v>132</v>
      </c>
      <c r="C92" s="5" t="s">
        <v>318</v>
      </c>
      <c r="D92" s="5" t="s">
        <v>1030</v>
      </c>
      <c r="E92" s="5">
        <v>1</v>
      </c>
      <c r="F92" s="5" t="s">
        <v>453</v>
      </c>
      <c r="G92" s="5" t="s">
        <v>741</v>
      </c>
      <c r="H92" s="6">
        <v>40738</v>
      </c>
      <c r="I92" s="5">
        <v>15</v>
      </c>
      <c r="J92" s="5">
        <v>0</v>
      </c>
      <c r="K92" s="5">
        <v>0</v>
      </c>
      <c r="L92" s="5">
        <v>100</v>
      </c>
      <c r="M92" s="6">
        <v>40922</v>
      </c>
      <c r="N92" s="33">
        <v>466.1</v>
      </c>
      <c r="O92" s="34">
        <f t="shared" si="45"/>
        <v>0.5499980000000001</v>
      </c>
      <c r="P92" s="8">
        <v>0.5499980000000001</v>
      </c>
      <c r="Q92" s="8">
        <v>0.5499980000000001</v>
      </c>
      <c r="R92" s="6">
        <v>40786</v>
      </c>
      <c r="S92" s="8">
        <f t="shared" si="41"/>
        <v>1</v>
      </c>
      <c r="T92" s="8">
        <v>0</v>
      </c>
      <c r="U92" s="35">
        <v>0.5499980000000001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9">
        <f t="shared" si="42"/>
        <v>1</v>
      </c>
      <c r="AC92" s="13">
        <v>80</v>
      </c>
      <c r="AD92" s="37" t="s">
        <v>1303</v>
      </c>
      <c r="AE92" s="37" t="s">
        <v>568</v>
      </c>
      <c r="AF92" s="3"/>
      <c r="AG92" s="3"/>
      <c r="AH92" s="3"/>
      <c r="AI92" s="3"/>
      <c r="AJ92" s="3"/>
      <c r="AK92" s="3"/>
      <c r="AL92" s="13">
        <v>80</v>
      </c>
      <c r="AM92" s="5" t="s">
        <v>43</v>
      </c>
      <c r="AN92" s="3"/>
      <c r="AO92" s="3"/>
      <c r="AP92" s="3"/>
      <c r="AQ92" s="3"/>
      <c r="AR92" s="39"/>
      <c r="AS92" s="39"/>
      <c r="AT92" s="64" t="s">
        <v>1303</v>
      </c>
      <c r="AU92" s="55" t="s">
        <v>568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0.3</v>
      </c>
      <c r="BO92" s="20">
        <v>0</v>
      </c>
      <c r="BP92" s="20">
        <v>284.97000000000003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f t="shared" si="36"/>
        <v>0</v>
      </c>
      <c r="CX92" s="20">
        <f t="shared" si="37"/>
        <v>284.97000000000003</v>
      </c>
      <c r="CY92" s="30">
        <v>0</v>
      </c>
      <c r="CZ92" s="30">
        <v>0</v>
      </c>
      <c r="DA92" s="30">
        <v>0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0</v>
      </c>
      <c r="DH92" s="30">
        <v>0</v>
      </c>
      <c r="DI92" s="30">
        <v>0</v>
      </c>
      <c r="DJ92" s="30">
        <v>0</v>
      </c>
      <c r="DK92" s="30">
        <v>0</v>
      </c>
      <c r="DL92" s="30">
        <v>0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</v>
      </c>
      <c r="DT92" s="30">
        <v>0</v>
      </c>
      <c r="DU92" s="30">
        <v>0</v>
      </c>
      <c r="DV92" s="30">
        <v>0</v>
      </c>
      <c r="DW92" s="30">
        <v>0</v>
      </c>
      <c r="DX92" s="30">
        <v>0</v>
      </c>
      <c r="DY92" s="30">
        <v>0</v>
      </c>
      <c r="DZ92" s="30">
        <v>0</v>
      </c>
      <c r="EA92" s="30">
        <v>0</v>
      </c>
      <c r="EB92" s="30">
        <v>0</v>
      </c>
      <c r="EC92" s="30">
        <v>0</v>
      </c>
      <c r="ED92" s="30">
        <v>0</v>
      </c>
      <c r="EE92" s="30">
        <v>0</v>
      </c>
      <c r="EF92" s="30">
        <v>0</v>
      </c>
      <c r="EG92" s="30">
        <v>0</v>
      </c>
      <c r="EH92" s="30">
        <v>0</v>
      </c>
      <c r="EI92" s="30">
        <v>0</v>
      </c>
      <c r="EJ92" s="30">
        <v>0</v>
      </c>
      <c r="EK92" s="30">
        <v>0</v>
      </c>
      <c r="EL92" s="30">
        <v>0</v>
      </c>
      <c r="EM92" s="30">
        <v>0</v>
      </c>
      <c r="EN92" s="30">
        <v>0</v>
      </c>
      <c r="EO92" s="30">
        <v>0</v>
      </c>
      <c r="EP92" s="30">
        <v>0</v>
      </c>
      <c r="EQ92" s="30">
        <f t="shared" si="43"/>
        <v>0</v>
      </c>
      <c r="ER92" s="30">
        <f t="shared" si="44"/>
        <v>0</v>
      </c>
      <c r="ES92" s="16">
        <f t="shared" si="38"/>
        <v>284.97000000000003</v>
      </c>
      <c r="ET92" s="17">
        <f t="shared" si="46"/>
        <v>241.50000000000003</v>
      </c>
      <c r="EU92" s="2"/>
      <c r="EV92" s="20">
        <f t="shared" ref="EV92:EV155" si="48">CW92/1.18</f>
        <v>0</v>
      </c>
      <c r="EW92" s="20">
        <f t="shared" ref="EW92:EW155" si="49">EQ92/1.18</f>
        <v>0</v>
      </c>
      <c r="EX92" s="20">
        <f t="shared" ref="EX92:EX155" si="50">CX92/1.18</f>
        <v>241.50000000000003</v>
      </c>
      <c r="EY92" s="20">
        <f t="shared" si="47"/>
        <v>0</v>
      </c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</row>
    <row r="93" spans="1:178" ht="93.75">
      <c r="A93" s="52">
        <v>81</v>
      </c>
      <c r="B93" s="5" t="s">
        <v>131</v>
      </c>
      <c r="C93" s="5" t="s">
        <v>40</v>
      </c>
      <c r="D93" s="5" t="s">
        <v>1031</v>
      </c>
      <c r="E93" s="5">
        <v>1</v>
      </c>
      <c r="F93" s="5" t="s">
        <v>452</v>
      </c>
      <c r="G93" s="5" t="s">
        <v>740</v>
      </c>
      <c r="H93" s="6">
        <v>40738</v>
      </c>
      <c r="I93" s="5">
        <v>15</v>
      </c>
      <c r="J93" s="5">
        <v>0</v>
      </c>
      <c r="K93" s="5">
        <v>0</v>
      </c>
      <c r="L93" s="5">
        <v>100</v>
      </c>
      <c r="M93" s="6">
        <v>40922</v>
      </c>
      <c r="N93" s="33">
        <v>466.1</v>
      </c>
      <c r="O93" s="34">
        <f t="shared" si="45"/>
        <v>0.5499980000000001</v>
      </c>
      <c r="P93" s="8">
        <v>0.5499980000000001</v>
      </c>
      <c r="Q93" s="8">
        <v>0.5499980000000001</v>
      </c>
      <c r="R93" s="6"/>
      <c r="S93" s="8">
        <f t="shared" si="41"/>
        <v>1</v>
      </c>
      <c r="T93" s="8">
        <v>0</v>
      </c>
      <c r="U93" s="35">
        <v>0.5499980000000001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9">
        <f t="shared" si="42"/>
        <v>1</v>
      </c>
      <c r="AC93" s="13">
        <v>81</v>
      </c>
      <c r="AD93" s="37" t="s">
        <v>1304</v>
      </c>
      <c r="AE93" s="37" t="s">
        <v>568</v>
      </c>
      <c r="AF93" s="3"/>
      <c r="AG93" s="3"/>
      <c r="AH93" s="3"/>
      <c r="AI93" s="3"/>
      <c r="AJ93" s="3"/>
      <c r="AK93" s="3"/>
      <c r="AL93" s="13">
        <v>81</v>
      </c>
      <c r="AM93" s="5" t="s">
        <v>43</v>
      </c>
      <c r="AN93" s="3"/>
      <c r="AO93" s="3"/>
      <c r="AP93" s="3"/>
      <c r="AQ93" s="3"/>
      <c r="AR93" s="39"/>
      <c r="AS93" s="39"/>
      <c r="AT93" s="64" t="s">
        <v>1304</v>
      </c>
      <c r="AU93" s="55" t="s">
        <v>568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0.05</v>
      </c>
      <c r="BO93" s="20">
        <v>0</v>
      </c>
      <c r="BP93" s="20">
        <v>47.494999999999997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f t="shared" si="36"/>
        <v>0</v>
      </c>
      <c r="CX93" s="20">
        <f t="shared" si="37"/>
        <v>47.494999999999997</v>
      </c>
      <c r="CY93" s="30">
        <v>0</v>
      </c>
      <c r="CZ93" s="30">
        <v>0</v>
      </c>
      <c r="DA93" s="30">
        <v>0</v>
      </c>
      <c r="DB93" s="30">
        <v>0</v>
      </c>
      <c r="DC93" s="30">
        <v>0</v>
      </c>
      <c r="DD93" s="30">
        <v>0</v>
      </c>
      <c r="DE93" s="30">
        <v>0</v>
      </c>
      <c r="DF93" s="30">
        <v>0</v>
      </c>
      <c r="DG93" s="30">
        <v>0</v>
      </c>
      <c r="DH93" s="30">
        <v>0</v>
      </c>
      <c r="DI93" s="30">
        <v>0</v>
      </c>
      <c r="DJ93" s="30">
        <v>0</v>
      </c>
      <c r="DK93" s="30">
        <v>0</v>
      </c>
      <c r="DL93" s="30">
        <v>0</v>
      </c>
      <c r="DM93" s="30">
        <v>0</v>
      </c>
      <c r="DN93" s="30">
        <v>0</v>
      </c>
      <c r="DO93" s="30">
        <v>0</v>
      </c>
      <c r="DP93" s="30">
        <v>0</v>
      </c>
      <c r="DQ93" s="30">
        <v>0</v>
      </c>
      <c r="DR93" s="30">
        <v>0</v>
      </c>
      <c r="DS93" s="30">
        <v>0</v>
      </c>
      <c r="DT93" s="30">
        <v>0</v>
      </c>
      <c r="DU93" s="30">
        <v>0</v>
      </c>
      <c r="DV93" s="30">
        <v>0</v>
      </c>
      <c r="DW93" s="30">
        <v>0</v>
      </c>
      <c r="DX93" s="30">
        <v>0</v>
      </c>
      <c r="DY93" s="30">
        <v>0</v>
      </c>
      <c r="DZ93" s="30">
        <v>0</v>
      </c>
      <c r="EA93" s="30">
        <v>0</v>
      </c>
      <c r="EB93" s="30">
        <v>0</v>
      </c>
      <c r="EC93" s="30">
        <v>0</v>
      </c>
      <c r="ED93" s="30">
        <v>0</v>
      </c>
      <c r="EE93" s="30">
        <v>0</v>
      </c>
      <c r="EF93" s="30">
        <v>0</v>
      </c>
      <c r="EG93" s="30">
        <v>0</v>
      </c>
      <c r="EH93" s="30">
        <v>0</v>
      </c>
      <c r="EI93" s="30">
        <v>0</v>
      </c>
      <c r="EJ93" s="30">
        <v>0</v>
      </c>
      <c r="EK93" s="30">
        <v>0</v>
      </c>
      <c r="EL93" s="30">
        <v>0</v>
      </c>
      <c r="EM93" s="30">
        <v>0</v>
      </c>
      <c r="EN93" s="30">
        <v>0</v>
      </c>
      <c r="EO93" s="30">
        <v>0</v>
      </c>
      <c r="EP93" s="30">
        <v>0</v>
      </c>
      <c r="EQ93" s="30">
        <f t="shared" si="43"/>
        <v>0</v>
      </c>
      <c r="ER93" s="30">
        <f t="shared" si="44"/>
        <v>0</v>
      </c>
      <c r="ES93" s="16">
        <f t="shared" si="38"/>
        <v>47.494999999999997</v>
      </c>
      <c r="ET93" s="17">
        <f t="shared" si="46"/>
        <v>40.25</v>
      </c>
      <c r="EU93" s="2"/>
      <c r="EV93" s="20">
        <f t="shared" si="48"/>
        <v>0</v>
      </c>
      <c r="EW93" s="20">
        <f t="shared" si="49"/>
        <v>0</v>
      </c>
      <c r="EX93" s="20">
        <f t="shared" si="50"/>
        <v>40.25</v>
      </c>
      <c r="EY93" s="20">
        <f t="shared" si="47"/>
        <v>0</v>
      </c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</row>
    <row r="94" spans="1:178" ht="105">
      <c r="A94" s="52">
        <v>82</v>
      </c>
      <c r="B94" s="5" t="s">
        <v>134</v>
      </c>
      <c r="C94" s="5" t="s">
        <v>267</v>
      </c>
      <c r="D94" s="5" t="s">
        <v>1032</v>
      </c>
      <c r="E94" s="5">
        <v>1</v>
      </c>
      <c r="F94" s="5" t="s">
        <v>455</v>
      </c>
      <c r="G94" s="5" t="s">
        <v>743</v>
      </c>
      <c r="H94" s="6">
        <v>40739</v>
      </c>
      <c r="I94" s="5">
        <v>4</v>
      </c>
      <c r="J94" s="5">
        <v>0</v>
      </c>
      <c r="K94" s="5">
        <v>0</v>
      </c>
      <c r="L94" s="5">
        <v>100</v>
      </c>
      <c r="M94" s="6">
        <v>40923</v>
      </c>
      <c r="N94" s="33">
        <v>466.1</v>
      </c>
      <c r="O94" s="34">
        <f t="shared" si="45"/>
        <v>0.5499980000000001</v>
      </c>
      <c r="P94" s="8">
        <v>0.5499980000000001</v>
      </c>
      <c r="Q94" s="8">
        <v>0.5499980000000001</v>
      </c>
      <c r="R94" s="6">
        <v>40736</v>
      </c>
      <c r="S94" s="8">
        <f t="shared" si="41"/>
        <v>1</v>
      </c>
      <c r="T94" s="8">
        <v>0</v>
      </c>
      <c r="U94" s="35">
        <v>0.5499980000000001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9">
        <f t="shared" si="42"/>
        <v>1</v>
      </c>
      <c r="AC94" s="13">
        <v>82</v>
      </c>
      <c r="AD94" s="37" t="s">
        <v>1241</v>
      </c>
      <c r="AE94" s="37" t="s">
        <v>1507</v>
      </c>
      <c r="AF94" s="3"/>
      <c r="AG94" s="3"/>
      <c r="AH94" s="3"/>
      <c r="AI94" s="3"/>
      <c r="AJ94" s="3"/>
      <c r="AK94" s="3"/>
      <c r="AL94" s="13">
        <v>82</v>
      </c>
      <c r="AM94" s="5" t="s">
        <v>43</v>
      </c>
      <c r="AN94" s="3"/>
      <c r="AO94" s="3"/>
      <c r="AP94" s="3"/>
      <c r="AQ94" s="3"/>
      <c r="AR94" s="39"/>
      <c r="AS94" s="39"/>
      <c r="AT94" s="64" t="s">
        <v>1241</v>
      </c>
      <c r="AU94" s="55" t="s">
        <v>1507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f t="shared" si="36"/>
        <v>0</v>
      </c>
      <c r="CX94" s="20">
        <f t="shared" si="37"/>
        <v>0</v>
      </c>
      <c r="CY94" s="30">
        <v>0</v>
      </c>
      <c r="CZ94" s="30">
        <v>0</v>
      </c>
      <c r="DA94" s="30">
        <v>0</v>
      </c>
      <c r="DB94" s="30">
        <v>0</v>
      </c>
      <c r="DC94" s="30">
        <v>0</v>
      </c>
      <c r="DD94" s="30">
        <v>0</v>
      </c>
      <c r="DE94" s="30">
        <v>0</v>
      </c>
      <c r="DF94" s="30">
        <v>0</v>
      </c>
      <c r="DG94" s="30">
        <v>0</v>
      </c>
      <c r="DH94" s="30">
        <v>0</v>
      </c>
      <c r="DI94" s="30">
        <v>0</v>
      </c>
      <c r="DJ94" s="30">
        <v>0</v>
      </c>
      <c r="DK94" s="30">
        <v>0</v>
      </c>
      <c r="DL94" s="30">
        <v>0</v>
      </c>
      <c r="DM94" s="30">
        <v>0</v>
      </c>
      <c r="DN94" s="30">
        <v>0</v>
      </c>
      <c r="DO94" s="30">
        <v>0</v>
      </c>
      <c r="DP94" s="30">
        <v>0</v>
      </c>
      <c r="DQ94" s="30">
        <v>0</v>
      </c>
      <c r="DR94" s="30">
        <v>0</v>
      </c>
      <c r="DS94" s="30">
        <v>0</v>
      </c>
      <c r="DT94" s="30">
        <v>0</v>
      </c>
      <c r="DU94" s="30">
        <v>0</v>
      </c>
      <c r="DV94" s="30">
        <v>0</v>
      </c>
      <c r="DW94" s="30">
        <v>0</v>
      </c>
      <c r="DX94" s="30">
        <v>0</v>
      </c>
      <c r="DY94" s="30">
        <v>0</v>
      </c>
      <c r="DZ94" s="30">
        <v>0</v>
      </c>
      <c r="EA94" s="30">
        <v>0</v>
      </c>
      <c r="EB94" s="30">
        <v>0</v>
      </c>
      <c r="EC94" s="30">
        <v>0</v>
      </c>
      <c r="ED94" s="30">
        <v>0</v>
      </c>
      <c r="EE94" s="30">
        <v>0</v>
      </c>
      <c r="EF94" s="30">
        <v>0</v>
      </c>
      <c r="EG94" s="30">
        <v>0</v>
      </c>
      <c r="EH94" s="30">
        <v>0</v>
      </c>
      <c r="EI94" s="30">
        <v>0</v>
      </c>
      <c r="EJ94" s="30">
        <v>0</v>
      </c>
      <c r="EK94" s="30">
        <v>0</v>
      </c>
      <c r="EL94" s="30">
        <v>0</v>
      </c>
      <c r="EM94" s="30">
        <v>0</v>
      </c>
      <c r="EN94" s="30">
        <v>0</v>
      </c>
      <c r="EO94" s="30">
        <v>0</v>
      </c>
      <c r="EP94" s="30">
        <v>0</v>
      </c>
      <c r="EQ94" s="30">
        <f t="shared" si="43"/>
        <v>0</v>
      </c>
      <c r="ER94" s="30">
        <f t="shared" si="44"/>
        <v>0</v>
      </c>
      <c r="ES94" s="16">
        <f t="shared" si="38"/>
        <v>0</v>
      </c>
      <c r="ET94" s="17">
        <f t="shared" si="46"/>
        <v>0</v>
      </c>
      <c r="EU94" s="2"/>
      <c r="EV94" s="20">
        <f t="shared" si="48"/>
        <v>0</v>
      </c>
      <c r="EW94" s="20">
        <f t="shared" si="49"/>
        <v>0</v>
      </c>
      <c r="EX94" s="20">
        <f t="shared" si="50"/>
        <v>0</v>
      </c>
      <c r="EY94" s="20">
        <f t="shared" si="47"/>
        <v>0</v>
      </c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</row>
    <row r="95" spans="1:178" ht="75">
      <c r="A95" s="52">
        <v>83</v>
      </c>
      <c r="B95" s="5" t="s">
        <v>133</v>
      </c>
      <c r="C95" s="5" t="s">
        <v>40</v>
      </c>
      <c r="D95" s="5" t="s">
        <v>1033</v>
      </c>
      <c r="E95" s="5">
        <v>1</v>
      </c>
      <c r="F95" s="5" t="s">
        <v>454</v>
      </c>
      <c r="G95" s="5" t="s">
        <v>742</v>
      </c>
      <c r="H95" s="6">
        <v>40739</v>
      </c>
      <c r="I95" s="5">
        <v>15</v>
      </c>
      <c r="J95" s="5">
        <v>0</v>
      </c>
      <c r="K95" s="5">
        <v>0</v>
      </c>
      <c r="L95" s="5">
        <v>100</v>
      </c>
      <c r="M95" s="6">
        <v>40923</v>
      </c>
      <c r="N95" s="33">
        <v>466.1</v>
      </c>
      <c r="O95" s="34">
        <f t="shared" si="45"/>
        <v>0.5499980000000001</v>
      </c>
      <c r="P95" s="8">
        <v>0.5499980000000001</v>
      </c>
      <c r="Q95" s="8">
        <v>0.5499980000000001</v>
      </c>
      <c r="R95" s="6">
        <v>40437</v>
      </c>
      <c r="S95" s="8">
        <f t="shared" si="41"/>
        <v>1</v>
      </c>
      <c r="T95" s="8">
        <v>0.5499980000000001</v>
      </c>
      <c r="U95" s="36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9">
        <f t="shared" si="42"/>
        <v>1</v>
      </c>
      <c r="AC95" s="13">
        <v>83</v>
      </c>
      <c r="AD95" s="37" t="s">
        <v>1305</v>
      </c>
      <c r="AE95" s="37" t="s">
        <v>568</v>
      </c>
      <c r="AF95" s="3"/>
      <c r="AG95" s="3"/>
      <c r="AH95" s="3"/>
      <c r="AI95" s="3"/>
      <c r="AJ95" s="3"/>
      <c r="AK95" s="3"/>
      <c r="AL95" s="13">
        <v>83</v>
      </c>
      <c r="AM95" s="5" t="s">
        <v>43</v>
      </c>
      <c r="AN95" s="3"/>
      <c r="AO95" s="3"/>
      <c r="AP95" s="3"/>
      <c r="AQ95" s="3"/>
      <c r="AR95" s="39"/>
      <c r="AS95" s="39"/>
      <c r="AT95" s="64" t="s">
        <v>1305</v>
      </c>
      <c r="AU95" s="55" t="s">
        <v>568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0.03</v>
      </c>
      <c r="BO95" s="20">
        <v>0</v>
      </c>
      <c r="BP95" s="20">
        <v>28.497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f t="shared" si="36"/>
        <v>0</v>
      </c>
      <c r="CX95" s="20">
        <f t="shared" si="37"/>
        <v>28.497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f t="shared" si="43"/>
        <v>0</v>
      </c>
      <c r="ER95" s="30">
        <f t="shared" si="44"/>
        <v>0</v>
      </c>
      <c r="ES95" s="16">
        <f t="shared" si="38"/>
        <v>28.497</v>
      </c>
      <c r="ET95" s="17">
        <f t="shared" si="46"/>
        <v>24.150000000000002</v>
      </c>
      <c r="EU95" s="2"/>
      <c r="EV95" s="20">
        <f t="shared" si="48"/>
        <v>0</v>
      </c>
      <c r="EW95" s="20">
        <f t="shared" si="49"/>
        <v>0</v>
      </c>
      <c r="EX95" s="20">
        <f t="shared" si="50"/>
        <v>24.150000000000002</v>
      </c>
      <c r="EY95" s="20">
        <f t="shared" si="47"/>
        <v>0</v>
      </c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</row>
    <row r="96" spans="1:178" ht="120.75" customHeight="1">
      <c r="A96" s="52">
        <v>84</v>
      </c>
      <c r="B96" s="5" t="s">
        <v>135</v>
      </c>
      <c r="C96" s="5" t="s">
        <v>319</v>
      </c>
      <c r="D96" s="5" t="s">
        <v>1034</v>
      </c>
      <c r="E96" s="5">
        <v>1</v>
      </c>
      <c r="F96" s="5" t="s">
        <v>456</v>
      </c>
      <c r="G96" s="5" t="s">
        <v>744</v>
      </c>
      <c r="H96" s="6">
        <v>40739</v>
      </c>
      <c r="I96" s="5">
        <v>121.495</v>
      </c>
      <c r="J96" s="5">
        <v>0</v>
      </c>
      <c r="K96" s="5">
        <v>95.8</v>
      </c>
      <c r="L96" s="5">
        <v>4.2</v>
      </c>
      <c r="M96" s="6">
        <v>41105</v>
      </c>
      <c r="N96" s="33">
        <v>319327.74</v>
      </c>
      <c r="O96" s="34">
        <f t="shared" si="45"/>
        <v>376.80673319999994</v>
      </c>
      <c r="P96" s="8">
        <v>376.80673319999994</v>
      </c>
      <c r="Q96" s="8">
        <v>376.80673319999994</v>
      </c>
      <c r="R96" s="6">
        <v>40793</v>
      </c>
      <c r="S96" s="8">
        <f t="shared" si="41"/>
        <v>1</v>
      </c>
      <c r="T96" s="8">
        <v>0</v>
      </c>
      <c r="U96" s="35">
        <v>376.80673319999994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9">
        <f t="shared" si="42"/>
        <v>1</v>
      </c>
      <c r="AC96" s="13">
        <v>84</v>
      </c>
      <c r="AD96" s="37" t="s">
        <v>1306</v>
      </c>
      <c r="AE96" s="37" t="s">
        <v>568</v>
      </c>
      <c r="AF96" s="3"/>
      <c r="AG96" s="3"/>
      <c r="AH96" s="3"/>
      <c r="AI96" s="3"/>
      <c r="AJ96" s="3"/>
      <c r="AK96" s="3"/>
      <c r="AL96" s="13">
        <v>84</v>
      </c>
      <c r="AM96" s="5" t="s">
        <v>43</v>
      </c>
      <c r="AN96" s="3"/>
      <c r="AO96" s="3"/>
      <c r="AP96" s="3"/>
      <c r="AQ96" s="3"/>
      <c r="AR96" s="39"/>
      <c r="AS96" s="39"/>
      <c r="AT96" s="64" t="s">
        <v>1306</v>
      </c>
      <c r="AU96" s="55" t="s">
        <v>568</v>
      </c>
      <c r="BE96" s="20">
        <v>0</v>
      </c>
      <c r="BF96" s="20">
        <v>0.26</v>
      </c>
      <c r="BG96" s="20">
        <v>0</v>
      </c>
      <c r="BH96" s="20">
        <v>208.0104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160</v>
      </c>
      <c r="BW96" s="20">
        <v>0</v>
      </c>
      <c r="BX96" s="20">
        <v>672.08079999999995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f t="shared" si="36"/>
        <v>0</v>
      </c>
      <c r="CX96" s="20">
        <f t="shared" si="37"/>
        <v>880.09119999999996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v>0</v>
      </c>
      <c r="EP96" s="30">
        <v>0</v>
      </c>
      <c r="EQ96" s="30">
        <f t="shared" si="43"/>
        <v>0</v>
      </c>
      <c r="ER96" s="30">
        <f t="shared" si="44"/>
        <v>0</v>
      </c>
      <c r="ES96" s="16">
        <f t="shared" si="38"/>
        <v>880.09119999999996</v>
      </c>
      <c r="ET96" s="17">
        <f t="shared" si="46"/>
        <v>745.84</v>
      </c>
      <c r="EU96" s="2"/>
      <c r="EV96" s="20">
        <f t="shared" si="48"/>
        <v>0</v>
      </c>
      <c r="EW96" s="20">
        <f t="shared" si="49"/>
        <v>0</v>
      </c>
      <c r="EX96" s="20">
        <f t="shared" si="50"/>
        <v>745.84</v>
      </c>
      <c r="EY96" s="20">
        <f t="shared" si="47"/>
        <v>0</v>
      </c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</row>
    <row r="97" spans="1:178" ht="105">
      <c r="A97" s="52">
        <v>85</v>
      </c>
      <c r="B97" s="5" t="s">
        <v>137</v>
      </c>
      <c r="C97" s="5" t="s">
        <v>285</v>
      </c>
      <c r="D97" s="5" t="s">
        <v>1035</v>
      </c>
      <c r="E97" s="5">
        <v>1</v>
      </c>
      <c r="F97" s="5" t="s">
        <v>458</v>
      </c>
      <c r="G97" s="5" t="s">
        <v>746</v>
      </c>
      <c r="H97" s="6">
        <v>40742</v>
      </c>
      <c r="I97" s="5">
        <v>15</v>
      </c>
      <c r="J97" s="5">
        <v>0</v>
      </c>
      <c r="K97" s="5">
        <v>0</v>
      </c>
      <c r="L97" s="5">
        <v>100</v>
      </c>
      <c r="M97" s="6">
        <v>40926</v>
      </c>
      <c r="N97" s="33">
        <v>466.1</v>
      </c>
      <c r="O97" s="34">
        <f t="shared" si="45"/>
        <v>0.5499980000000001</v>
      </c>
      <c r="P97" s="8">
        <v>0.5499980000000001</v>
      </c>
      <c r="Q97" s="8">
        <v>0.5499980000000001</v>
      </c>
      <c r="R97" s="6">
        <v>40739</v>
      </c>
      <c r="S97" s="8">
        <f t="shared" si="41"/>
        <v>1</v>
      </c>
      <c r="T97" s="8">
        <v>0</v>
      </c>
      <c r="U97" s="35">
        <v>0.5499980000000001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9">
        <f t="shared" si="42"/>
        <v>1</v>
      </c>
      <c r="AC97" s="13">
        <v>85</v>
      </c>
      <c r="AD97" s="37" t="s">
        <v>1241</v>
      </c>
      <c r="AE97" s="37" t="s">
        <v>1508</v>
      </c>
      <c r="AF97" s="3"/>
      <c r="AG97" s="3"/>
      <c r="AH97" s="3"/>
      <c r="AI97" s="3"/>
      <c r="AJ97" s="3"/>
      <c r="AK97" s="3"/>
      <c r="AL97" s="13">
        <v>85</v>
      </c>
      <c r="AM97" s="5" t="s">
        <v>43</v>
      </c>
      <c r="AN97" s="3"/>
      <c r="AO97" s="3"/>
      <c r="AP97" s="3"/>
      <c r="AQ97" s="3"/>
      <c r="AR97" s="39"/>
      <c r="AS97" s="39"/>
      <c r="AT97" s="64" t="s">
        <v>1241</v>
      </c>
      <c r="AU97" s="55" t="s">
        <v>1508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f t="shared" si="36"/>
        <v>0</v>
      </c>
      <c r="CX97" s="20">
        <f t="shared" si="37"/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0</v>
      </c>
      <c r="DD97" s="30">
        <v>0</v>
      </c>
      <c r="DE97" s="30">
        <v>0</v>
      </c>
      <c r="DF97" s="30">
        <v>0</v>
      </c>
      <c r="DG97" s="30">
        <v>0</v>
      </c>
      <c r="DH97" s="30">
        <v>0</v>
      </c>
      <c r="DI97" s="30">
        <v>0</v>
      </c>
      <c r="DJ97" s="30">
        <v>0</v>
      </c>
      <c r="DK97" s="30">
        <v>0</v>
      </c>
      <c r="DL97" s="30">
        <v>0.08</v>
      </c>
      <c r="DM97" s="30">
        <v>0</v>
      </c>
      <c r="DN97" s="30">
        <v>6.6079999999999997</v>
      </c>
      <c r="DO97" s="30">
        <v>0</v>
      </c>
      <c r="DP97" s="30">
        <v>0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v>0</v>
      </c>
      <c r="EP97" s="30">
        <v>0</v>
      </c>
      <c r="EQ97" s="30">
        <f t="shared" si="43"/>
        <v>0</v>
      </c>
      <c r="ER97" s="30">
        <f t="shared" si="44"/>
        <v>6.6079999999999997</v>
      </c>
      <c r="ES97" s="16">
        <f t="shared" si="38"/>
        <v>6.6079999999999997</v>
      </c>
      <c r="ET97" s="17">
        <f t="shared" si="46"/>
        <v>5.6</v>
      </c>
      <c r="EU97" s="2"/>
      <c r="EV97" s="20">
        <f t="shared" si="48"/>
        <v>0</v>
      </c>
      <c r="EW97" s="20">
        <f t="shared" si="49"/>
        <v>0</v>
      </c>
      <c r="EX97" s="20">
        <f t="shared" si="50"/>
        <v>0</v>
      </c>
      <c r="EY97" s="20">
        <f t="shared" si="47"/>
        <v>5.6</v>
      </c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</row>
    <row r="98" spans="1:178" ht="75">
      <c r="A98" s="52">
        <v>86</v>
      </c>
      <c r="B98" s="5" t="s">
        <v>140</v>
      </c>
      <c r="C98" s="5" t="s">
        <v>317</v>
      </c>
      <c r="D98" s="5" t="s">
        <v>1036</v>
      </c>
      <c r="E98" s="5">
        <v>1</v>
      </c>
      <c r="F98" s="5" t="s">
        <v>461</v>
      </c>
      <c r="G98" s="5" t="s">
        <v>749</v>
      </c>
      <c r="H98" s="6">
        <v>40742</v>
      </c>
      <c r="I98" s="5">
        <v>6</v>
      </c>
      <c r="J98" s="5">
        <v>0</v>
      </c>
      <c r="K98" s="5">
        <v>0</v>
      </c>
      <c r="L98" s="5">
        <v>100</v>
      </c>
      <c r="M98" s="6">
        <v>40926</v>
      </c>
      <c r="N98" s="33">
        <v>466.1</v>
      </c>
      <c r="O98" s="34">
        <f t="shared" si="45"/>
        <v>0.5499980000000001</v>
      </c>
      <c r="P98" s="8">
        <v>0.5499980000000001</v>
      </c>
      <c r="Q98" s="8">
        <v>0.5499980000000001</v>
      </c>
      <c r="R98" s="6">
        <v>40745</v>
      </c>
      <c r="S98" s="8">
        <f t="shared" si="41"/>
        <v>1</v>
      </c>
      <c r="T98" s="8">
        <v>0</v>
      </c>
      <c r="U98" s="35">
        <v>0.5499980000000001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9">
        <f t="shared" si="42"/>
        <v>1</v>
      </c>
      <c r="AC98" s="13">
        <v>86</v>
      </c>
      <c r="AD98" s="37" t="s">
        <v>1307</v>
      </c>
      <c r="AE98" s="37" t="s">
        <v>568</v>
      </c>
      <c r="AF98" s="3"/>
      <c r="AG98" s="3"/>
      <c r="AH98" s="3"/>
      <c r="AI98" s="3"/>
      <c r="AJ98" s="3"/>
      <c r="AK98" s="3"/>
      <c r="AL98" s="13">
        <v>86</v>
      </c>
      <c r="AM98" s="5" t="s">
        <v>43</v>
      </c>
      <c r="AN98" s="3"/>
      <c r="AO98" s="3"/>
      <c r="AP98" s="3"/>
      <c r="AQ98" s="3"/>
      <c r="AR98" s="39"/>
      <c r="AS98" s="39"/>
      <c r="AT98" s="64" t="s">
        <v>1307</v>
      </c>
      <c r="AU98" s="55" t="s">
        <v>568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0.4</v>
      </c>
      <c r="BO98" s="20">
        <v>0</v>
      </c>
      <c r="BP98" s="20">
        <v>379.96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f t="shared" si="36"/>
        <v>0</v>
      </c>
      <c r="CX98" s="20">
        <f t="shared" si="37"/>
        <v>379.96</v>
      </c>
      <c r="CY98" s="30">
        <v>0</v>
      </c>
      <c r="CZ98" s="30">
        <v>0</v>
      </c>
      <c r="DA98" s="30">
        <v>0</v>
      </c>
      <c r="DB98" s="30">
        <v>0</v>
      </c>
      <c r="DC98" s="30">
        <v>0</v>
      </c>
      <c r="DD98" s="30">
        <v>0</v>
      </c>
      <c r="DE98" s="30">
        <v>0</v>
      </c>
      <c r="DF98" s="30">
        <v>0</v>
      </c>
      <c r="DG98" s="30">
        <v>0</v>
      </c>
      <c r="DH98" s="30">
        <v>0</v>
      </c>
      <c r="DI98" s="30">
        <v>0</v>
      </c>
      <c r="DJ98" s="30">
        <v>0</v>
      </c>
      <c r="DK98" s="30">
        <v>0</v>
      </c>
      <c r="DL98" s="30">
        <v>0</v>
      </c>
      <c r="DM98" s="30">
        <v>0</v>
      </c>
      <c r="DN98" s="30">
        <v>0</v>
      </c>
      <c r="DO98" s="30">
        <v>0</v>
      </c>
      <c r="DP98" s="30">
        <v>0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v>0</v>
      </c>
      <c r="EP98" s="30">
        <v>0</v>
      </c>
      <c r="EQ98" s="30">
        <f t="shared" si="43"/>
        <v>0</v>
      </c>
      <c r="ER98" s="30">
        <f t="shared" si="44"/>
        <v>0</v>
      </c>
      <c r="ES98" s="16">
        <f t="shared" si="38"/>
        <v>379.96</v>
      </c>
      <c r="ET98" s="17">
        <f t="shared" si="46"/>
        <v>322</v>
      </c>
      <c r="EU98" s="2"/>
      <c r="EV98" s="20">
        <f t="shared" si="48"/>
        <v>0</v>
      </c>
      <c r="EW98" s="20">
        <f t="shared" si="49"/>
        <v>0</v>
      </c>
      <c r="EX98" s="20">
        <f t="shared" si="50"/>
        <v>322</v>
      </c>
      <c r="EY98" s="20">
        <f t="shared" si="47"/>
        <v>0</v>
      </c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</row>
    <row r="99" spans="1:178" ht="66.75" customHeight="1">
      <c r="A99" s="52">
        <v>87</v>
      </c>
      <c r="B99" s="5" t="s">
        <v>139</v>
      </c>
      <c r="C99" s="5" t="s">
        <v>320</v>
      </c>
      <c r="D99" s="5" t="s">
        <v>1037</v>
      </c>
      <c r="E99" s="5">
        <v>1</v>
      </c>
      <c r="F99" s="5" t="s">
        <v>460</v>
      </c>
      <c r="G99" s="5" t="s">
        <v>748</v>
      </c>
      <c r="H99" s="6">
        <v>40742</v>
      </c>
      <c r="I99" s="5">
        <v>5</v>
      </c>
      <c r="J99" s="5">
        <v>0</v>
      </c>
      <c r="K99" s="5">
        <v>0</v>
      </c>
      <c r="L99" s="5">
        <v>100</v>
      </c>
      <c r="M99" s="6">
        <v>40926</v>
      </c>
      <c r="N99" s="33">
        <v>466.1</v>
      </c>
      <c r="O99" s="34">
        <f t="shared" si="45"/>
        <v>0.5499980000000001</v>
      </c>
      <c r="P99" s="8">
        <v>0.5499980000000001</v>
      </c>
      <c r="Q99" s="8">
        <v>0.5499980000000001</v>
      </c>
      <c r="R99" s="6">
        <v>40746</v>
      </c>
      <c r="S99" s="8">
        <f t="shared" si="41"/>
        <v>1</v>
      </c>
      <c r="T99" s="8">
        <v>0</v>
      </c>
      <c r="U99" s="35">
        <v>0.5499980000000001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9">
        <f t="shared" si="42"/>
        <v>1</v>
      </c>
      <c r="AC99" s="13">
        <v>87</v>
      </c>
      <c r="AD99" s="37" t="s">
        <v>1308</v>
      </c>
      <c r="AE99" s="37" t="s">
        <v>568</v>
      </c>
      <c r="AF99" s="3"/>
      <c r="AG99" s="3"/>
      <c r="AH99" s="3"/>
      <c r="AI99" s="3"/>
      <c r="AJ99" s="3"/>
      <c r="AK99" s="3"/>
      <c r="AL99" s="13">
        <v>87</v>
      </c>
      <c r="AM99" s="5" t="s">
        <v>43</v>
      </c>
      <c r="AN99" s="3"/>
      <c r="AO99" s="3"/>
      <c r="AP99" s="3"/>
      <c r="AQ99" s="3"/>
      <c r="AR99" s="39"/>
      <c r="AS99" s="39"/>
      <c r="AT99" s="64" t="s">
        <v>1308</v>
      </c>
      <c r="AU99" s="55" t="s">
        <v>568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0.45</v>
      </c>
      <c r="BO99" s="20">
        <v>0</v>
      </c>
      <c r="BP99" s="20">
        <v>427.45499999999998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f t="shared" si="36"/>
        <v>0</v>
      </c>
      <c r="CX99" s="20">
        <f t="shared" si="37"/>
        <v>427.45499999999998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v>0</v>
      </c>
      <c r="EP99" s="30">
        <v>0</v>
      </c>
      <c r="EQ99" s="30">
        <f t="shared" si="43"/>
        <v>0</v>
      </c>
      <c r="ER99" s="30">
        <f t="shared" si="44"/>
        <v>0</v>
      </c>
      <c r="ES99" s="16">
        <f t="shared" si="38"/>
        <v>427.45499999999998</v>
      </c>
      <c r="ET99" s="17">
        <f t="shared" si="46"/>
        <v>362.25</v>
      </c>
      <c r="EU99" s="2"/>
      <c r="EV99" s="20">
        <f t="shared" si="48"/>
        <v>0</v>
      </c>
      <c r="EW99" s="20">
        <f t="shared" si="49"/>
        <v>0</v>
      </c>
      <c r="EX99" s="20">
        <f t="shared" si="50"/>
        <v>362.25</v>
      </c>
      <c r="EY99" s="20">
        <f t="shared" si="47"/>
        <v>0</v>
      </c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</row>
    <row r="100" spans="1:178" ht="75">
      <c r="A100" s="52">
        <v>88</v>
      </c>
      <c r="B100" s="5" t="s">
        <v>136</v>
      </c>
      <c r="C100" s="5" t="s">
        <v>296</v>
      </c>
      <c r="D100" s="5" t="s">
        <v>1038</v>
      </c>
      <c r="E100" s="5">
        <v>1</v>
      </c>
      <c r="F100" s="5" t="s">
        <v>457</v>
      </c>
      <c r="G100" s="5" t="s">
        <v>745</v>
      </c>
      <c r="H100" s="6">
        <v>40742</v>
      </c>
      <c r="I100" s="5">
        <v>15</v>
      </c>
      <c r="J100" s="5">
        <v>0</v>
      </c>
      <c r="K100" s="5">
        <v>0</v>
      </c>
      <c r="L100" s="5">
        <v>100</v>
      </c>
      <c r="M100" s="6">
        <v>40926</v>
      </c>
      <c r="N100" s="33">
        <v>466.1</v>
      </c>
      <c r="O100" s="34">
        <f t="shared" si="45"/>
        <v>0.5499980000000001</v>
      </c>
      <c r="P100" s="8">
        <v>0.5499980000000001</v>
      </c>
      <c r="Q100" s="8">
        <v>0.5499980000000001</v>
      </c>
      <c r="R100" s="6">
        <v>40742</v>
      </c>
      <c r="S100" s="8">
        <f t="shared" si="41"/>
        <v>1</v>
      </c>
      <c r="T100" s="8">
        <v>0</v>
      </c>
      <c r="U100" s="35">
        <v>0.5499980000000001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9">
        <f t="shared" si="42"/>
        <v>1</v>
      </c>
      <c r="AC100" s="13">
        <v>88</v>
      </c>
      <c r="AD100" s="37" t="s">
        <v>1309</v>
      </c>
      <c r="AE100" s="37" t="s">
        <v>568</v>
      </c>
      <c r="AF100" s="3"/>
      <c r="AG100" s="3"/>
      <c r="AH100" s="3"/>
      <c r="AI100" s="3"/>
      <c r="AJ100" s="3"/>
      <c r="AK100" s="3"/>
      <c r="AL100" s="13">
        <v>88</v>
      </c>
      <c r="AM100" s="5" t="s">
        <v>43</v>
      </c>
      <c r="AN100" s="3"/>
      <c r="AO100" s="3"/>
      <c r="AP100" s="3"/>
      <c r="AQ100" s="3"/>
      <c r="AR100" s="39"/>
      <c r="AS100" s="39"/>
      <c r="AT100" s="64" t="s">
        <v>1309</v>
      </c>
      <c r="AU100" s="55" t="s">
        <v>568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0.2</v>
      </c>
      <c r="BO100" s="20">
        <v>0</v>
      </c>
      <c r="BP100" s="20">
        <v>189.98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f t="shared" si="36"/>
        <v>0</v>
      </c>
      <c r="CX100" s="20">
        <f t="shared" si="37"/>
        <v>189.98</v>
      </c>
      <c r="CY100" s="30">
        <v>0</v>
      </c>
      <c r="CZ100" s="30">
        <v>0</v>
      </c>
      <c r="DA100" s="30">
        <v>0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0</v>
      </c>
      <c r="DI100" s="30">
        <v>0</v>
      </c>
      <c r="DJ100" s="30">
        <v>0</v>
      </c>
      <c r="DK100" s="30">
        <v>0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v>0</v>
      </c>
      <c r="EP100" s="30">
        <v>0</v>
      </c>
      <c r="EQ100" s="30">
        <f t="shared" si="43"/>
        <v>0</v>
      </c>
      <c r="ER100" s="30">
        <f t="shared" si="44"/>
        <v>0</v>
      </c>
      <c r="ES100" s="16">
        <f t="shared" si="38"/>
        <v>189.98</v>
      </c>
      <c r="ET100" s="17">
        <f t="shared" si="46"/>
        <v>161</v>
      </c>
      <c r="EU100" s="2"/>
      <c r="EV100" s="20">
        <f t="shared" si="48"/>
        <v>0</v>
      </c>
      <c r="EW100" s="20">
        <f t="shared" si="49"/>
        <v>0</v>
      </c>
      <c r="EX100" s="20">
        <f t="shared" si="50"/>
        <v>161</v>
      </c>
      <c r="EY100" s="20">
        <f t="shared" si="47"/>
        <v>0</v>
      </c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</row>
    <row r="101" spans="1:178" ht="75">
      <c r="A101" s="52">
        <v>89</v>
      </c>
      <c r="B101" s="5" t="s">
        <v>138</v>
      </c>
      <c r="C101" s="5" t="s">
        <v>285</v>
      </c>
      <c r="D101" s="5" t="s">
        <v>1039</v>
      </c>
      <c r="E101" s="5">
        <v>1</v>
      </c>
      <c r="F101" s="5" t="s">
        <v>459</v>
      </c>
      <c r="G101" s="5" t="s">
        <v>747</v>
      </c>
      <c r="H101" s="6">
        <v>40742</v>
      </c>
      <c r="I101" s="5">
        <v>15</v>
      </c>
      <c r="J101" s="5">
        <v>0</v>
      </c>
      <c r="K101" s="5">
        <v>0</v>
      </c>
      <c r="L101" s="5">
        <v>100</v>
      </c>
      <c r="M101" s="6">
        <v>40926</v>
      </c>
      <c r="N101" s="33">
        <v>466.1</v>
      </c>
      <c r="O101" s="34">
        <f t="shared" si="45"/>
        <v>0.5499980000000001</v>
      </c>
      <c r="P101" s="8">
        <v>0.5499980000000001</v>
      </c>
      <c r="Q101" s="8">
        <v>0.5499980000000001</v>
      </c>
      <c r="R101" s="6">
        <v>40786</v>
      </c>
      <c r="S101" s="8">
        <f t="shared" si="41"/>
        <v>1</v>
      </c>
      <c r="T101" s="8">
        <v>0</v>
      </c>
      <c r="U101" s="35">
        <v>0.5499980000000001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9">
        <f t="shared" si="42"/>
        <v>1</v>
      </c>
      <c r="AC101" s="13">
        <v>89</v>
      </c>
      <c r="AD101" s="37" t="s">
        <v>1310</v>
      </c>
      <c r="AE101" s="37" t="s">
        <v>568</v>
      </c>
      <c r="AF101" s="3"/>
      <c r="AG101" s="3"/>
      <c r="AH101" s="3"/>
      <c r="AI101" s="3"/>
      <c r="AJ101" s="3"/>
      <c r="AK101" s="3"/>
      <c r="AL101" s="13">
        <v>89</v>
      </c>
      <c r="AM101" s="5" t="s">
        <v>43</v>
      </c>
      <c r="AN101" s="3"/>
      <c r="AO101" s="3"/>
      <c r="AP101" s="3"/>
      <c r="AQ101" s="3"/>
      <c r="AR101" s="39"/>
      <c r="AS101" s="39"/>
      <c r="AT101" s="64" t="s">
        <v>1310</v>
      </c>
      <c r="AU101" s="55" t="s">
        <v>568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0.03</v>
      </c>
      <c r="BO101" s="20">
        <v>0</v>
      </c>
      <c r="BP101" s="20">
        <v>28.497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f t="shared" si="36"/>
        <v>0</v>
      </c>
      <c r="CX101" s="20">
        <f t="shared" si="37"/>
        <v>28.497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>
        <v>0</v>
      </c>
      <c r="EQ101" s="30">
        <f t="shared" si="43"/>
        <v>0</v>
      </c>
      <c r="ER101" s="30">
        <f t="shared" si="44"/>
        <v>0</v>
      </c>
      <c r="ES101" s="16">
        <f t="shared" si="38"/>
        <v>28.497</v>
      </c>
      <c r="ET101" s="17">
        <f t="shared" si="46"/>
        <v>24.150000000000002</v>
      </c>
      <c r="EU101" s="2"/>
      <c r="EV101" s="20">
        <f t="shared" si="48"/>
        <v>0</v>
      </c>
      <c r="EW101" s="20">
        <f t="shared" si="49"/>
        <v>0</v>
      </c>
      <c r="EX101" s="20">
        <f t="shared" si="50"/>
        <v>24.150000000000002</v>
      </c>
      <c r="EY101" s="20">
        <f t="shared" si="47"/>
        <v>0</v>
      </c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</row>
    <row r="102" spans="1:178" ht="93.75">
      <c r="A102" s="52">
        <v>90</v>
      </c>
      <c r="B102" s="5" t="s">
        <v>141</v>
      </c>
      <c r="C102" s="5" t="s">
        <v>321</v>
      </c>
      <c r="D102" s="5" t="s">
        <v>1040</v>
      </c>
      <c r="E102" s="5">
        <v>1</v>
      </c>
      <c r="F102" s="5" t="s">
        <v>462</v>
      </c>
      <c r="G102" s="5" t="s">
        <v>750</v>
      </c>
      <c r="H102" s="6">
        <v>40743</v>
      </c>
      <c r="I102" s="5">
        <v>15</v>
      </c>
      <c r="J102" s="5">
        <v>0</v>
      </c>
      <c r="K102" s="5">
        <v>0</v>
      </c>
      <c r="L102" s="5">
        <v>100</v>
      </c>
      <c r="M102" s="6">
        <v>40927</v>
      </c>
      <c r="N102" s="33">
        <v>466.1</v>
      </c>
      <c r="O102" s="34">
        <f t="shared" si="45"/>
        <v>0.5499980000000001</v>
      </c>
      <c r="P102" s="8">
        <v>0.5499980000000001</v>
      </c>
      <c r="Q102" s="8">
        <v>0.5499980000000001</v>
      </c>
      <c r="R102" s="6">
        <v>40757</v>
      </c>
      <c r="S102" s="8">
        <f t="shared" si="41"/>
        <v>1</v>
      </c>
      <c r="T102" s="8">
        <v>0</v>
      </c>
      <c r="U102" s="35">
        <v>0.5499980000000001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9">
        <f t="shared" si="42"/>
        <v>1</v>
      </c>
      <c r="AC102" s="13">
        <v>90</v>
      </c>
      <c r="AD102" s="37" t="s">
        <v>1311</v>
      </c>
      <c r="AE102" s="37" t="s">
        <v>568</v>
      </c>
      <c r="AF102" s="3"/>
      <c r="AG102" s="3"/>
      <c r="AH102" s="3"/>
      <c r="AI102" s="3"/>
      <c r="AJ102" s="3"/>
      <c r="AK102" s="3"/>
      <c r="AL102" s="13">
        <v>90</v>
      </c>
      <c r="AM102" s="5" t="s">
        <v>43</v>
      </c>
      <c r="AN102" s="3"/>
      <c r="AO102" s="3"/>
      <c r="AP102" s="3"/>
      <c r="AQ102" s="3"/>
      <c r="AR102" s="39"/>
      <c r="AS102" s="39"/>
      <c r="AT102" s="64" t="s">
        <v>1311</v>
      </c>
      <c r="AU102" s="55" t="s">
        <v>568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0.12</v>
      </c>
      <c r="BO102" s="20">
        <v>0</v>
      </c>
      <c r="BP102" s="20">
        <v>113.988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f t="shared" si="36"/>
        <v>0</v>
      </c>
      <c r="CX102" s="20">
        <f t="shared" si="37"/>
        <v>113.988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>
        <v>0</v>
      </c>
      <c r="EQ102" s="30">
        <f t="shared" si="43"/>
        <v>0</v>
      </c>
      <c r="ER102" s="30">
        <f t="shared" si="44"/>
        <v>0</v>
      </c>
      <c r="ES102" s="16">
        <f t="shared" si="38"/>
        <v>113.988</v>
      </c>
      <c r="ET102" s="17">
        <f t="shared" si="46"/>
        <v>96.600000000000009</v>
      </c>
      <c r="EU102" s="2"/>
      <c r="EV102" s="20">
        <f t="shared" si="48"/>
        <v>0</v>
      </c>
      <c r="EW102" s="20">
        <f t="shared" si="49"/>
        <v>0</v>
      </c>
      <c r="EX102" s="20">
        <f t="shared" si="50"/>
        <v>96.600000000000009</v>
      </c>
      <c r="EY102" s="20">
        <f t="shared" si="47"/>
        <v>0</v>
      </c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</row>
    <row r="103" spans="1:178" ht="75">
      <c r="A103" s="52">
        <v>91</v>
      </c>
      <c r="B103" s="5" t="s">
        <v>145</v>
      </c>
      <c r="C103" s="5" t="s">
        <v>40</v>
      </c>
      <c r="D103" s="5" t="s">
        <v>1041</v>
      </c>
      <c r="E103" s="5">
        <v>1</v>
      </c>
      <c r="F103" s="5" t="s">
        <v>466</v>
      </c>
      <c r="G103" s="5" t="s">
        <v>754</v>
      </c>
      <c r="H103" s="6">
        <v>40744</v>
      </c>
      <c r="I103" s="5">
        <v>15</v>
      </c>
      <c r="J103" s="5">
        <v>0</v>
      </c>
      <c r="K103" s="5">
        <v>0</v>
      </c>
      <c r="L103" s="5">
        <v>100</v>
      </c>
      <c r="M103" s="6">
        <v>40928</v>
      </c>
      <c r="N103" s="33">
        <v>466.1</v>
      </c>
      <c r="O103" s="34">
        <f t="shared" si="45"/>
        <v>0.5499980000000001</v>
      </c>
      <c r="P103" s="8">
        <v>0.5499980000000001</v>
      </c>
      <c r="Q103" s="8">
        <v>0.5499980000000001</v>
      </c>
      <c r="R103" s="6">
        <v>40745</v>
      </c>
      <c r="S103" s="8">
        <f t="shared" si="41"/>
        <v>1</v>
      </c>
      <c r="T103" s="8">
        <v>0</v>
      </c>
      <c r="U103" s="35">
        <v>0.5499980000000001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9">
        <f t="shared" si="42"/>
        <v>1</v>
      </c>
      <c r="AC103" s="13">
        <v>91</v>
      </c>
      <c r="AD103" s="37" t="s">
        <v>1312</v>
      </c>
      <c r="AE103" s="37" t="s">
        <v>568</v>
      </c>
      <c r="AF103" s="3"/>
      <c r="AG103" s="3"/>
      <c r="AH103" s="3"/>
      <c r="AI103" s="3"/>
      <c r="AJ103" s="3"/>
      <c r="AK103" s="3"/>
      <c r="AL103" s="13">
        <v>91</v>
      </c>
      <c r="AM103" s="5" t="s">
        <v>43</v>
      </c>
      <c r="AN103" s="3"/>
      <c r="AO103" s="3"/>
      <c r="AP103" s="3"/>
      <c r="AQ103" s="3"/>
      <c r="AR103" s="39"/>
      <c r="AS103" s="39"/>
      <c r="AT103" s="64" t="s">
        <v>1312</v>
      </c>
      <c r="AU103" s="55" t="s">
        <v>568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0.15</v>
      </c>
      <c r="BO103" s="20">
        <v>0</v>
      </c>
      <c r="BP103" s="20">
        <v>142.48500000000001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f t="shared" si="36"/>
        <v>0</v>
      </c>
      <c r="CX103" s="20">
        <f t="shared" si="37"/>
        <v>142.48500000000001</v>
      </c>
      <c r="CY103" s="30">
        <v>0</v>
      </c>
      <c r="CZ103" s="30">
        <v>0</v>
      </c>
      <c r="DA103" s="30">
        <v>0</v>
      </c>
      <c r="DB103" s="30">
        <v>0</v>
      </c>
      <c r="DC103" s="30">
        <v>0</v>
      </c>
      <c r="DD103" s="30">
        <v>0</v>
      </c>
      <c r="DE103" s="30">
        <v>0</v>
      </c>
      <c r="DF103" s="30">
        <v>0</v>
      </c>
      <c r="DG103" s="30">
        <v>0</v>
      </c>
      <c r="DH103" s="30">
        <v>0</v>
      </c>
      <c r="DI103" s="30">
        <v>0</v>
      </c>
      <c r="DJ103" s="30">
        <v>0</v>
      </c>
      <c r="DK103" s="30">
        <v>0</v>
      </c>
      <c r="DL103" s="30">
        <v>0</v>
      </c>
      <c r="DM103" s="30">
        <v>0</v>
      </c>
      <c r="DN103" s="30">
        <v>0</v>
      </c>
      <c r="DO103" s="30">
        <v>0</v>
      </c>
      <c r="DP103" s="30">
        <v>0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v>0</v>
      </c>
      <c r="EP103" s="30">
        <v>0</v>
      </c>
      <c r="EQ103" s="30">
        <f t="shared" si="43"/>
        <v>0</v>
      </c>
      <c r="ER103" s="30">
        <f t="shared" si="44"/>
        <v>0</v>
      </c>
      <c r="ES103" s="16">
        <f t="shared" si="38"/>
        <v>142.48500000000001</v>
      </c>
      <c r="ET103" s="17">
        <f t="shared" si="46"/>
        <v>120.75000000000001</v>
      </c>
      <c r="EU103" s="2"/>
      <c r="EV103" s="20">
        <f t="shared" si="48"/>
        <v>0</v>
      </c>
      <c r="EW103" s="20">
        <f t="shared" si="49"/>
        <v>0</v>
      </c>
      <c r="EX103" s="20">
        <f t="shared" si="50"/>
        <v>120.75000000000001</v>
      </c>
      <c r="EY103" s="20">
        <f t="shared" si="47"/>
        <v>0</v>
      </c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</row>
    <row r="104" spans="1:178" ht="75">
      <c r="A104" s="52">
        <v>92</v>
      </c>
      <c r="B104" s="5" t="s">
        <v>143</v>
      </c>
      <c r="C104" s="5" t="s">
        <v>285</v>
      </c>
      <c r="D104" s="5" t="s">
        <v>1042</v>
      </c>
      <c r="E104" s="5">
        <v>1</v>
      </c>
      <c r="F104" s="5" t="s">
        <v>464</v>
      </c>
      <c r="G104" s="5" t="s">
        <v>752</v>
      </c>
      <c r="H104" s="6">
        <v>40744</v>
      </c>
      <c r="I104" s="5">
        <v>15</v>
      </c>
      <c r="J104" s="5">
        <v>0</v>
      </c>
      <c r="K104" s="5">
        <v>0</v>
      </c>
      <c r="L104" s="5">
        <v>100</v>
      </c>
      <c r="M104" s="6">
        <v>40928</v>
      </c>
      <c r="N104" s="33">
        <v>466.1</v>
      </c>
      <c r="O104" s="34">
        <f t="shared" si="45"/>
        <v>0.5499980000000001</v>
      </c>
      <c r="P104" s="8">
        <v>0.5499980000000001</v>
      </c>
      <c r="Q104" s="8">
        <v>0.5499980000000001</v>
      </c>
      <c r="R104" s="6">
        <v>40784</v>
      </c>
      <c r="S104" s="8">
        <f t="shared" si="41"/>
        <v>1</v>
      </c>
      <c r="T104" s="8">
        <v>0</v>
      </c>
      <c r="U104" s="35">
        <v>0.5499980000000001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9">
        <f t="shared" si="42"/>
        <v>1</v>
      </c>
      <c r="AC104" s="13">
        <v>92</v>
      </c>
      <c r="AD104" s="37" t="s">
        <v>1313</v>
      </c>
      <c r="AE104" s="37" t="s">
        <v>568</v>
      </c>
      <c r="AF104" s="3"/>
      <c r="AG104" s="3"/>
      <c r="AH104" s="3"/>
      <c r="AI104" s="3"/>
      <c r="AJ104" s="3"/>
      <c r="AK104" s="3"/>
      <c r="AL104" s="13">
        <v>92</v>
      </c>
      <c r="AM104" s="5" t="s">
        <v>43</v>
      </c>
      <c r="AN104" s="3"/>
      <c r="AO104" s="3"/>
      <c r="AP104" s="3"/>
      <c r="AQ104" s="3"/>
      <c r="AR104" s="39"/>
      <c r="AS104" s="39"/>
      <c r="AT104" s="64" t="s">
        <v>1313</v>
      </c>
      <c r="AU104" s="55" t="s">
        <v>568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0.49</v>
      </c>
      <c r="BO104" s="20">
        <v>0</v>
      </c>
      <c r="BP104" s="20">
        <v>465.45100000000002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f t="shared" si="36"/>
        <v>0</v>
      </c>
      <c r="CX104" s="20">
        <f t="shared" si="37"/>
        <v>465.45100000000002</v>
      </c>
      <c r="CY104" s="30">
        <v>0</v>
      </c>
      <c r="CZ104" s="30">
        <v>0</v>
      </c>
      <c r="DA104" s="30">
        <v>0</v>
      </c>
      <c r="DB104" s="30">
        <v>0</v>
      </c>
      <c r="DC104" s="30">
        <v>0</v>
      </c>
      <c r="DD104" s="30">
        <v>0</v>
      </c>
      <c r="DE104" s="30">
        <v>0</v>
      </c>
      <c r="DF104" s="30">
        <v>0</v>
      </c>
      <c r="DG104" s="30">
        <v>0</v>
      </c>
      <c r="DH104" s="30">
        <v>0</v>
      </c>
      <c r="DI104" s="30">
        <v>0</v>
      </c>
      <c r="DJ104" s="30">
        <v>0</v>
      </c>
      <c r="DK104" s="30">
        <v>0</v>
      </c>
      <c r="DL104" s="30"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v>0</v>
      </c>
      <c r="EP104" s="30">
        <v>0</v>
      </c>
      <c r="EQ104" s="30">
        <f t="shared" si="43"/>
        <v>0</v>
      </c>
      <c r="ER104" s="30">
        <f t="shared" si="44"/>
        <v>0</v>
      </c>
      <c r="ES104" s="16">
        <f t="shared" si="38"/>
        <v>465.45100000000002</v>
      </c>
      <c r="ET104" s="17">
        <f t="shared" si="46"/>
        <v>394.45000000000005</v>
      </c>
      <c r="EU104" s="2"/>
      <c r="EV104" s="20">
        <f t="shared" si="48"/>
        <v>0</v>
      </c>
      <c r="EW104" s="20">
        <f t="shared" si="49"/>
        <v>0</v>
      </c>
      <c r="EX104" s="20">
        <f t="shared" si="50"/>
        <v>394.45000000000005</v>
      </c>
      <c r="EY104" s="20">
        <f t="shared" si="47"/>
        <v>0</v>
      </c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</row>
    <row r="105" spans="1:178" ht="75">
      <c r="A105" s="52">
        <v>93</v>
      </c>
      <c r="B105" s="5" t="s">
        <v>142</v>
      </c>
      <c r="C105" s="5" t="s">
        <v>285</v>
      </c>
      <c r="D105" s="5" t="s">
        <v>1043</v>
      </c>
      <c r="E105" s="5">
        <v>1</v>
      </c>
      <c r="F105" s="5" t="s">
        <v>463</v>
      </c>
      <c r="G105" s="5" t="s">
        <v>751</v>
      </c>
      <c r="H105" s="6">
        <v>40744</v>
      </c>
      <c r="I105" s="5">
        <v>5</v>
      </c>
      <c r="J105" s="5">
        <v>0</v>
      </c>
      <c r="K105" s="5">
        <v>0</v>
      </c>
      <c r="L105" s="5">
        <v>100</v>
      </c>
      <c r="M105" s="6">
        <v>40928</v>
      </c>
      <c r="N105" s="33">
        <v>466.1</v>
      </c>
      <c r="O105" s="34">
        <f t="shared" si="45"/>
        <v>0.5499980000000001</v>
      </c>
      <c r="P105" s="8">
        <v>0.5499980000000001</v>
      </c>
      <c r="Q105" s="8">
        <v>0.5499980000000001</v>
      </c>
      <c r="R105" s="6">
        <v>40745</v>
      </c>
      <c r="S105" s="8">
        <f t="shared" si="41"/>
        <v>1</v>
      </c>
      <c r="T105" s="8">
        <v>0</v>
      </c>
      <c r="U105" s="35">
        <v>0.5499980000000001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9">
        <f t="shared" si="42"/>
        <v>1</v>
      </c>
      <c r="AC105" s="13">
        <v>93</v>
      </c>
      <c r="AD105" s="37" t="s">
        <v>1314</v>
      </c>
      <c r="AE105" s="37" t="s">
        <v>568</v>
      </c>
      <c r="AF105" s="3"/>
      <c r="AG105" s="3"/>
      <c r="AH105" s="3"/>
      <c r="AI105" s="3"/>
      <c r="AJ105" s="3"/>
      <c r="AK105" s="3"/>
      <c r="AL105" s="13">
        <v>93</v>
      </c>
      <c r="AM105" s="5" t="s">
        <v>43</v>
      </c>
      <c r="AN105" s="3"/>
      <c r="AO105" s="3"/>
      <c r="AP105" s="3"/>
      <c r="AQ105" s="3"/>
      <c r="AR105" s="39"/>
      <c r="AS105" s="39"/>
      <c r="AT105" s="64" t="s">
        <v>1314</v>
      </c>
      <c r="AU105" s="55" t="s">
        <v>568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0.06</v>
      </c>
      <c r="BO105" s="20">
        <v>0</v>
      </c>
      <c r="BP105" s="20">
        <v>56.994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f t="shared" si="36"/>
        <v>0</v>
      </c>
      <c r="CX105" s="20">
        <f t="shared" si="37"/>
        <v>56.994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v>0</v>
      </c>
      <c r="EP105" s="30">
        <v>0</v>
      </c>
      <c r="EQ105" s="30">
        <f t="shared" si="43"/>
        <v>0</v>
      </c>
      <c r="ER105" s="30">
        <f t="shared" si="44"/>
        <v>0</v>
      </c>
      <c r="ES105" s="16">
        <f t="shared" si="38"/>
        <v>56.994</v>
      </c>
      <c r="ET105" s="17">
        <f t="shared" si="46"/>
        <v>48.300000000000004</v>
      </c>
      <c r="EU105" s="2"/>
      <c r="EV105" s="20">
        <f t="shared" si="48"/>
        <v>0</v>
      </c>
      <c r="EW105" s="20">
        <f t="shared" si="49"/>
        <v>0</v>
      </c>
      <c r="EX105" s="20">
        <f t="shared" si="50"/>
        <v>48.300000000000004</v>
      </c>
      <c r="EY105" s="20">
        <f t="shared" si="47"/>
        <v>0</v>
      </c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</row>
    <row r="106" spans="1:178" ht="148.5" customHeight="1">
      <c r="A106" s="52">
        <v>94</v>
      </c>
      <c r="B106" s="5" t="s">
        <v>144</v>
      </c>
      <c r="C106" s="5" t="s">
        <v>322</v>
      </c>
      <c r="D106" s="5" t="s">
        <v>1044</v>
      </c>
      <c r="E106" s="5">
        <v>1</v>
      </c>
      <c r="F106" s="5" t="s">
        <v>465</v>
      </c>
      <c r="G106" s="5" t="s">
        <v>753</v>
      </c>
      <c r="H106" s="6">
        <v>40744</v>
      </c>
      <c r="I106" s="5">
        <v>15</v>
      </c>
      <c r="J106" s="5">
        <v>0</v>
      </c>
      <c r="K106" s="5">
        <v>0</v>
      </c>
      <c r="L106" s="5">
        <v>100</v>
      </c>
      <c r="M106" s="6">
        <v>41110</v>
      </c>
      <c r="N106" s="33">
        <v>39424.800000000003</v>
      </c>
      <c r="O106" s="34">
        <f t="shared" si="45"/>
        <v>46.521264000000002</v>
      </c>
      <c r="P106" s="8">
        <v>46.521264000000002</v>
      </c>
      <c r="Q106" s="8">
        <v>46.521264000000002</v>
      </c>
      <c r="R106" s="6">
        <v>40736</v>
      </c>
      <c r="S106" s="8">
        <f t="shared" si="41"/>
        <v>1</v>
      </c>
      <c r="T106" s="8">
        <v>0</v>
      </c>
      <c r="U106" s="35">
        <v>46.521264000000002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9">
        <f t="shared" si="42"/>
        <v>1</v>
      </c>
      <c r="AC106" s="13">
        <v>94</v>
      </c>
      <c r="AD106" s="37" t="s">
        <v>1315</v>
      </c>
      <c r="AE106" s="37" t="s">
        <v>568</v>
      </c>
      <c r="AF106" s="3"/>
      <c r="AG106" s="3"/>
      <c r="AH106" s="3"/>
      <c r="AI106" s="3"/>
      <c r="AJ106" s="3"/>
      <c r="AK106" s="3"/>
      <c r="AL106" s="13">
        <v>94</v>
      </c>
      <c r="AM106" s="5" t="s">
        <v>43</v>
      </c>
      <c r="AN106" s="3"/>
      <c r="AO106" s="3"/>
      <c r="AP106" s="3"/>
      <c r="AQ106" s="3"/>
      <c r="AR106" s="39"/>
      <c r="AS106" s="39"/>
      <c r="AT106" s="64" t="s">
        <v>1315</v>
      </c>
      <c r="AU106" s="55" t="s">
        <v>568</v>
      </c>
      <c r="BE106" s="20">
        <v>0</v>
      </c>
      <c r="BF106" s="20">
        <v>0.03</v>
      </c>
      <c r="BG106" s="20">
        <v>0</v>
      </c>
      <c r="BH106" s="20">
        <v>24.001200000000001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0.02</v>
      </c>
      <c r="BO106" s="20">
        <v>0</v>
      </c>
      <c r="BP106" s="20">
        <v>18.998000000000001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25</v>
      </c>
      <c r="BW106" s="20">
        <v>0</v>
      </c>
      <c r="BX106" s="20">
        <v>188.8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f t="shared" si="36"/>
        <v>0</v>
      </c>
      <c r="CX106" s="20">
        <f t="shared" si="37"/>
        <v>231.79920000000001</v>
      </c>
      <c r="CY106" s="30">
        <v>0</v>
      </c>
      <c r="CZ106" s="30">
        <v>0</v>
      </c>
      <c r="DA106" s="30">
        <v>0</v>
      </c>
      <c r="DB106" s="30">
        <v>0</v>
      </c>
      <c r="DC106" s="30">
        <v>0</v>
      </c>
      <c r="DD106" s="30">
        <v>0</v>
      </c>
      <c r="DE106" s="30">
        <v>0</v>
      </c>
      <c r="DF106" s="30">
        <v>0</v>
      </c>
      <c r="DG106" s="30">
        <v>0</v>
      </c>
      <c r="DH106" s="30">
        <v>0</v>
      </c>
      <c r="DI106" s="30">
        <v>0</v>
      </c>
      <c r="DJ106" s="30">
        <v>0</v>
      </c>
      <c r="DK106" s="30">
        <v>0</v>
      </c>
      <c r="DL106" s="30"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v>0</v>
      </c>
      <c r="EP106" s="30">
        <v>0</v>
      </c>
      <c r="EQ106" s="30">
        <f t="shared" si="43"/>
        <v>0</v>
      </c>
      <c r="ER106" s="30">
        <f t="shared" si="44"/>
        <v>0</v>
      </c>
      <c r="ES106" s="16">
        <f t="shared" si="38"/>
        <v>231.79920000000001</v>
      </c>
      <c r="ET106" s="17">
        <f t="shared" si="46"/>
        <v>196.44000000000003</v>
      </c>
      <c r="EU106" s="2"/>
      <c r="EV106" s="20">
        <f t="shared" si="48"/>
        <v>0</v>
      </c>
      <c r="EW106" s="20">
        <f t="shared" si="49"/>
        <v>0</v>
      </c>
      <c r="EX106" s="20">
        <f t="shared" si="50"/>
        <v>196.44000000000003</v>
      </c>
      <c r="EY106" s="20">
        <f t="shared" si="47"/>
        <v>0</v>
      </c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</row>
    <row r="107" spans="1:178" ht="93.75">
      <c r="A107" s="52">
        <v>95</v>
      </c>
      <c r="B107" s="5" t="s">
        <v>103</v>
      </c>
      <c r="C107" s="5" t="s">
        <v>274</v>
      </c>
      <c r="D107" s="5" t="s">
        <v>1045</v>
      </c>
      <c r="E107" s="5">
        <v>1</v>
      </c>
      <c r="F107" s="5" t="s">
        <v>473</v>
      </c>
      <c r="G107" s="5" t="s">
        <v>761</v>
      </c>
      <c r="H107" s="6">
        <v>40746</v>
      </c>
      <c r="I107" s="5">
        <v>8</v>
      </c>
      <c r="J107" s="5">
        <v>0</v>
      </c>
      <c r="K107" s="5">
        <v>0</v>
      </c>
      <c r="L107" s="5">
        <v>100</v>
      </c>
      <c r="M107" s="6">
        <v>40930</v>
      </c>
      <c r="N107" s="33">
        <v>466.1</v>
      </c>
      <c r="O107" s="34">
        <f t="shared" si="45"/>
        <v>0.5499980000000001</v>
      </c>
      <c r="P107" s="8">
        <v>0.5499980000000001</v>
      </c>
      <c r="Q107" s="8">
        <v>0.5499980000000001</v>
      </c>
      <c r="R107" s="6">
        <v>40760</v>
      </c>
      <c r="S107" s="8">
        <f t="shared" si="41"/>
        <v>1</v>
      </c>
      <c r="T107" s="8">
        <v>0</v>
      </c>
      <c r="U107" s="35">
        <v>0.5499980000000001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9">
        <f t="shared" si="42"/>
        <v>1</v>
      </c>
      <c r="AC107" s="13">
        <v>95</v>
      </c>
      <c r="AD107" s="37" t="s">
        <v>1316</v>
      </c>
      <c r="AE107" s="37" t="s">
        <v>568</v>
      </c>
      <c r="AF107" s="3"/>
      <c r="AG107" s="3"/>
      <c r="AH107" s="3"/>
      <c r="AI107" s="3"/>
      <c r="AJ107" s="3"/>
      <c r="AK107" s="3"/>
      <c r="AL107" s="13">
        <v>95</v>
      </c>
      <c r="AM107" s="5" t="s">
        <v>43</v>
      </c>
      <c r="AN107" s="3"/>
      <c r="AO107" s="3"/>
      <c r="AP107" s="3"/>
      <c r="AQ107" s="3"/>
      <c r="AR107" s="39"/>
      <c r="AS107" s="39"/>
      <c r="AT107" s="64" t="s">
        <v>1316</v>
      </c>
      <c r="AU107" s="55" t="s">
        <v>568</v>
      </c>
      <c r="BE107" s="20">
        <v>0</v>
      </c>
      <c r="BF107" s="20">
        <v>0.04</v>
      </c>
      <c r="BG107" s="20">
        <v>0</v>
      </c>
      <c r="BH107" s="20">
        <v>87.461600000000004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f t="shared" si="36"/>
        <v>0</v>
      </c>
      <c r="CX107" s="20">
        <f t="shared" si="37"/>
        <v>87.461600000000004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v>0</v>
      </c>
      <c r="EP107" s="30">
        <v>0</v>
      </c>
      <c r="EQ107" s="30">
        <f t="shared" si="43"/>
        <v>0</v>
      </c>
      <c r="ER107" s="30">
        <f t="shared" si="44"/>
        <v>0</v>
      </c>
      <c r="ES107" s="16">
        <f t="shared" si="38"/>
        <v>87.461600000000004</v>
      </c>
      <c r="ET107" s="17">
        <f t="shared" si="46"/>
        <v>74.12</v>
      </c>
      <c r="EU107" s="2"/>
      <c r="EV107" s="20">
        <f t="shared" si="48"/>
        <v>0</v>
      </c>
      <c r="EW107" s="20">
        <f t="shared" si="49"/>
        <v>0</v>
      </c>
      <c r="EX107" s="20">
        <f t="shared" si="50"/>
        <v>74.12</v>
      </c>
      <c r="EY107" s="20">
        <f t="shared" si="47"/>
        <v>0</v>
      </c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</row>
    <row r="108" spans="1:178" ht="105">
      <c r="A108" s="52">
        <v>96</v>
      </c>
      <c r="B108" s="5" t="s">
        <v>148</v>
      </c>
      <c r="C108" s="5" t="s">
        <v>323</v>
      </c>
      <c r="D108" s="5" t="s">
        <v>1046</v>
      </c>
      <c r="E108" s="5">
        <v>1</v>
      </c>
      <c r="F108" s="5" t="s">
        <v>469</v>
      </c>
      <c r="G108" s="5" t="s">
        <v>757</v>
      </c>
      <c r="H108" s="6">
        <v>40746</v>
      </c>
      <c r="I108" s="5">
        <v>15</v>
      </c>
      <c r="J108" s="5">
        <v>0</v>
      </c>
      <c r="K108" s="5">
        <v>0</v>
      </c>
      <c r="L108" s="5">
        <v>100</v>
      </c>
      <c r="M108" s="6">
        <v>40930</v>
      </c>
      <c r="N108" s="33">
        <v>466.1</v>
      </c>
      <c r="O108" s="34">
        <f t="shared" si="45"/>
        <v>0.5499980000000001</v>
      </c>
      <c r="P108" s="8">
        <v>0.5499980000000001</v>
      </c>
      <c r="Q108" s="8">
        <v>0.5499980000000001</v>
      </c>
      <c r="R108" s="6">
        <v>40749</v>
      </c>
      <c r="S108" s="8">
        <f t="shared" si="41"/>
        <v>1</v>
      </c>
      <c r="T108" s="8">
        <v>0</v>
      </c>
      <c r="U108" s="35">
        <v>0.5499980000000001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9">
        <f t="shared" si="42"/>
        <v>1</v>
      </c>
      <c r="AC108" s="13">
        <v>96</v>
      </c>
      <c r="AD108" s="37" t="s">
        <v>1241</v>
      </c>
      <c r="AE108" s="37" t="s">
        <v>1509</v>
      </c>
      <c r="AF108" s="3"/>
      <c r="AG108" s="3"/>
      <c r="AH108" s="3"/>
      <c r="AI108" s="3"/>
      <c r="AJ108" s="3"/>
      <c r="AK108" s="3"/>
      <c r="AL108" s="13">
        <v>96</v>
      </c>
      <c r="AM108" s="5" t="s">
        <v>43</v>
      </c>
      <c r="AN108" s="3"/>
      <c r="AO108" s="3"/>
      <c r="AP108" s="3"/>
      <c r="AQ108" s="3"/>
      <c r="AR108" s="39"/>
      <c r="AS108" s="39"/>
      <c r="AT108" s="64" t="s">
        <v>1241</v>
      </c>
      <c r="AU108" s="55" t="s">
        <v>1509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f t="shared" si="36"/>
        <v>0</v>
      </c>
      <c r="CX108" s="20">
        <f t="shared" si="37"/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v>0</v>
      </c>
      <c r="DL108" s="30">
        <v>0.2</v>
      </c>
      <c r="DM108" s="30">
        <v>0</v>
      </c>
      <c r="DN108" s="30">
        <v>16.52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v>0</v>
      </c>
      <c r="EP108" s="30">
        <v>0</v>
      </c>
      <c r="EQ108" s="30">
        <f t="shared" si="43"/>
        <v>0</v>
      </c>
      <c r="ER108" s="30">
        <f t="shared" si="44"/>
        <v>16.52</v>
      </c>
      <c r="ES108" s="16">
        <f t="shared" si="38"/>
        <v>16.52</v>
      </c>
      <c r="ET108" s="17">
        <f t="shared" si="46"/>
        <v>14</v>
      </c>
      <c r="EU108" s="2"/>
      <c r="EV108" s="20">
        <f t="shared" si="48"/>
        <v>0</v>
      </c>
      <c r="EW108" s="20">
        <f t="shared" si="49"/>
        <v>0</v>
      </c>
      <c r="EX108" s="20">
        <f t="shared" si="50"/>
        <v>0</v>
      </c>
      <c r="EY108" s="20">
        <f t="shared" si="47"/>
        <v>14</v>
      </c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</row>
    <row r="109" spans="1:178" ht="90">
      <c r="A109" s="52">
        <v>97</v>
      </c>
      <c r="B109" s="5" t="s">
        <v>149</v>
      </c>
      <c r="C109" s="5" t="s">
        <v>324</v>
      </c>
      <c r="D109" s="5" t="s">
        <v>1047</v>
      </c>
      <c r="E109" s="5">
        <v>1</v>
      </c>
      <c r="F109" s="5" t="s">
        <v>470</v>
      </c>
      <c r="G109" s="5" t="s">
        <v>758</v>
      </c>
      <c r="H109" s="6">
        <v>40746</v>
      </c>
      <c r="I109" s="5">
        <v>15</v>
      </c>
      <c r="J109" s="5">
        <v>0</v>
      </c>
      <c r="K109" s="5">
        <v>0</v>
      </c>
      <c r="L109" s="5">
        <v>100</v>
      </c>
      <c r="M109" s="6">
        <v>40930</v>
      </c>
      <c r="N109" s="33">
        <v>466.1</v>
      </c>
      <c r="O109" s="34">
        <f t="shared" si="45"/>
        <v>0.5499980000000001</v>
      </c>
      <c r="P109" s="8">
        <v>0.5499980000000001</v>
      </c>
      <c r="Q109" s="8">
        <v>0.5499980000000001</v>
      </c>
      <c r="R109" s="6">
        <v>40772</v>
      </c>
      <c r="S109" s="8">
        <f t="shared" si="41"/>
        <v>1</v>
      </c>
      <c r="T109" s="8">
        <v>0</v>
      </c>
      <c r="U109" s="35">
        <v>0.5499980000000001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9">
        <f t="shared" si="42"/>
        <v>1</v>
      </c>
      <c r="AC109" s="13">
        <v>97</v>
      </c>
      <c r="AD109" s="37" t="s">
        <v>1241</v>
      </c>
      <c r="AE109" s="37" t="s">
        <v>1510</v>
      </c>
      <c r="AF109" s="3"/>
      <c r="AG109" s="3"/>
      <c r="AH109" s="3"/>
      <c r="AI109" s="3"/>
      <c r="AJ109" s="3"/>
      <c r="AK109" s="3"/>
      <c r="AL109" s="13">
        <v>97</v>
      </c>
      <c r="AM109" s="5" t="s">
        <v>43</v>
      </c>
      <c r="AN109" s="3"/>
      <c r="AO109" s="3"/>
      <c r="AP109" s="3"/>
      <c r="AQ109" s="3"/>
      <c r="AR109" s="39"/>
      <c r="AS109" s="39"/>
      <c r="AT109" s="64" t="s">
        <v>1241</v>
      </c>
      <c r="AU109" s="55" t="s">
        <v>1510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f t="shared" si="36"/>
        <v>0</v>
      </c>
      <c r="CX109" s="20">
        <f t="shared" si="37"/>
        <v>0</v>
      </c>
      <c r="CY109" s="30">
        <v>0</v>
      </c>
      <c r="CZ109" s="30">
        <v>0</v>
      </c>
      <c r="DA109" s="30">
        <v>0</v>
      </c>
      <c r="DB109" s="30">
        <v>0</v>
      </c>
      <c r="DC109" s="30">
        <v>0</v>
      </c>
      <c r="DD109" s="30">
        <v>0</v>
      </c>
      <c r="DE109" s="30">
        <v>0</v>
      </c>
      <c r="DF109" s="30">
        <v>0</v>
      </c>
      <c r="DG109" s="30">
        <v>0</v>
      </c>
      <c r="DH109" s="30">
        <v>0</v>
      </c>
      <c r="DI109" s="30">
        <v>0</v>
      </c>
      <c r="DJ109" s="30">
        <v>0</v>
      </c>
      <c r="DK109" s="30">
        <v>0</v>
      </c>
      <c r="DL109" s="30">
        <v>0</v>
      </c>
      <c r="DM109" s="30">
        <v>0</v>
      </c>
      <c r="DN109" s="30">
        <v>0</v>
      </c>
      <c r="DO109" s="30">
        <v>0</v>
      </c>
      <c r="DP109" s="30">
        <v>0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v>0</v>
      </c>
      <c r="EP109" s="30">
        <v>0</v>
      </c>
      <c r="EQ109" s="30">
        <f t="shared" si="43"/>
        <v>0</v>
      </c>
      <c r="ER109" s="30">
        <f t="shared" si="44"/>
        <v>0</v>
      </c>
      <c r="ES109" s="16">
        <f t="shared" si="38"/>
        <v>0</v>
      </c>
      <c r="ET109" s="17">
        <f t="shared" si="46"/>
        <v>0</v>
      </c>
      <c r="EU109" s="2"/>
      <c r="EV109" s="20">
        <f t="shared" si="48"/>
        <v>0</v>
      </c>
      <c r="EW109" s="20">
        <f t="shared" si="49"/>
        <v>0</v>
      </c>
      <c r="EX109" s="20">
        <f t="shared" si="50"/>
        <v>0</v>
      </c>
      <c r="EY109" s="20">
        <f t="shared" si="47"/>
        <v>0</v>
      </c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</row>
    <row r="110" spans="1:178" ht="93.75">
      <c r="A110" s="52">
        <v>98</v>
      </c>
      <c r="B110" s="5" t="s">
        <v>150</v>
      </c>
      <c r="C110" s="5" t="s">
        <v>269</v>
      </c>
      <c r="D110" s="5" t="s">
        <v>1048</v>
      </c>
      <c r="E110" s="5">
        <v>1</v>
      </c>
      <c r="F110" s="5" t="s">
        <v>471</v>
      </c>
      <c r="G110" s="5" t="s">
        <v>759</v>
      </c>
      <c r="H110" s="6">
        <v>40746</v>
      </c>
      <c r="I110" s="5">
        <v>15</v>
      </c>
      <c r="J110" s="5">
        <v>0</v>
      </c>
      <c r="K110" s="5">
        <v>0</v>
      </c>
      <c r="L110" s="5">
        <v>100</v>
      </c>
      <c r="M110" s="6">
        <v>40930</v>
      </c>
      <c r="N110" s="33">
        <v>466.1</v>
      </c>
      <c r="O110" s="34">
        <f t="shared" si="45"/>
        <v>0.5499980000000001</v>
      </c>
      <c r="P110" s="8">
        <v>0.5499980000000001</v>
      </c>
      <c r="Q110" s="8">
        <v>0.5499980000000001</v>
      </c>
      <c r="R110" s="6">
        <v>40746</v>
      </c>
      <c r="S110" s="8">
        <f t="shared" si="41"/>
        <v>1</v>
      </c>
      <c r="T110" s="8">
        <v>0</v>
      </c>
      <c r="U110" s="35">
        <v>0.5499980000000001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9">
        <f t="shared" si="42"/>
        <v>1</v>
      </c>
      <c r="AC110" s="13">
        <v>98</v>
      </c>
      <c r="AD110" s="37" t="s">
        <v>1317</v>
      </c>
      <c r="AE110" s="37" t="s">
        <v>568</v>
      </c>
      <c r="AF110" s="3"/>
      <c r="AG110" s="3"/>
      <c r="AH110" s="3"/>
      <c r="AI110" s="3"/>
      <c r="AJ110" s="3"/>
      <c r="AK110" s="3"/>
      <c r="AL110" s="13">
        <v>98</v>
      </c>
      <c r="AM110" s="5" t="s">
        <v>43</v>
      </c>
      <c r="AN110" s="3"/>
      <c r="AO110" s="3"/>
      <c r="AP110" s="3"/>
      <c r="AQ110" s="3"/>
      <c r="AR110" s="39"/>
      <c r="AS110" s="39"/>
      <c r="AT110" s="64" t="s">
        <v>1317</v>
      </c>
      <c r="AU110" s="55" t="s">
        <v>568</v>
      </c>
      <c r="BE110" s="20">
        <v>0</v>
      </c>
      <c r="BF110" s="20">
        <v>0.1</v>
      </c>
      <c r="BG110" s="20">
        <v>0</v>
      </c>
      <c r="BH110" s="20">
        <v>135.464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f t="shared" si="36"/>
        <v>0</v>
      </c>
      <c r="CX110" s="20">
        <f t="shared" si="37"/>
        <v>135.464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0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0">
        <v>0</v>
      </c>
      <c r="DM110" s="30">
        <v>0</v>
      </c>
      <c r="DN110" s="30">
        <v>0</v>
      </c>
      <c r="DO110" s="30">
        <v>0</v>
      </c>
      <c r="DP110" s="30">
        <v>0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v>0</v>
      </c>
      <c r="EP110" s="30">
        <v>0</v>
      </c>
      <c r="EQ110" s="30">
        <f t="shared" si="43"/>
        <v>0</v>
      </c>
      <c r="ER110" s="30">
        <f t="shared" si="44"/>
        <v>0</v>
      </c>
      <c r="ES110" s="16">
        <f t="shared" si="38"/>
        <v>135.464</v>
      </c>
      <c r="ET110" s="17">
        <f t="shared" si="46"/>
        <v>114.80000000000001</v>
      </c>
      <c r="EU110" s="2"/>
      <c r="EV110" s="20">
        <f t="shared" si="48"/>
        <v>0</v>
      </c>
      <c r="EW110" s="20">
        <f t="shared" si="49"/>
        <v>0</v>
      </c>
      <c r="EX110" s="20">
        <f t="shared" si="50"/>
        <v>114.80000000000001</v>
      </c>
      <c r="EY110" s="20">
        <f t="shared" si="47"/>
        <v>0</v>
      </c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</row>
    <row r="111" spans="1:178" ht="88.5" customHeight="1">
      <c r="A111" s="52">
        <v>99</v>
      </c>
      <c r="B111" s="5" t="s">
        <v>146</v>
      </c>
      <c r="C111" s="5" t="s">
        <v>269</v>
      </c>
      <c r="D111" s="5" t="s">
        <v>1049</v>
      </c>
      <c r="E111" s="5">
        <v>1</v>
      </c>
      <c r="F111" s="5" t="s">
        <v>467</v>
      </c>
      <c r="G111" s="5" t="s">
        <v>755</v>
      </c>
      <c r="H111" s="6">
        <v>40746</v>
      </c>
      <c r="I111" s="5">
        <v>3</v>
      </c>
      <c r="J111" s="5">
        <v>0</v>
      </c>
      <c r="K111" s="5">
        <v>0</v>
      </c>
      <c r="L111" s="5">
        <v>100</v>
      </c>
      <c r="M111" s="6">
        <v>40930</v>
      </c>
      <c r="N111" s="33">
        <v>466.1</v>
      </c>
      <c r="O111" s="34">
        <f t="shared" si="45"/>
        <v>0.5499980000000001</v>
      </c>
      <c r="P111" s="8">
        <v>0.5499980000000001</v>
      </c>
      <c r="Q111" s="8">
        <v>0.5499980000000001</v>
      </c>
      <c r="R111" s="6">
        <v>40739</v>
      </c>
      <c r="S111" s="8">
        <f t="shared" si="41"/>
        <v>1</v>
      </c>
      <c r="T111" s="8">
        <v>0</v>
      </c>
      <c r="U111" s="35">
        <v>0.5499980000000001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9">
        <f t="shared" si="42"/>
        <v>1</v>
      </c>
      <c r="AC111" s="13">
        <v>99</v>
      </c>
      <c r="AD111" s="37" t="s">
        <v>1241</v>
      </c>
      <c r="AE111" s="37" t="s">
        <v>1511</v>
      </c>
      <c r="AF111" s="3"/>
      <c r="AG111" s="3"/>
      <c r="AH111" s="3"/>
      <c r="AI111" s="3"/>
      <c r="AJ111" s="3"/>
      <c r="AK111" s="3"/>
      <c r="AL111" s="13">
        <v>99</v>
      </c>
      <c r="AM111" s="5" t="s">
        <v>43</v>
      </c>
      <c r="AN111" s="3"/>
      <c r="AO111" s="3"/>
      <c r="AP111" s="3"/>
      <c r="AQ111" s="3"/>
      <c r="AR111" s="39"/>
      <c r="AS111" s="39"/>
      <c r="AT111" s="64" t="s">
        <v>1241</v>
      </c>
      <c r="AU111" s="55" t="s">
        <v>1511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f t="shared" si="36"/>
        <v>0</v>
      </c>
      <c r="CX111" s="20">
        <f t="shared" si="37"/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v>0</v>
      </c>
      <c r="EP111" s="30">
        <v>0</v>
      </c>
      <c r="EQ111" s="30">
        <f t="shared" si="43"/>
        <v>0</v>
      </c>
      <c r="ER111" s="30">
        <f t="shared" si="44"/>
        <v>0</v>
      </c>
      <c r="ES111" s="16">
        <f t="shared" si="38"/>
        <v>0</v>
      </c>
      <c r="ET111" s="17">
        <f t="shared" si="46"/>
        <v>0</v>
      </c>
      <c r="EU111" s="2"/>
      <c r="EV111" s="20">
        <f t="shared" si="48"/>
        <v>0</v>
      </c>
      <c r="EW111" s="20">
        <f t="shared" si="49"/>
        <v>0</v>
      </c>
      <c r="EX111" s="20">
        <f t="shared" si="50"/>
        <v>0</v>
      </c>
      <c r="EY111" s="20">
        <f t="shared" si="47"/>
        <v>0</v>
      </c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</row>
    <row r="112" spans="1:178" ht="114.75" customHeight="1">
      <c r="A112" s="52">
        <v>100</v>
      </c>
      <c r="B112" s="5" t="s">
        <v>147</v>
      </c>
      <c r="C112" s="5" t="s">
        <v>296</v>
      </c>
      <c r="D112" s="5" t="s">
        <v>1050</v>
      </c>
      <c r="E112" s="5">
        <v>1</v>
      </c>
      <c r="F112" s="5" t="s">
        <v>468</v>
      </c>
      <c r="G112" s="5" t="s">
        <v>756</v>
      </c>
      <c r="H112" s="6">
        <v>40746</v>
      </c>
      <c r="I112" s="5">
        <v>4</v>
      </c>
      <c r="J112" s="5">
        <v>0</v>
      </c>
      <c r="K112" s="5">
        <v>0</v>
      </c>
      <c r="L112" s="5">
        <v>100</v>
      </c>
      <c r="M112" s="6">
        <v>40930</v>
      </c>
      <c r="N112" s="33">
        <v>466.1</v>
      </c>
      <c r="O112" s="34">
        <f t="shared" si="45"/>
        <v>0.5499980000000001</v>
      </c>
      <c r="P112" s="8">
        <v>0.5499980000000001</v>
      </c>
      <c r="Q112" s="8">
        <v>0.5499980000000001</v>
      </c>
      <c r="R112" s="6">
        <v>40742</v>
      </c>
      <c r="S112" s="8">
        <f t="shared" si="41"/>
        <v>1</v>
      </c>
      <c r="T112" s="8">
        <v>0</v>
      </c>
      <c r="U112" s="35">
        <v>0.5499980000000001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9">
        <f t="shared" si="42"/>
        <v>1</v>
      </c>
      <c r="AC112" s="13">
        <v>100</v>
      </c>
      <c r="AD112" s="37" t="s">
        <v>1318</v>
      </c>
      <c r="AE112" s="37" t="s">
        <v>568</v>
      </c>
      <c r="AF112" s="3"/>
      <c r="AG112" s="3"/>
      <c r="AH112" s="3"/>
      <c r="AI112" s="3"/>
      <c r="AJ112" s="3"/>
      <c r="AK112" s="3"/>
      <c r="AL112" s="13">
        <v>100</v>
      </c>
      <c r="AM112" s="5" t="s">
        <v>43</v>
      </c>
      <c r="AN112" s="3"/>
      <c r="AO112" s="3"/>
      <c r="AP112" s="3"/>
      <c r="AQ112" s="3"/>
      <c r="AR112" s="39"/>
      <c r="AS112" s="39"/>
      <c r="AT112" s="64" t="s">
        <v>1318</v>
      </c>
      <c r="AU112" s="55" t="s">
        <v>568</v>
      </c>
      <c r="BE112" s="20">
        <v>0</v>
      </c>
      <c r="BF112" s="20">
        <v>0</v>
      </c>
      <c r="BG112" s="20">
        <v>0</v>
      </c>
      <c r="BH112" s="20">
        <f>1.18*678*BF112</f>
        <v>0</v>
      </c>
      <c r="BI112" s="20">
        <v>0</v>
      </c>
      <c r="BJ112" s="20">
        <v>0</v>
      </c>
      <c r="BK112" s="20">
        <v>0</v>
      </c>
      <c r="BL112" s="20">
        <f>1.18*3212.4*BJ112</f>
        <v>0</v>
      </c>
      <c r="BM112" s="20">
        <v>0</v>
      </c>
      <c r="BN112" s="20">
        <v>0.25</v>
      </c>
      <c r="BO112" s="20">
        <v>0</v>
      </c>
      <c r="BP112" s="20">
        <f>1.18*805*BN112</f>
        <v>237.47499999999999</v>
      </c>
      <c r="BQ112" s="20">
        <v>0</v>
      </c>
      <c r="BR112" s="20">
        <v>0</v>
      </c>
      <c r="BS112" s="20">
        <v>0</v>
      </c>
      <c r="BT112" s="20">
        <f>1.18*805*BR112</f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f t="shared" si="36"/>
        <v>0</v>
      </c>
      <c r="CX112" s="20">
        <f t="shared" si="37"/>
        <v>237.47499999999999</v>
      </c>
      <c r="CY112" s="30">
        <v>0</v>
      </c>
      <c r="CZ112" s="30">
        <v>0</v>
      </c>
      <c r="DA112" s="30">
        <v>0</v>
      </c>
      <c r="DB112" s="30">
        <f>1.18*678*CZ112</f>
        <v>0</v>
      </c>
      <c r="DC112" s="30">
        <v>0</v>
      </c>
      <c r="DD112" s="30">
        <v>0</v>
      </c>
      <c r="DE112" s="30">
        <v>0</v>
      </c>
      <c r="DF112" s="30">
        <f>1.18*3212.4*DD112</f>
        <v>0</v>
      </c>
      <c r="DG112" s="30">
        <v>0</v>
      </c>
      <c r="DH112" s="30">
        <v>0</v>
      </c>
      <c r="DI112" s="30">
        <v>0</v>
      </c>
      <c r="DJ112" s="30">
        <f>1.18*805*DH112</f>
        <v>0</v>
      </c>
      <c r="DK112" s="30">
        <v>0</v>
      </c>
      <c r="DL112" s="30">
        <v>0</v>
      </c>
      <c r="DM112" s="30">
        <v>0</v>
      </c>
      <c r="DN112" s="30">
        <f>1.18*805*DL112</f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v>0</v>
      </c>
      <c r="EP112" s="30">
        <v>0</v>
      </c>
      <c r="EQ112" s="30">
        <f t="shared" si="43"/>
        <v>0</v>
      </c>
      <c r="ER112" s="30">
        <f t="shared" si="44"/>
        <v>0</v>
      </c>
      <c r="ES112" s="16">
        <f t="shared" si="38"/>
        <v>237.47499999999999</v>
      </c>
      <c r="ET112" s="17">
        <f t="shared" si="46"/>
        <v>201.25</v>
      </c>
      <c r="EU112" s="2"/>
      <c r="EV112" s="20">
        <f t="shared" si="48"/>
        <v>0</v>
      </c>
      <c r="EW112" s="20">
        <f t="shared" si="49"/>
        <v>0</v>
      </c>
      <c r="EX112" s="20">
        <f t="shared" si="50"/>
        <v>201.25</v>
      </c>
      <c r="EY112" s="20">
        <f t="shared" si="47"/>
        <v>0</v>
      </c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</row>
    <row r="113" spans="1:178" ht="168.75">
      <c r="A113" s="52">
        <v>101</v>
      </c>
      <c r="B113" s="5" t="s">
        <v>151</v>
      </c>
      <c r="C113" s="5" t="s">
        <v>325</v>
      </c>
      <c r="D113" s="5" t="s">
        <v>1051</v>
      </c>
      <c r="E113" s="5">
        <v>1</v>
      </c>
      <c r="F113" s="5" t="s">
        <v>472</v>
      </c>
      <c r="G113" s="5" t="s">
        <v>760</v>
      </c>
      <c r="H113" s="6">
        <v>40746</v>
      </c>
      <c r="I113" s="5">
        <v>10</v>
      </c>
      <c r="J113" s="5">
        <v>0</v>
      </c>
      <c r="K113" s="5">
        <v>0</v>
      </c>
      <c r="L113" s="5">
        <v>100</v>
      </c>
      <c r="M113" s="6">
        <v>41112</v>
      </c>
      <c r="N113" s="33">
        <v>26283.200000000001</v>
      </c>
      <c r="O113" s="34">
        <f t="shared" si="45"/>
        <v>31.014175999999999</v>
      </c>
      <c r="P113" s="8">
        <v>31.014175999999999</v>
      </c>
      <c r="Q113" s="8">
        <v>31.014175999999999</v>
      </c>
      <c r="R113" s="6">
        <v>40744</v>
      </c>
      <c r="S113" s="8">
        <f t="shared" si="41"/>
        <v>1</v>
      </c>
      <c r="T113" s="8">
        <v>0</v>
      </c>
      <c r="U113" s="35">
        <v>31.014175999999999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9">
        <f t="shared" si="42"/>
        <v>1</v>
      </c>
      <c r="AC113" s="13">
        <v>101</v>
      </c>
      <c r="AD113" s="37" t="s">
        <v>1319</v>
      </c>
      <c r="AE113" s="37" t="s">
        <v>568</v>
      </c>
      <c r="AF113" s="3"/>
      <c r="AG113" s="3"/>
      <c r="AH113" s="3"/>
      <c r="AI113" s="3"/>
      <c r="AJ113" s="3"/>
      <c r="AK113" s="3"/>
      <c r="AL113" s="13">
        <v>101</v>
      </c>
      <c r="AM113" s="5" t="s">
        <v>43</v>
      </c>
      <c r="AN113" s="3"/>
      <c r="AO113" s="3"/>
      <c r="AP113" s="3"/>
      <c r="AQ113" s="3"/>
      <c r="AR113" s="39"/>
      <c r="AS113" s="39"/>
      <c r="AT113" s="64" t="s">
        <v>1319</v>
      </c>
      <c r="AU113" s="55" t="s">
        <v>568</v>
      </c>
      <c r="BE113" s="20">
        <v>0</v>
      </c>
      <c r="BF113" s="20">
        <v>0.03</v>
      </c>
      <c r="BG113" s="20">
        <v>0</v>
      </c>
      <c r="BH113" s="20">
        <f t="shared" ref="BH113:BH161" si="51">1.18*678*BF113</f>
        <v>24.001199999999997</v>
      </c>
      <c r="BI113" s="20">
        <v>0</v>
      </c>
      <c r="BJ113" s="20">
        <v>0</v>
      </c>
      <c r="BK113" s="20">
        <v>0</v>
      </c>
      <c r="BL113" s="20">
        <f t="shared" ref="BL113:BL161" si="52">1.18*3212.4*BJ113</f>
        <v>0</v>
      </c>
      <c r="BM113" s="20">
        <v>0</v>
      </c>
      <c r="BN113" s="20">
        <v>0</v>
      </c>
      <c r="BO113" s="20">
        <v>0</v>
      </c>
      <c r="BP113" s="20">
        <f t="shared" ref="BP113:BP161" si="53">1.18*805*BN113</f>
        <v>0</v>
      </c>
      <c r="BQ113" s="20">
        <v>0</v>
      </c>
      <c r="BR113" s="20">
        <v>0</v>
      </c>
      <c r="BS113" s="20">
        <v>0</v>
      </c>
      <c r="BT113" s="20">
        <f t="shared" ref="BT113:BT161" si="54">1.18*805*BR113</f>
        <v>0</v>
      </c>
      <c r="BU113" s="20">
        <v>0</v>
      </c>
      <c r="BV113" s="20">
        <v>10</v>
      </c>
      <c r="BW113" s="20">
        <v>0</v>
      </c>
      <c r="BX113" s="20">
        <f>1.18*160</f>
        <v>188.79999999999998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f t="shared" ref="CW113:CW176" si="55">BG113+BK113+BO113+BS113+BS113+BW113+CA113+CE113+CI113+CM113+CQ113+CU113</f>
        <v>0</v>
      </c>
      <c r="CX113" s="20">
        <f t="shared" ref="CX113:CX176" si="56">BH113+BL113+BL113+BP113+BT113+BX113+CB113+CF113+CJ113+CN113+CR113+CV113</f>
        <v>212.80119999999999</v>
      </c>
      <c r="CY113" s="30">
        <v>0</v>
      </c>
      <c r="CZ113" s="30">
        <v>0</v>
      </c>
      <c r="DA113" s="30">
        <v>0</v>
      </c>
      <c r="DB113" s="30">
        <f t="shared" ref="DB113:DB161" si="57">1.18*678*CZ113</f>
        <v>0</v>
      </c>
      <c r="DC113" s="30">
        <v>0</v>
      </c>
      <c r="DD113" s="30">
        <v>0</v>
      </c>
      <c r="DE113" s="30">
        <v>0</v>
      </c>
      <c r="DF113" s="30">
        <f t="shared" ref="DF113:DF161" si="58">1.18*3212.4*DD113</f>
        <v>0</v>
      </c>
      <c r="DG113" s="30">
        <v>0</v>
      </c>
      <c r="DH113" s="30">
        <v>0</v>
      </c>
      <c r="DI113" s="30">
        <v>0</v>
      </c>
      <c r="DJ113" s="30">
        <f t="shared" ref="DJ113:DJ161" si="59">1.18*805*DH113</f>
        <v>0</v>
      </c>
      <c r="DK113" s="30">
        <v>0</v>
      </c>
      <c r="DL113" s="30">
        <v>0</v>
      </c>
      <c r="DM113" s="30">
        <v>0</v>
      </c>
      <c r="DN113" s="30">
        <f t="shared" ref="DN113:DN161" si="60">1.18*805*DL113</f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v>0</v>
      </c>
      <c r="EP113" s="30">
        <v>0</v>
      </c>
      <c r="EQ113" s="30">
        <f t="shared" si="43"/>
        <v>0</v>
      </c>
      <c r="ER113" s="30">
        <f t="shared" si="44"/>
        <v>0</v>
      </c>
      <c r="ES113" s="16">
        <f t="shared" si="38"/>
        <v>212.80119999999999</v>
      </c>
      <c r="ET113" s="17">
        <f t="shared" si="46"/>
        <v>180.34</v>
      </c>
      <c r="EU113" s="2"/>
      <c r="EV113" s="20">
        <f t="shared" si="48"/>
        <v>0</v>
      </c>
      <c r="EW113" s="20">
        <f t="shared" si="49"/>
        <v>0</v>
      </c>
      <c r="EX113" s="20">
        <f t="shared" si="50"/>
        <v>180.34</v>
      </c>
      <c r="EY113" s="20">
        <f t="shared" si="47"/>
        <v>0</v>
      </c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</row>
    <row r="114" spans="1:178" ht="75">
      <c r="A114" s="52">
        <v>102</v>
      </c>
      <c r="B114" s="5" t="s">
        <v>152</v>
      </c>
      <c r="C114" s="5" t="s">
        <v>328</v>
      </c>
      <c r="D114" s="5" t="s">
        <v>1052</v>
      </c>
      <c r="E114" s="5">
        <v>1</v>
      </c>
      <c r="F114" s="5" t="s">
        <v>479</v>
      </c>
      <c r="G114" s="5" t="s">
        <v>767</v>
      </c>
      <c r="H114" s="6">
        <v>40753</v>
      </c>
      <c r="I114" s="5">
        <v>5</v>
      </c>
      <c r="J114" s="5">
        <v>0</v>
      </c>
      <c r="K114" s="5">
        <v>0</v>
      </c>
      <c r="L114" s="5">
        <v>100</v>
      </c>
      <c r="M114" s="6">
        <v>40937</v>
      </c>
      <c r="N114" s="33">
        <v>466.1</v>
      </c>
      <c r="O114" s="34">
        <f t="shared" si="45"/>
        <v>0.5499980000000001</v>
      </c>
      <c r="P114" s="8">
        <v>0.5499980000000001</v>
      </c>
      <c r="Q114" s="8">
        <v>0.5499980000000001</v>
      </c>
      <c r="R114" s="6">
        <v>40774</v>
      </c>
      <c r="S114" s="8">
        <f t="shared" si="41"/>
        <v>1</v>
      </c>
      <c r="T114" s="8">
        <v>0</v>
      </c>
      <c r="U114" s="35">
        <v>0.5499980000000001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9">
        <f t="shared" si="42"/>
        <v>1</v>
      </c>
      <c r="AC114" s="13">
        <v>102</v>
      </c>
      <c r="AD114" s="37" t="s">
        <v>1320</v>
      </c>
      <c r="AE114" s="37" t="s">
        <v>568</v>
      </c>
      <c r="AF114" s="3"/>
      <c r="AG114" s="3"/>
      <c r="AH114" s="3"/>
      <c r="AI114" s="3"/>
      <c r="AJ114" s="3"/>
      <c r="AK114" s="3"/>
      <c r="AL114" s="13">
        <v>102</v>
      </c>
      <c r="AM114" s="5" t="s">
        <v>43</v>
      </c>
      <c r="AN114" s="3"/>
      <c r="AO114" s="3"/>
      <c r="AP114" s="3"/>
      <c r="AQ114" s="3"/>
      <c r="AR114" s="39"/>
      <c r="AS114" s="39"/>
      <c r="AT114" s="64" t="s">
        <v>1320</v>
      </c>
      <c r="AU114" s="55" t="s">
        <v>568</v>
      </c>
      <c r="BE114" s="20">
        <v>0</v>
      </c>
      <c r="BF114" s="20">
        <v>0.08</v>
      </c>
      <c r="BG114" s="20">
        <v>0</v>
      </c>
      <c r="BH114" s="20">
        <f>1.18*(678*BF114+47)</f>
        <v>119.4632</v>
      </c>
      <c r="BI114" s="20">
        <v>0</v>
      </c>
      <c r="BJ114" s="20">
        <v>0</v>
      </c>
      <c r="BK114" s="20">
        <v>0</v>
      </c>
      <c r="BL114" s="20">
        <f t="shared" si="52"/>
        <v>0</v>
      </c>
      <c r="BM114" s="20">
        <v>0</v>
      </c>
      <c r="BN114" s="20">
        <v>0</v>
      </c>
      <c r="BO114" s="20">
        <v>0</v>
      </c>
      <c r="BP114" s="20">
        <f t="shared" si="53"/>
        <v>0</v>
      </c>
      <c r="BQ114" s="20">
        <v>0</v>
      </c>
      <c r="BR114" s="20">
        <v>0</v>
      </c>
      <c r="BS114" s="20">
        <v>0</v>
      </c>
      <c r="BT114" s="20">
        <f t="shared" si="54"/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f t="shared" si="55"/>
        <v>0</v>
      </c>
      <c r="CX114" s="20">
        <f t="shared" si="56"/>
        <v>119.4632</v>
      </c>
      <c r="CY114" s="30">
        <v>0</v>
      </c>
      <c r="CZ114" s="30">
        <v>0</v>
      </c>
      <c r="DA114" s="30">
        <v>0</v>
      </c>
      <c r="DB114" s="30">
        <f t="shared" si="57"/>
        <v>0</v>
      </c>
      <c r="DC114" s="30">
        <v>0</v>
      </c>
      <c r="DD114" s="30">
        <v>0</v>
      </c>
      <c r="DE114" s="30">
        <v>0</v>
      </c>
      <c r="DF114" s="30">
        <f t="shared" si="58"/>
        <v>0</v>
      </c>
      <c r="DG114" s="30">
        <v>0</v>
      </c>
      <c r="DH114" s="30">
        <v>0</v>
      </c>
      <c r="DI114" s="30">
        <v>0</v>
      </c>
      <c r="DJ114" s="30">
        <f t="shared" si="59"/>
        <v>0</v>
      </c>
      <c r="DK114" s="30">
        <v>0</v>
      </c>
      <c r="DL114" s="30">
        <v>0</v>
      </c>
      <c r="DM114" s="30">
        <v>0</v>
      </c>
      <c r="DN114" s="30">
        <f t="shared" si="60"/>
        <v>0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v>0</v>
      </c>
      <c r="EP114" s="30">
        <v>0</v>
      </c>
      <c r="EQ114" s="30">
        <f t="shared" si="43"/>
        <v>0</v>
      </c>
      <c r="ER114" s="30">
        <f t="shared" si="44"/>
        <v>0</v>
      </c>
      <c r="ES114" s="16">
        <f t="shared" si="38"/>
        <v>119.4632</v>
      </c>
      <c r="ET114" s="17">
        <f t="shared" si="46"/>
        <v>101.24000000000001</v>
      </c>
      <c r="EU114" s="2"/>
      <c r="EV114" s="20">
        <f t="shared" si="48"/>
        <v>0</v>
      </c>
      <c r="EW114" s="20">
        <f t="shared" si="49"/>
        <v>0</v>
      </c>
      <c r="EX114" s="20">
        <f t="shared" si="50"/>
        <v>101.24000000000001</v>
      </c>
      <c r="EY114" s="20">
        <f t="shared" si="47"/>
        <v>0</v>
      </c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</row>
    <row r="115" spans="1:178" ht="85.5" customHeight="1">
      <c r="A115" s="52">
        <v>103</v>
      </c>
      <c r="B115" s="5" t="s">
        <v>153</v>
      </c>
      <c r="C115" s="5" t="s">
        <v>40</v>
      </c>
      <c r="D115" s="5" t="s">
        <v>1053</v>
      </c>
      <c r="E115" s="5">
        <v>1</v>
      </c>
      <c r="F115" s="5" t="s">
        <v>475</v>
      </c>
      <c r="G115" s="5" t="s">
        <v>763</v>
      </c>
      <c r="H115" s="6">
        <v>40753</v>
      </c>
      <c r="I115" s="5">
        <v>10</v>
      </c>
      <c r="J115" s="5">
        <v>0</v>
      </c>
      <c r="K115" s="5">
        <v>0</v>
      </c>
      <c r="L115" s="5">
        <v>100</v>
      </c>
      <c r="M115" s="6">
        <v>40937</v>
      </c>
      <c r="N115" s="33">
        <v>466.1</v>
      </c>
      <c r="O115" s="34">
        <f t="shared" si="45"/>
        <v>0.5499980000000001</v>
      </c>
      <c r="P115" s="8">
        <v>0.5499980000000001</v>
      </c>
      <c r="Q115" s="8">
        <v>0.5499980000000001</v>
      </c>
      <c r="R115" s="6">
        <v>40774</v>
      </c>
      <c r="S115" s="8">
        <f t="shared" si="41"/>
        <v>1</v>
      </c>
      <c r="T115" s="8">
        <v>0</v>
      </c>
      <c r="U115" s="35">
        <v>0.5499980000000001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9">
        <f t="shared" si="42"/>
        <v>1</v>
      </c>
      <c r="AC115" s="13">
        <v>103</v>
      </c>
      <c r="AD115" s="37" t="s">
        <v>1321</v>
      </c>
      <c r="AE115" s="37" t="s">
        <v>568</v>
      </c>
      <c r="AF115" s="3"/>
      <c r="AG115" s="3"/>
      <c r="AH115" s="3"/>
      <c r="AI115" s="3"/>
      <c r="AJ115" s="3"/>
      <c r="AK115" s="3"/>
      <c r="AL115" s="13">
        <v>103</v>
      </c>
      <c r="AM115" s="5" t="s">
        <v>43</v>
      </c>
      <c r="AN115" s="3"/>
      <c r="AO115" s="3"/>
      <c r="AP115" s="3"/>
      <c r="AQ115" s="3"/>
      <c r="AR115" s="39"/>
      <c r="AS115" s="39"/>
      <c r="AT115" s="64" t="s">
        <v>1321</v>
      </c>
      <c r="AU115" s="55" t="s">
        <v>568</v>
      </c>
      <c r="BE115" s="20">
        <v>0</v>
      </c>
      <c r="BF115" s="20">
        <v>0</v>
      </c>
      <c r="BG115" s="20">
        <v>0</v>
      </c>
      <c r="BH115" s="20">
        <f t="shared" si="51"/>
        <v>0</v>
      </c>
      <c r="BI115" s="20">
        <v>0</v>
      </c>
      <c r="BJ115" s="20">
        <v>0</v>
      </c>
      <c r="BK115" s="20">
        <v>0</v>
      </c>
      <c r="BL115" s="20">
        <f t="shared" si="52"/>
        <v>0</v>
      </c>
      <c r="BM115" s="20">
        <v>0</v>
      </c>
      <c r="BN115" s="20">
        <v>0.03</v>
      </c>
      <c r="BO115" s="20">
        <v>0</v>
      </c>
      <c r="BP115" s="20">
        <f t="shared" si="53"/>
        <v>28.497</v>
      </c>
      <c r="BQ115" s="20">
        <v>0</v>
      </c>
      <c r="BR115" s="20">
        <v>0</v>
      </c>
      <c r="BS115" s="20">
        <v>0</v>
      </c>
      <c r="BT115" s="20">
        <f t="shared" si="54"/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f t="shared" si="55"/>
        <v>0</v>
      </c>
      <c r="CX115" s="20">
        <f t="shared" si="56"/>
        <v>28.497</v>
      </c>
      <c r="CY115" s="30">
        <v>0</v>
      </c>
      <c r="CZ115" s="30">
        <v>0</v>
      </c>
      <c r="DA115" s="30">
        <v>0</v>
      </c>
      <c r="DB115" s="30">
        <f t="shared" si="57"/>
        <v>0</v>
      </c>
      <c r="DC115" s="30">
        <v>0</v>
      </c>
      <c r="DD115" s="30">
        <v>0</v>
      </c>
      <c r="DE115" s="30">
        <v>0</v>
      </c>
      <c r="DF115" s="30">
        <f t="shared" si="58"/>
        <v>0</v>
      </c>
      <c r="DG115" s="30">
        <v>0</v>
      </c>
      <c r="DH115" s="30">
        <v>0</v>
      </c>
      <c r="DI115" s="30">
        <v>0</v>
      </c>
      <c r="DJ115" s="30">
        <f t="shared" si="59"/>
        <v>0</v>
      </c>
      <c r="DK115" s="30">
        <v>0</v>
      </c>
      <c r="DL115" s="30">
        <v>0</v>
      </c>
      <c r="DM115" s="30">
        <v>0</v>
      </c>
      <c r="DN115" s="30">
        <f t="shared" si="60"/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v>0</v>
      </c>
      <c r="EP115" s="30">
        <v>0</v>
      </c>
      <c r="EQ115" s="30">
        <f t="shared" si="43"/>
        <v>0</v>
      </c>
      <c r="ER115" s="30">
        <f t="shared" si="44"/>
        <v>0</v>
      </c>
      <c r="ES115" s="16">
        <f t="shared" si="38"/>
        <v>28.497</v>
      </c>
      <c r="ET115" s="17">
        <f t="shared" si="46"/>
        <v>24.150000000000002</v>
      </c>
      <c r="EU115" s="2"/>
      <c r="EV115" s="20">
        <f t="shared" si="48"/>
        <v>0</v>
      </c>
      <c r="EW115" s="20">
        <f t="shared" si="49"/>
        <v>0</v>
      </c>
      <c r="EX115" s="20">
        <f t="shared" si="50"/>
        <v>24.150000000000002</v>
      </c>
      <c r="EY115" s="20">
        <f t="shared" si="47"/>
        <v>0</v>
      </c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</row>
    <row r="116" spans="1:178" ht="81.75" customHeight="1">
      <c r="A116" s="52">
        <v>104</v>
      </c>
      <c r="B116" s="5" t="s">
        <v>83</v>
      </c>
      <c r="C116" s="5" t="s">
        <v>329</v>
      </c>
      <c r="D116" s="5" t="s">
        <v>1054</v>
      </c>
      <c r="E116" s="5">
        <v>1</v>
      </c>
      <c r="F116" s="5" t="s">
        <v>482</v>
      </c>
      <c r="G116" s="5" t="s">
        <v>770</v>
      </c>
      <c r="H116" s="6">
        <v>40753</v>
      </c>
      <c r="I116" s="5">
        <v>10</v>
      </c>
      <c r="J116" s="5">
        <v>0</v>
      </c>
      <c r="K116" s="5">
        <v>0</v>
      </c>
      <c r="L116" s="5">
        <v>100</v>
      </c>
      <c r="M116" s="6">
        <v>40937</v>
      </c>
      <c r="N116" s="33">
        <v>466.1</v>
      </c>
      <c r="O116" s="34">
        <f t="shared" si="45"/>
        <v>0.5499980000000001</v>
      </c>
      <c r="P116" s="8">
        <v>0.5499980000000001</v>
      </c>
      <c r="Q116" s="8">
        <v>0.5499980000000001</v>
      </c>
      <c r="R116" s="6">
        <v>40830</v>
      </c>
      <c r="S116" s="8">
        <f t="shared" si="41"/>
        <v>1</v>
      </c>
      <c r="T116" s="8">
        <v>0</v>
      </c>
      <c r="U116" s="35">
        <v>0.5499980000000001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9">
        <f t="shared" si="42"/>
        <v>1</v>
      </c>
      <c r="AC116" s="13">
        <v>104</v>
      </c>
      <c r="AD116" s="37" t="s">
        <v>1322</v>
      </c>
      <c r="AE116" s="37" t="s">
        <v>568</v>
      </c>
      <c r="AF116" s="3"/>
      <c r="AG116" s="3"/>
      <c r="AH116" s="3"/>
      <c r="AI116" s="3"/>
      <c r="AJ116" s="3"/>
      <c r="AK116" s="3"/>
      <c r="AL116" s="13">
        <v>104</v>
      </c>
      <c r="AM116" s="5" t="s">
        <v>43</v>
      </c>
      <c r="AN116" s="3"/>
      <c r="AO116" s="3"/>
      <c r="AP116" s="3"/>
      <c r="AQ116" s="3"/>
      <c r="AR116" s="39"/>
      <c r="AS116" s="39"/>
      <c r="AT116" s="64" t="s">
        <v>1322</v>
      </c>
      <c r="AU116" s="55" t="s">
        <v>568</v>
      </c>
      <c r="BE116" s="20">
        <v>0</v>
      </c>
      <c r="BF116" s="20">
        <v>0.15</v>
      </c>
      <c r="BG116" s="20">
        <v>0</v>
      </c>
      <c r="BH116" s="20">
        <f>1.18*(678*BF116+47)</f>
        <v>175.46599999999998</v>
      </c>
      <c r="BI116" s="20">
        <v>0</v>
      </c>
      <c r="BJ116" s="20">
        <v>0</v>
      </c>
      <c r="BK116" s="20">
        <v>0</v>
      </c>
      <c r="BL116" s="20">
        <f t="shared" si="52"/>
        <v>0</v>
      </c>
      <c r="BM116" s="20">
        <v>0</v>
      </c>
      <c r="BN116" s="20">
        <v>0</v>
      </c>
      <c r="BO116" s="20">
        <v>0</v>
      </c>
      <c r="BP116" s="20">
        <f t="shared" si="53"/>
        <v>0</v>
      </c>
      <c r="BQ116" s="20">
        <v>0</v>
      </c>
      <c r="BR116" s="20">
        <v>0</v>
      </c>
      <c r="BS116" s="20">
        <v>0</v>
      </c>
      <c r="BT116" s="20">
        <f t="shared" si="54"/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f t="shared" si="55"/>
        <v>0</v>
      </c>
      <c r="CX116" s="20">
        <f t="shared" si="56"/>
        <v>175.46599999999998</v>
      </c>
      <c r="CY116" s="30">
        <v>0</v>
      </c>
      <c r="CZ116" s="30">
        <v>0</v>
      </c>
      <c r="DA116" s="30">
        <v>0</v>
      </c>
      <c r="DB116" s="30">
        <f t="shared" si="57"/>
        <v>0</v>
      </c>
      <c r="DC116" s="30">
        <v>0</v>
      </c>
      <c r="DD116" s="30">
        <v>0</v>
      </c>
      <c r="DE116" s="30">
        <v>0</v>
      </c>
      <c r="DF116" s="30">
        <f t="shared" si="58"/>
        <v>0</v>
      </c>
      <c r="DG116" s="30">
        <v>0</v>
      </c>
      <c r="DH116" s="30">
        <v>0</v>
      </c>
      <c r="DI116" s="30">
        <v>0</v>
      </c>
      <c r="DJ116" s="30">
        <f t="shared" si="59"/>
        <v>0</v>
      </c>
      <c r="DK116" s="30">
        <v>0</v>
      </c>
      <c r="DL116" s="30">
        <v>0</v>
      </c>
      <c r="DM116" s="30">
        <v>0</v>
      </c>
      <c r="DN116" s="30">
        <f t="shared" si="60"/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v>0</v>
      </c>
      <c r="EP116" s="30">
        <v>0</v>
      </c>
      <c r="EQ116" s="30">
        <f t="shared" si="43"/>
        <v>0</v>
      </c>
      <c r="ER116" s="30">
        <f t="shared" si="44"/>
        <v>0</v>
      </c>
      <c r="ES116" s="16">
        <f t="shared" si="38"/>
        <v>175.46599999999998</v>
      </c>
      <c r="ET116" s="17">
        <f t="shared" si="46"/>
        <v>148.69999999999999</v>
      </c>
      <c r="EU116" s="2"/>
      <c r="EV116" s="20">
        <f t="shared" si="48"/>
        <v>0</v>
      </c>
      <c r="EW116" s="20">
        <f t="shared" si="49"/>
        <v>0</v>
      </c>
      <c r="EX116" s="20">
        <f t="shared" si="50"/>
        <v>148.69999999999999</v>
      </c>
      <c r="EY116" s="20">
        <f t="shared" si="47"/>
        <v>0</v>
      </c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</row>
    <row r="117" spans="1:178" ht="300">
      <c r="A117" s="52">
        <v>105</v>
      </c>
      <c r="B117" s="5" t="s">
        <v>156</v>
      </c>
      <c r="C117" s="5" t="s">
        <v>307</v>
      </c>
      <c r="D117" s="5" t="s">
        <v>1055</v>
      </c>
      <c r="E117" s="5">
        <v>1</v>
      </c>
      <c r="F117" s="5" t="s">
        <v>480</v>
      </c>
      <c r="G117" s="5" t="s">
        <v>768</v>
      </c>
      <c r="H117" s="6">
        <v>40753</v>
      </c>
      <c r="I117" s="5">
        <v>4</v>
      </c>
      <c r="J117" s="5">
        <v>0</v>
      </c>
      <c r="K117" s="5">
        <v>0</v>
      </c>
      <c r="L117" s="5">
        <v>100</v>
      </c>
      <c r="M117" s="6">
        <v>40937</v>
      </c>
      <c r="N117" s="33">
        <v>466.1</v>
      </c>
      <c r="O117" s="34">
        <f t="shared" si="45"/>
        <v>0.5499980000000001</v>
      </c>
      <c r="P117" s="8">
        <v>0.5499980000000001</v>
      </c>
      <c r="Q117" s="8">
        <v>0.5499980000000001</v>
      </c>
      <c r="R117" s="6">
        <v>40753</v>
      </c>
      <c r="S117" s="8">
        <f t="shared" si="41"/>
        <v>1</v>
      </c>
      <c r="T117" s="8">
        <v>0</v>
      </c>
      <c r="U117" s="35">
        <v>0.5499980000000001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9">
        <f t="shared" si="42"/>
        <v>1</v>
      </c>
      <c r="AC117" s="13">
        <v>105</v>
      </c>
      <c r="AD117" s="37" t="s">
        <v>1323</v>
      </c>
      <c r="AE117" s="37" t="s">
        <v>1512</v>
      </c>
      <c r="AF117" s="3"/>
      <c r="AG117" s="3"/>
      <c r="AH117" s="3"/>
      <c r="AI117" s="3"/>
      <c r="AJ117" s="3"/>
      <c r="AK117" s="3"/>
      <c r="AL117" s="13">
        <v>105</v>
      </c>
      <c r="AM117" s="5" t="s">
        <v>43</v>
      </c>
      <c r="AN117" s="3"/>
      <c r="AO117" s="3"/>
      <c r="AP117" s="3"/>
      <c r="AQ117" s="3"/>
      <c r="AR117" s="39"/>
      <c r="AS117" s="39"/>
      <c r="AT117" s="64" t="s">
        <v>1323</v>
      </c>
      <c r="AU117" s="55" t="s">
        <v>1512</v>
      </c>
      <c r="BE117" s="20">
        <v>0</v>
      </c>
      <c r="BF117" s="20">
        <v>0</v>
      </c>
      <c r="BG117" s="20">
        <v>0</v>
      </c>
      <c r="BH117" s="20">
        <f t="shared" si="51"/>
        <v>0</v>
      </c>
      <c r="BI117" s="20">
        <v>0</v>
      </c>
      <c r="BJ117" s="20">
        <v>0</v>
      </c>
      <c r="BK117" s="20">
        <v>0</v>
      </c>
      <c r="BL117" s="20">
        <f t="shared" si="52"/>
        <v>0</v>
      </c>
      <c r="BM117" s="20">
        <v>0</v>
      </c>
      <c r="BN117" s="20">
        <v>0.05</v>
      </c>
      <c r="BO117" s="20">
        <v>0</v>
      </c>
      <c r="BP117" s="20">
        <f t="shared" si="53"/>
        <v>47.495000000000005</v>
      </c>
      <c r="BQ117" s="20">
        <v>0</v>
      </c>
      <c r="BR117" s="20">
        <v>0</v>
      </c>
      <c r="BS117" s="20">
        <v>0</v>
      </c>
      <c r="BT117" s="20">
        <f t="shared" si="54"/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f t="shared" si="55"/>
        <v>0</v>
      </c>
      <c r="CX117" s="20">
        <f t="shared" si="56"/>
        <v>47.495000000000005</v>
      </c>
      <c r="CY117" s="30">
        <v>0</v>
      </c>
      <c r="CZ117" s="30">
        <v>0</v>
      </c>
      <c r="DA117" s="30">
        <v>0</v>
      </c>
      <c r="DB117" s="30">
        <f t="shared" si="57"/>
        <v>0</v>
      </c>
      <c r="DC117" s="30">
        <v>0</v>
      </c>
      <c r="DD117" s="30">
        <v>0</v>
      </c>
      <c r="DE117" s="30">
        <v>0</v>
      </c>
      <c r="DF117" s="30">
        <f t="shared" si="58"/>
        <v>0</v>
      </c>
      <c r="DG117" s="30">
        <v>0</v>
      </c>
      <c r="DH117" s="30">
        <v>0</v>
      </c>
      <c r="DI117" s="30">
        <v>0</v>
      </c>
      <c r="DJ117" s="30">
        <f t="shared" si="59"/>
        <v>0</v>
      </c>
      <c r="DK117" s="30">
        <v>0</v>
      </c>
      <c r="DL117" s="30">
        <v>0</v>
      </c>
      <c r="DM117" s="30">
        <v>0</v>
      </c>
      <c r="DN117" s="30">
        <f t="shared" si="60"/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f t="shared" si="43"/>
        <v>0</v>
      </c>
      <c r="ER117" s="30">
        <f t="shared" si="44"/>
        <v>0</v>
      </c>
      <c r="ES117" s="16">
        <f t="shared" si="38"/>
        <v>47.495000000000005</v>
      </c>
      <c r="ET117" s="17">
        <f t="shared" si="46"/>
        <v>40.250000000000007</v>
      </c>
      <c r="EU117" s="2"/>
      <c r="EV117" s="20">
        <f t="shared" si="48"/>
        <v>0</v>
      </c>
      <c r="EW117" s="20">
        <f t="shared" si="49"/>
        <v>0</v>
      </c>
      <c r="EX117" s="20">
        <f t="shared" si="50"/>
        <v>40.250000000000007</v>
      </c>
      <c r="EY117" s="20">
        <f t="shared" si="47"/>
        <v>0</v>
      </c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</row>
    <row r="118" spans="1:178" ht="93.75">
      <c r="A118" s="52">
        <v>106</v>
      </c>
      <c r="B118" s="5" t="s">
        <v>154</v>
      </c>
      <c r="C118" s="5" t="s">
        <v>296</v>
      </c>
      <c r="D118" s="5" t="s">
        <v>1056</v>
      </c>
      <c r="E118" s="5">
        <v>1</v>
      </c>
      <c r="F118" s="5" t="s">
        <v>476</v>
      </c>
      <c r="G118" s="5" t="s">
        <v>764</v>
      </c>
      <c r="H118" s="6">
        <v>40753</v>
      </c>
      <c r="I118" s="5">
        <v>3</v>
      </c>
      <c r="J118" s="5">
        <v>0</v>
      </c>
      <c r="K118" s="5">
        <v>0</v>
      </c>
      <c r="L118" s="5">
        <v>100</v>
      </c>
      <c r="M118" s="6">
        <v>40937</v>
      </c>
      <c r="N118" s="33">
        <v>466.1</v>
      </c>
      <c r="O118" s="34">
        <f t="shared" si="45"/>
        <v>0.5499980000000001</v>
      </c>
      <c r="P118" s="8">
        <v>0.5499980000000001</v>
      </c>
      <c r="Q118" s="8">
        <v>0.5499980000000001</v>
      </c>
      <c r="R118" s="6">
        <v>40766</v>
      </c>
      <c r="S118" s="8">
        <f t="shared" si="41"/>
        <v>1</v>
      </c>
      <c r="T118" s="8">
        <v>0</v>
      </c>
      <c r="U118" s="35">
        <v>0.5499980000000001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9">
        <f t="shared" si="42"/>
        <v>1</v>
      </c>
      <c r="AC118" s="13">
        <v>106</v>
      </c>
      <c r="AD118" s="37" t="s">
        <v>1324</v>
      </c>
      <c r="AE118" s="37" t="s">
        <v>568</v>
      </c>
      <c r="AF118" s="3"/>
      <c r="AG118" s="3"/>
      <c r="AH118" s="3"/>
      <c r="AI118" s="3"/>
      <c r="AJ118" s="3"/>
      <c r="AK118" s="3"/>
      <c r="AL118" s="13">
        <v>106</v>
      </c>
      <c r="AM118" s="5" t="s">
        <v>43</v>
      </c>
      <c r="AN118" s="3"/>
      <c r="AO118" s="3"/>
      <c r="AP118" s="3"/>
      <c r="AQ118" s="3"/>
      <c r="AR118" s="39"/>
      <c r="AS118" s="39"/>
      <c r="AT118" s="64" t="s">
        <v>1324</v>
      </c>
      <c r="AU118" s="55" t="s">
        <v>568</v>
      </c>
      <c r="BE118" s="20">
        <v>0</v>
      </c>
      <c r="BF118" s="20">
        <v>0</v>
      </c>
      <c r="BG118" s="20">
        <v>0</v>
      </c>
      <c r="BH118" s="20">
        <f t="shared" si="51"/>
        <v>0</v>
      </c>
      <c r="BI118" s="20">
        <v>0</v>
      </c>
      <c r="BJ118" s="20">
        <v>0</v>
      </c>
      <c r="BK118" s="20">
        <v>0</v>
      </c>
      <c r="BL118" s="20">
        <f t="shared" si="52"/>
        <v>0</v>
      </c>
      <c r="BM118" s="20">
        <v>0</v>
      </c>
      <c r="BN118" s="20">
        <v>0</v>
      </c>
      <c r="BO118" s="20">
        <v>0</v>
      </c>
      <c r="BP118" s="20">
        <f t="shared" si="53"/>
        <v>0</v>
      </c>
      <c r="BQ118" s="20">
        <v>0</v>
      </c>
      <c r="BR118" s="20">
        <v>0</v>
      </c>
      <c r="BS118" s="20">
        <v>0</v>
      </c>
      <c r="BT118" s="20">
        <f t="shared" si="54"/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f t="shared" si="55"/>
        <v>0</v>
      </c>
      <c r="CX118" s="20">
        <f t="shared" si="56"/>
        <v>0</v>
      </c>
      <c r="CY118" s="30">
        <v>0</v>
      </c>
      <c r="CZ118" s="30">
        <v>0</v>
      </c>
      <c r="DA118" s="30">
        <v>0</v>
      </c>
      <c r="DB118" s="30">
        <f t="shared" si="57"/>
        <v>0</v>
      </c>
      <c r="DC118" s="30">
        <v>0</v>
      </c>
      <c r="DD118" s="30">
        <v>0</v>
      </c>
      <c r="DE118" s="30">
        <v>0</v>
      </c>
      <c r="DF118" s="30">
        <f t="shared" si="58"/>
        <v>0</v>
      </c>
      <c r="DG118" s="30">
        <v>0</v>
      </c>
      <c r="DH118" s="30">
        <v>0</v>
      </c>
      <c r="DI118" s="30">
        <v>0</v>
      </c>
      <c r="DJ118" s="30">
        <f t="shared" si="59"/>
        <v>0</v>
      </c>
      <c r="DK118" s="30">
        <v>0</v>
      </c>
      <c r="DL118" s="30">
        <v>0</v>
      </c>
      <c r="DM118" s="30">
        <v>0</v>
      </c>
      <c r="DN118" s="30">
        <f t="shared" si="60"/>
        <v>0</v>
      </c>
      <c r="DO118" s="30">
        <v>0</v>
      </c>
      <c r="DP118" s="30">
        <v>0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v>0</v>
      </c>
      <c r="EP118" s="30">
        <v>0</v>
      </c>
      <c r="EQ118" s="30">
        <f t="shared" si="43"/>
        <v>0</v>
      </c>
      <c r="ER118" s="30">
        <f t="shared" si="44"/>
        <v>0</v>
      </c>
      <c r="ES118" s="16">
        <f t="shared" ref="ES118:ES181" si="61">CX118+ER118</f>
        <v>0</v>
      </c>
      <c r="ET118" s="17">
        <f t="shared" si="46"/>
        <v>0</v>
      </c>
      <c r="EU118" s="2"/>
      <c r="EV118" s="20">
        <f t="shared" si="48"/>
        <v>0</v>
      </c>
      <c r="EW118" s="20">
        <f t="shared" si="49"/>
        <v>0</v>
      </c>
      <c r="EX118" s="20">
        <f t="shared" si="50"/>
        <v>0</v>
      </c>
      <c r="EY118" s="20">
        <f t="shared" si="47"/>
        <v>0</v>
      </c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</row>
    <row r="119" spans="1:178" ht="285">
      <c r="A119" s="52">
        <v>107</v>
      </c>
      <c r="B119" s="5" t="s">
        <v>157</v>
      </c>
      <c r="C119" s="5" t="s">
        <v>323</v>
      </c>
      <c r="D119" s="5" t="s">
        <v>1057</v>
      </c>
      <c r="E119" s="5">
        <v>1</v>
      </c>
      <c r="F119" s="5" t="s">
        <v>483</v>
      </c>
      <c r="G119" s="5" t="s">
        <v>771</v>
      </c>
      <c r="H119" s="6">
        <v>40753</v>
      </c>
      <c r="I119" s="5">
        <v>8</v>
      </c>
      <c r="J119" s="5">
        <v>0</v>
      </c>
      <c r="K119" s="5">
        <v>0</v>
      </c>
      <c r="L119" s="5">
        <v>100</v>
      </c>
      <c r="M119" s="6">
        <v>40937</v>
      </c>
      <c r="N119" s="33">
        <v>466.1</v>
      </c>
      <c r="O119" s="34">
        <f t="shared" si="45"/>
        <v>0.5499980000000001</v>
      </c>
      <c r="P119" s="8">
        <v>0.5499980000000001</v>
      </c>
      <c r="Q119" s="8">
        <v>0.5499980000000001</v>
      </c>
      <c r="R119" s="6">
        <v>40772</v>
      </c>
      <c r="S119" s="8">
        <f t="shared" si="41"/>
        <v>1</v>
      </c>
      <c r="T119" s="8">
        <v>0</v>
      </c>
      <c r="U119" s="35">
        <v>0.5499980000000001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9">
        <f t="shared" si="42"/>
        <v>1</v>
      </c>
      <c r="AC119" s="13">
        <v>107</v>
      </c>
      <c r="AD119" s="37" t="s">
        <v>1325</v>
      </c>
      <c r="AE119" s="37" t="s">
        <v>1513</v>
      </c>
      <c r="AF119" s="3"/>
      <c r="AG119" s="3"/>
      <c r="AH119" s="3"/>
      <c r="AI119" s="3"/>
      <c r="AJ119" s="3"/>
      <c r="AK119" s="3"/>
      <c r="AL119" s="13">
        <v>107</v>
      </c>
      <c r="AM119" s="5" t="s">
        <v>43</v>
      </c>
      <c r="AN119" s="3"/>
      <c r="AO119" s="3"/>
      <c r="AP119" s="3"/>
      <c r="AQ119" s="3"/>
      <c r="AR119" s="39"/>
      <c r="AS119" s="39"/>
      <c r="AT119" s="64" t="s">
        <v>1325</v>
      </c>
      <c r="AU119" s="55" t="s">
        <v>1513</v>
      </c>
      <c r="BE119" s="20">
        <v>0</v>
      </c>
      <c r="BF119" s="20">
        <v>0</v>
      </c>
      <c r="BG119" s="20">
        <v>0</v>
      </c>
      <c r="BH119" s="20">
        <f t="shared" si="51"/>
        <v>0</v>
      </c>
      <c r="BI119" s="20">
        <v>0</v>
      </c>
      <c r="BJ119" s="20">
        <v>0</v>
      </c>
      <c r="BK119" s="20">
        <v>0</v>
      </c>
      <c r="BL119" s="20">
        <f t="shared" si="52"/>
        <v>0</v>
      </c>
      <c r="BM119" s="20">
        <v>0</v>
      </c>
      <c r="BN119" s="20">
        <v>0</v>
      </c>
      <c r="BO119" s="20">
        <v>0</v>
      </c>
      <c r="BP119" s="20">
        <f t="shared" si="53"/>
        <v>0</v>
      </c>
      <c r="BQ119" s="20">
        <v>0</v>
      </c>
      <c r="BR119" s="20">
        <v>0</v>
      </c>
      <c r="BS119" s="20">
        <v>0</v>
      </c>
      <c r="BT119" s="20">
        <f t="shared" si="54"/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f t="shared" si="55"/>
        <v>0</v>
      </c>
      <c r="CX119" s="20">
        <f t="shared" si="56"/>
        <v>0</v>
      </c>
      <c r="CY119" s="30">
        <v>0</v>
      </c>
      <c r="CZ119" s="30">
        <v>0</v>
      </c>
      <c r="DA119" s="30">
        <v>0</v>
      </c>
      <c r="DB119" s="30">
        <f t="shared" si="57"/>
        <v>0</v>
      </c>
      <c r="DC119" s="30">
        <v>0</v>
      </c>
      <c r="DD119" s="30">
        <v>0</v>
      </c>
      <c r="DE119" s="30">
        <v>0</v>
      </c>
      <c r="DF119" s="30">
        <f t="shared" si="58"/>
        <v>0</v>
      </c>
      <c r="DG119" s="30">
        <v>0</v>
      </c>
      <c r="DH119" s="30">
        <v>0</v>
      </c>
      <c r="DI119" s="30">
        <v>0</v>
      </c>
      <c r="DJ119" s="30">
        <f t="shared" si="59"/>
        <v>0</v>
      </c>
      <c r="DK119" s="30">
        <v>0</v>
      </c>
      <c r="DL119" s="30">
        <v>0</v>
      </c>
      <c r="DM119" s="30">
        <v>0</v>
      </c>
      <c r="DN119" s="30">
        <f t="shared" si="60"/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v>0</v>
      </c>
      <c r="EP119" s="30">
        <v>0</v>
      </c>
      <c r="EQ119" s="30">
        <f t="shared" si="43"/>
        <v>0</v>
      </c>
      <c r="ER119" s="30">
        <f t="shared" si="44"/>
        <v>0</v>
      </c>
      <c r="ES119" s="16">
        <f t="shared" si="61"/>
        <v>0</v>
      </c>
      <c r="ET119" s="17">
        <f t="shared" si="46"/>
        <v>0</v>
      </c>
      <c r="EU119" s="2"/>
      <c r="EV119" s="20">
        <f t="shared" si="48"/>
        <v>0</v>
      </c>
      <c r="EW119" s="20">
        <f t="shared" si="49"/>
        <v>0</v>
      </c>
      <c r="EX119" s="20">
        <f t="shared" si="50"/>
        <v>0</v>
      </c>
      <c r="EY119" s="20">
        <f t="shared" si="47"/>
        <v>0</v>
      </c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</row>
    <row r="120" spans="1:178" ht="75">
      <c r="A120" s="52">
        <v>108</v>
      </c>
      <c r="B120" s="5" t="s">
        <v>103</v>
      </c>
      <c r="C120" s="5" t="s">
        <v>274</v>
      </c>
      <c r="D120" s="5" t="s">
        <v>1058</v>
      </c>
      <c r="E120" s="5">
        <v>1</v>
      </c>
      <c r="F120" s="5" t="s">
        <v>481</v>
      </c>
      <c r="G120" s="5" t="s">
        <v>769</v>
      </c>
      <c r="H120" s="6">
        <v>40753</v>
      </c>
      <c r="I120" s="5">
        <v>5</v>
      </c>
      <c r="J120" s="5">
        <v>0</v>
      </c>
      <c r="K120" s="5">
        <v>0</v>
      </c>
      <c r="L120" s="5">
        <v>100</v>
      </c>
      <c r="M120" s="6">
        <v>40937</v>
      </c>
      <c r="N120" s="33">
        <v>466.1</v>
      </c>
      <c r="O120" s="34">
        <f t="shared" si="45"/>
        <v>0.5499980000000001</v>
      </c>
      <c r="P120" s="8">
        <v>0.5499980000000001</v>
      </c>
      <c r="Q120" s="8">
        <v>0.5499980000000001</v>
      </c>
      <c r="R120" s="6">
        <v>40774</v>
      </c>
      <c r="S120" s="8">
        <f t="shared" si="41"/>
        <v>1</v>
      </c>
      <c r="T120" s="8">
        <v>0</v>
      </c>
      <c r="U120" s="35">
        <v>0.5499980000000001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9">
        <f t="shared" si="42"/>
        <v>1</v>
      </c>
      <c r="AC120" s="13">
        <v>108</v>
      </c>
      <c r="AD120" s="37" t="s">
        <v>1326</v>
      </c>
      <c r="AE120" s="37" t="s">
        <v>568</v>
      </c>
      <c r="AF120" s="3"/>
      <c r="AG120" s="3"/>
      <c r="AH120" s="3"/>
      <c r="AI120" s="3"/>
      <c r="AJ120" s="3"/>
      <c r="AK120" s="3"/>
      <c r="AL120" s="13">
        <v>108</v>
      </c>
      <c r="AM120" s="5" t="s">
        <v>43</v>
      </c>
      <c r="AN120" s="3"/>
      <c r="AO120" s="3"/>
      <c r="AP120" s="3"/>
      <c r="AQ120" s="3"/>
      <c r="AR120" s="39"/>
      <c r="AS120" s="39"/>
      <c r="AT120" s="64" t="s">
        <v>1326</v>
      </c>
      <c r="AU120" s="55" t="s">
        <v>568</v>
      </c>
      <c r="BE120" s="20">
        <v>0</v>
      </c>
      <c r="BF120" s="20">
        <v>0.03</v>
      </c>
      <c r="BG120" s="20">
        <v>0</v>
      </c>
      <c r="BH120" s="20">
        <f>1.18*(678*BF120+47)</f>
        <v>79.461200000000005</v>
      </c>
      <c r="BI120" s="20">
        <v>0</v>
      </c>
      <c r="BJ120" s="20">
        <v>0</v>
      </c>
      <c r="BK120" s="20">
        <v>0</v>
      </c>
      <c r="BL120" s="20">
        <f t="shared" si="52"/>
        <v>0</v>
      </c>
      <c r="BM120" s="20">
        <v>0</v>
      </c>
      <c r="BN120" s="20">
        <v>0</v>
      </c>
      <c r="BO120" s="20">
        <v>0</v>
      </c>
      <c r="BP120" s="20">
        <f t="shared" si="53"/>
        <v>0</v>
      </c>
      <c r="BQ120" s="20">
        <v>0</v>
      </c>
      <c r="BR120" s="20">
        <v>0</v>
      </c>
      <c r="BS120" s="20">
        <v>0</v>
      </c>
      <c r="BT120" s="20">
        <f t="shared" si="54"/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f t="shared" si="55"/>
        <v>0</v>
      </c>
      <c r="CX120" s="20">
        <f t="shared" si="56"/>
        <v>79.461200000000005</v>
      </c>
      <c r="CY120" s="30">
        <v>0</v>
      </c>
      <c r="CZ120" s="30">
        <v>0</v>
      </c>
      <c r="DA120" s="30">
        <v>0</v>
      </c>
      <c r="DB120" s="30">
        <f t="shared" si="57"/>
        <v>0</v>
      </c>
      <c r="DC120" s="30">
        <v>0</v>
      </c>
      <c r="DD120" s="30">
        <v>0</v>
      </c>
      <c r="DE120" s="30">
        <v>0</v>
      </c>
      <c r="DF120" s="30">
        <f t="shared" si="58"/>
        <v>0</v>
      </c>
      <c r="DG120" s="30">
        <v>0</v>
      </c>
      <c r="DH120" s="30">
        <v>0</v>
      </c>
      <c r="DI120" s="30">
        <v>0</v>
      </c>
      <c r="DJ120" s="30">
        <f t="shared" si="59"/>
        <v>0</v>
      </c>
      <c r="DK120" s="30">
        <v>0</v>
      </c>
      <c r="DL120" s="30">
        <v>0</v>
      </c>
      <c r="DM120" s="30">
        <v>0</v>
      </c>
      <c r="DN120" s="30">
        <f t="shared" si="60"/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v>0</v>
      </c>
      <c r="EP120" s="30">
        <v>0</v>
      </c>
      <c r="EQ120" s="30">
        <f t="shared" si="43"/>
        <v>0</v>
      </c>
      <c r="ER120" s="30">
        <f t="shared" si="44"/>
        <v>0</v>
      </c>
      <c r="ES120" s="16">
        <f t="shared" si="61"/>
        <v>79.461200000000005</v>
      </c>
      <c r="ET120" s="17">
        <f t="shared" si="46"/>
        <v>67.34</v>
      </c>
      <c r="EU120" s="2"/>
      <c r="EV120" s="20">
        <f t="shared" si="48"/>
        <v>0</v>
      </c>
      <c r="EW120" s="20">
        <f t="shared" si="49"/>
        <v>0</v>
      </c>
      <c r="EX120" s="20">
        <f t="shared" si="50"/>
        <v>67.34</v>
      </c>
      <c r="EY120" s="20">
        <f t="shared" si="47"/>
        <v>0</v>
      </c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</row>
    <row r="121" spans="1:178" ht="75">
      <c r="A121" s="52">
        <v>109</v>
      </c>
      <c r="B121" s="5" t="s">
        <v>152</v>
      </c>
      <c r="C121" s="5" t="s">
        <v>326</v>
      </c>
      <c r="D121" s="5" t="s">
        <v>1059</v>
      </c>
      <c r="E121" s="5">
        <v>1</v>
      </c>
      <c r="F121" s="5" t="s">
        <v>474</v>
      </c>
      <c r="G121" s="5" t="s">
        <v>762</v>
      </c>
      <c r="H121" s="6">
        <v>40753</v>
      </c>
      <c r="I121" s="5">
        <v>5</v>
      </c>
      <c r="J121" s="5">
        <v>0</v>
      </c>
      <c r="K121" s="5">
        <v>0</v>
      </c>
      <c r="L121" s="5">
        <v>100</v>
      </c>
      <c r="M121" s="6">
        <v>40937</v>
      </c>
      <c r="N121" s="33">
        <v>466.1</v>
      </c>
      <c r="O121" s="34">
        <f t="shared" si="45"/>
        <v>0.5499980000000001</v>
      </c>
      <c r="P121" s="8">
        <v>0.5499980000000001</v>
      </c>
      <c r="Q121" s="8">
        <v>0.5499980000000001</v>
      </c>
      <c r="R121" s="6">
        <v>40774</v>
      </c>
      <c r="S121" s="8">
        <f t="shared" si="41"/>
        <v>1</v>
      </c>
      <c r="T121" s="8">
        <v>0</v>
      </c>
      <c r="U121" s="35">
        <v>0.5499980000000001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9">
        <f t="shared" si="42"/>
        <v>1</v>
      </c>
      <c r="AC121" s="13">
        <v>109</v>
      </c>
      <c r="AD121" s="37" t="s">
        <v>1327</v>
      </c>
      <c r="AE121" s="37" t="s">
        <v>568</v>
      </c>
      <c r="AF121" s="3"/>
      <c r="AG121" s="3"/>
      <c r="AH121" s="3"/>
      <c r="AI121" s="3"/>
      <c r="AJ121" s="3"/>
      <c r="AK121" s="3"/>
      <c r="AL121" s="13">
        <v>109</v>
      </c>
      <c r="AM121" s="5" t="s">
        <v>43</v>
      </c>
      <c r="AN121" s="3"/>
      <c r="AO121" s="3"/>
      <c r="AP121" s="3"/>
      <c r="AQ121" s="3"/>
      <c r="AR121" s="39"/>
      <c r="AS121" s="39"/>
      <c r="AT121" s="64" t="s">
        <v>1327</v>
      </c>
      <c r="AU121" s="55" t="s">
        <v>568</v>
      </c>
      <c r="BE121" s="20">
        <v>0</v>
      </c>
      <c r="BF121" s="20">
        <v>0.04</v>
      </c>
      <c r="BG121" s="20">
        <v>0</v>
      </c>
      <c r="BH121" s="20">
        <f>1.18*(678*BF121+47)</f>
        <v>87.461600000000004</v>
      </c>
      <c r="BI121" s="20">
        <v>0</v>
      </c>
      <c r="BJ121" s="20">
        <v>0</v>
      </c>
      <c r="BK121" s="20">
        <v>0</v>
      </c>
      <c r="BL121" s="20">
        <f t="shared" si="52"/>
        <v>0</v>
      </c>
      <c r="BM121" s="20">
        <v>0</v>
      </c>
      <c r="BN121" s="20">
        <v>0</v>
      </c>
      <c r="BO121" s="20">
        <v>0</v>
      </c>
      <c r="BP121" s="20">
        <f t="shared" si="53"/>
        <v>0</v>
      </c>
      <c r="BQ121" s="20">
        <v>0</v>
      </c>
      <c r="BR121" s="20">
        <v>0</v>
      </c>
      <c r="BS121" s="20">
        <v>0</v>
      </c>
      <c r="BT121" s="20">
        <f t="shared" si="54"/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f t="shared" si="55"/>
        <v>0</v>
      </c>
      <c r="CX121" s="20">
        <f t="shared" si="56"/>
        <v>87.461600000000004</v>
      </c>
      <c r="CY121" s="30">
        <v>0</v>
      </c>
      <c r="CZ121" s="30">
        <v>0</v>
      </c>
      <c r="DA121" s="30">
        <v>0</v>
      </c>
      <c r="DB121" s="30">
        <f t="shared" si="57"/>
        <v>0</v>
      </c>
      <c r="DC121" s="30">
        <v>0</v>
      </c>
      <c r="DD121" s="30">
        <v>0</v>
      </c>
      <c r="DE121" s="30">
        <v>0</v>
      </c>
      <c r="DF121" s="30">
        <f t="shared" si="58"/>
        <v>0</v>
      </c>
      <c r="DG121" s="30">
        <v>0</v>
      </c>
      <c r="DH121" s="30">
        <v>0</v>
      </c>
      <c r="DI121" s="30">
        <v>0</v>
      </c>
      <c r="DJ121" s="30">
        <f t="shared" si="59"/>
        <v>0</v>
      </c>
      <c r="DK121" s="30">
        <v>0</v>
      </c>
      <c r="DL121" s="30">
        <v>0</v>
      </c>
      <c r="DM121" s="30">
        <v>0</v>
      </c>
      <c r="DN121" s="30">
        <f t="shared" si="60"/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v>0</v>
      </c>
      <c r="EP121" s="30">
        <v>0</v>
      </c>
      <c r="EQ121" s="30">
        <f t="shared" si="43"/>
        <v>0</v>
      </c>
      <c r="ER121" s="30">
        <f t="shared" si="44"/>
        <v>0</v>
      </c>
      <c r="ES121" s="16">
        <f t="shared" si="61"/>
        <v>87.461600000000004</v>
      </c>
      <c r="ET121" s="17">
        <f t="shared" si="46"/>
        <v>74.12</v>
      </c>
      <c r="EU121" s="2"/>
      <c r="EV121" s="20">
        <f t="shared" si="48"/>
        <v>0</v>
      </c>
      <c r="EW121" s="20">
        <f t="shared" si="49"/>
        <v>0</v>
      </c>
      <c r="EX121" s="20">
        <f t="shared" si="50"/>
        <v>74.12</v>
      </c>
      <c r="EY121" s="20">
        <f t="shared" si="47"/>
        <v>0</v>
      </c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</row>
    <row r="122" spans="1:178" ht="187.5">
      <c r="A122" s="52">
        <v>110</v>
      </c>
      <c r="B122" s="5" t="s">
        <v>155</v>
      </c>
      <c r="C122" s="5" t="s">
        <v>327</v>
      </c>
      <c r="D122" s="5" t="s">
        <v>1060</v>
      </c>
      <c r="E122" s="5">
        <v>1</v>
      </c>
      <c r="F122" s="5" t="s">
        <v>478</v>
      </c>
      <c r="G122" s="5" t="s">
        <v>766</v>
      </c>
      <c r="H122" s="6">
        <v>40753</v>
      </c>
      <c r="I122" s="5">
        <v>120</v>
      </c>
      <c r="J122" s="5">
        <v>0</v>
      </c>
      <c r="K122" s="5">
        <v>0</v>
      </c>
      <c r="L122" s="5">
        <v>100</v>
      </c>
      <c r="M122" s="6">
        <v>41119</v>
      </c>
      <c r="N122" s="33">
        <v>315398.3</v>
      </c>
      <c r="O122" s="34">
        <f t="shared" si="45"/>
        <v>372.16999399999997</v>
      </c>
      <c r="P122" s="8">
        <v>372.16999399999997</v>
      </c>
      <c r="Q122" s="8">
        <v>372.16999399999997</v>
      </c>
      <c r="R122" s="6">
        <v>40781</v>
      </c>
      <c r="S122" s="8">
        <f t="shared" si="41"/>
        <v>1</v>
      </c>
      <c r="T122" s="8">
        <v>0</v>
      </c>
      <c r="U122" s="35">
        <v>372.16999399999997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9">
        <f t="shared" si="42"/>
        <v>1</v>
      </c>
      <c r="AC122" s="13">
        <v>110</v>
      </c>
      <c r="AD122" s="37" t="s">
        <v>1328</v>
      </c>
      <c r="AE122" s="37" t="s">
        <v>568</v>
      </c>
      <c r="AF122" s="3"/>
      <c r="AG122" s="3"/>
      <c r="AH122" s="3"/>
      <c r="AI122" s="3"/>
      <c r="AJ122" s="3"/>
      <c r="AK122" s="3"/>
      <c r="AL122" s="13">
        <v>110</v>
      </c>
      <c r="AM122" s="5" t="s">
        <v>43</v>
      </c>
      <c r="AN122" s="3"/>
      <c r="AO122" s="3"/>
      <c r="AP122" s="3"/>
      <c r="AQ122" s="3"/>
      <c r="AR122" s="39"/>
      <c r="AS122" s="39"/>
      <c r="AT122" s="64" t="s">
        <v>1328</v>
      </c>
      <c r="AU122" s="55" t="s">
        <v>568</v>
      </c>
      <c r="BE122" s="20">
        <v>0</v>
      </c>
      <c r="BF122" s="20">
        <v>0.25</v>
      </c>
      <c r="BG122" s="20">
        <v>0</v>
      </c>
      <c r="BH122" s="20">
        <f t="shared" si="51"/>
        <v>200.01</v>
      </c>
      <c r="BI122" s="20">
        <v>0</v>
      </c>
      <c r="BJ122" s="20">
        <v>0</v>
      </c>
      <c r="BK122" s="20">
        <v>0</v>
      </c>
      <c r="BL122" s="20">
        <f t="shared" si="52"/>
        <v>0</v>
      </c>
      <c r="BM122" s="20">
        <v>0</v>
      </c>
      <c r="BN122" s="20">
        <v>0</v>
      </c>
      <c r="BO122" s="20">
        <v>0</v>
      </c>
      <c r="BP122" s="20">
        <f t="shared" si="53"/>
        <v>0</v>
      </c>
      <c r="BQ122" s="20">
        <v>0</v>
      </c>
      <c r="BR122" s="20">
        <v>0</v>
      </c>
      <c r="BS122" s="20">
        <v>0</v>
      </c>
      <c r="BT122" s="20">
        <f t="shared" si="54"/>
        <v>0</v>
      </c>
      <c r="BU122" s="20">
        <v>0</v>
      </c>
      <c r="BV122" s="20">
        <v>160</v>
      </c>
      <c r="BW122" s="20">
        <v>0</v>
      </c>
      <c r="BX122" s="20">
        <f>1.18*370</f>
        <v>436.59999999999997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f t="shared" si="55"/>
        <v>0</v>
      </c>
      <c r="CX122" s="20">
        <f t="shared" si="56"/>
        <v>636.6099999999999</v>
      </c>
      <c r="CY122" s="30">
        <v>0</v>
      </c>
      <c r="CZ122" s="30">
        <v>0</v>
      </c>
      <c r="DA122" s="30">
        <v>0</v>
      </c>
      <c r="DB122" s="30">
        <f t="shared" si="57"/>
        <v>0</v>
      </c>
      <c r="DC122" s="30">
        <v>0</v>
      </c>
      <c r="DD122" s="30">
        <v>0</v>
      </c>
      <c r="DE122" s="30">
        <v>0</v>
      </c>
      <c r="DF122" s="30">
        <f t="shared" si="58"/>
        <v>0</v>
      </c>
      <c r="DG122" s="30">
        <v>0</v>
      </c>
      <c r="DH122" s="30">
        <v>0</v>
      </c>
      <c r="DI122" s="30">
        <v>0</v>
      </c>
      <c r="DJ122" s="30">
        <f t="shared" si="59"/>
        <v>0</v>
      </c>
      <c r="DK122" s="30">
        <v>0</v>
      </c>
      <c r="DL122" s="30">
        <v>0</v>
      </c>
      <c r="DM122" s="30">
        <v>0</v>
      </c>
      <c r="DN122" s="30">
        <f t="shared" si="60"/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f t="shared" si="43"/>
        <v>0</v>
      </c>
      <c r="ER122" s="30">
        <f t="shared" si="44"/>
        <v>0</v>
      </c>
      <c r="ES122" s="16">
        <f t="shared" si="61"/>
        <v>636.6099999999999</v>
      </c>
      <c r="ET122" s="17">
        <f t="shared" si="46"/>
        <v>539.5</v>
      </c>
      <c r="EU122" s="2"/>
      <c r="EV122" s="20">
        <f t="shared" si="48"/>
        <v>0</v>
      </c>
      <c r="EW122" s="20">
        <f t="shared" si="49"/>
        <v>0</v>
      </c>
      <c r="EX122" s="20">
        <f t="shared" si="50"/>
        <v>539.5</v>
      </c>
      <c r="EY122" s="20">
        <f t="shared" si="47"/>
        <v>0</v>
      </c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</row>
    <row r="123" spans="1:178" ht="113.25" customHeight="1">
      <c r="A123" s="52">
        <v>111</v>
      </c>
      <c r="B123" s="5" t="s">
        <v>103</v>
      </c>
      <c r="C123" s="5" t="s">
        <v>274</v>
      </c>
      <c r="D123" s="5" t="s">
        <v>1061</v>
      </c>
      <c r="E123" s="5">
        <v>1</v>
      </c>
      <c r="F123" s="5" t="s">
        <v>477</v>
      </c>
      <c r="G123" s="5" t="s">
        <v>765</v>
      </c>
      <c r="H123" s="6">
        <v>40753</v>
      </c>
      <c r="I123" s="5">
        <v>5</v>
      </c>
      <c r="J123" s="5">
        <v>0</v>
      </c>
      <c r="K123" s="5">
        <v>0</v>
      </c>
      <c r="L123" s="5">
        <v>100</v>
      </c>
      <c r="M123" s="6">
        <v>40937</v>
      </c>
      <c r="N123" s="33">
        <v>466.1</v>
      </c>
      <c r="O123" s="34">
        <f t="shared" si="45"/>
        <v>0.5499980000000001</v>
      </c>
      <c r="P123" s="8">
        <v>0.5499980000000001</v>
      </c>
      <c r="Q123" s="8">
        <v>0.5499980000000001</v>
      </c>
      <c r="R123" s="6">
        <v>40774</v>
      </c>
      <c r="S123" s="8">
        <f t="shared" si="41"/>
        <v>1</v>
      </c>
      <c r="T123" s="8">
        <v>0</v>
      </c>
      <c r="U123" s="35">
        <v>0.5499980000000001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9">
        <f t="shared" si="42"/>
        <v>1</v>
      </c>
      <c r="AC123" s="13">
        <v>111</v>
      </c>
      <c r="AD123" s="37" t="s">
        <v>1329</v>
      </c>
      <c r="AE123" s="37" t="s">
        <v>568</v>
      </c>
      <c r="AF123" s="3"/>
      <c r="AG123" s="3"/>
      <c r="AH123" s="3"/>
      <c r="AI123" s="3"/>
      <c r="AJ123" s="3"/>
      <c r="AK123" s="3"/>
      <c r="AL123" s="13">
        <v>111</v>
      </c>
      <c r="AM123" s="5" t="s">
        <v>43</v>
      </c>
      <c r="AN123" s="3"/>
      <c r="AO123" s="3"/>
      <c r="AP123" s="3"/>
      <c r="AQ123" s="3"/>
      <c r="AR123" s="39"/>
      <c r="AS123" s="39"/>
      <c r="AT123" s="64" t="s">
        <v>1329</v>
      </c>
      <c r="AU123" s="55" t="s">
        <v>568</v>
      </c>
      <c r="BE123" s="20">
        <v>0</v>
      </c>
      <c r="BF123" s="20">
        <v>0</v>
      </c>
      <c r="BG123" s="20">
        <v>0</v>
      </c>
      <c r="BH123" s="20">
        <f t="shared" si="51"/>
        <v>0</v>
      </c>
      <c r="BI123" s="20">
        <v>0</v>
      </c>
      <c r="BJ123" s="20">
        <v>0</v>
      </c>
      <c r="BK123" s="20">
        <v>0</v>
      </c>
      <c r="BL123" s="20">
        <f t="shared" si="52"/>
        <v>0</v>
      </c>
      <c r="BM123" s="20">
        <v>0</v>
      </c>
      <c r="BN123" s="20">
        <v>0.35</v>
      </c>
      <c r="BO123" s="20">
        <v>0</v>
      </c>
      <c r="BP123" s="20">
        <f t="shared" si="53"/>
        <v>332.46499999999997</v>
      </c>
      <c r="BQ123" s="20">
        <v>0</v>
      </c>
      <c r="BR123" s="20">
        <v>0</v>
      </c>
      <c r="BS123" s="20">
        <v>0</v>
      </c>
      <c r="BT123" s="20">
        <f t="shared" si="54"/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f t="shared" si="55"/>
        <v>0</v>
      </c>
      <c r="CX123" s="20">
        <f t="shared" si="56"/>
        <v>332.46499999999997</v>
      </c>
      <c r="CY123" s="30">
        <v>0</v>
      </c>
      <c r="CZ123" s="30">
        <v>0</v>
      </c>
      <c r="DA123" s="30">
        <v>0</v>
      </c>
      <c r="DB123" s="30">
        <f t="shared" si="57"/>
        <v>0</v>
      </c>
      <c r="DC123" s="30">
        <v>0</v>
      </c>
      <c r="DD123" s="30">
        <v>0</v>
      </c>
      <c r="DE123" s="30">
        <v>0</v>
      </c>
      <c r="DF123" s="30">
        <f t="shared" si="58"/>
        <v>0</v>
      </c>
      <c r="DG123" s="30">
        <v>0</v>
      </c>
      <c r="DH123" s="30">
        <v>0</v>
      </c>
      <c r="DI123" s="30">
        <v>0</v>
      </c>
      <c r="DJ123" s="30">
        <f t="shared" si="59"/>
        <v>0</v>
      </c>
      <c r="DK123" s="30">
        <v>0</v>
      </c>
      <c r="DL123" s="30">
        <v>0</v>
      </c>
      <c r="DM123" s="30">
        <v>0</v>
      </c>
      <c r="DN123" s="30">
        <f t="shared" si="60"/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v>0</v>
      </c>
      <c r="EP123" s="30">
        <v>0</v>
      </c>
      <c r="EQ123" s="30">
        <f t="shared" si="43"/>
        <v>0</v>
      </c>
      <c r="ER123" s="30">
        <f t="shared" si="44"/>
        <v>0</v>
      </c>
      <c r="ES123" s="16">
        <f t="shared" si="61"/>
        <v>332.46499999999997</v>
      </c>
      <c r="ET123" s="17">
        <f t="shared" si="46"/>
        <v>281.75</v>
      </c>
      <c r="EU123" s="2"/>
      <c r="EV123" s="20">
        <f t="shared" si="48"/>
        <v>0</v>
      </c>
      <c r="EW123" s="20">
        <f t="shared" si="49"/>
        <v>0</v>
      </c>
      <c r="EX123" s="20">
        <f t="shared" si="50"/>
        <v>281.75</v>
      </c>
      <c r="EY123" s="20">
        <f t="shared" si="47"/>
        <v>0</v>
      </c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</row>
    <row r="124" spans="1:178" ht="409.5">
      <c r="A124" s="52">
        <v>112</v>
      </c>
      <c r="B124" s="5" t="s">
        <v>158</v>
      </c>
      <c r="C124" s="5" t="s">
        <v>330</v>
      </c>
      <c r="D124" s="5" t="s">
        <v>1062</v>
      </c>
      <c r="E124" s="5">
        <v>1</v>
      </c>
      <c r="F124" s="5" t="s">
        <v>484</v>
      </c>
      <c r="G124" s="5" t="s">
        <v>772</v>
      </c>
      <c r="H124" s="6">
        <v>40758</v>
      </c>
      <c r="I124" s="5">
        <v>500</v>
      </c>
      <c r="J124" s="5">
        <v>100</v>
      </c>
      <c r="K124" s="5">
        <v>0</v>
      </c>
      <c r="L124" s="5">
        <v>0</v>
      </c>
      <c r="M124" s="6">
        <v>40942</v>
      </c>
      <c r="N124" s="33">
        <v>1314160</v>
      </c>
      <c r="O124" s="34">
        <f t="shared" si="45"/>
        <v>1550.7087999999999</v>
      </c>
      <c r="P124" s="8">
        <v>1550.7087999999999</v>
      </c>
      <c r="Q124" s="8">
        <v>1550.7087999999999</v>
      </c>
      <c r="R124" s="6">
        <v>40760</v>
      </c>
      <c r="S124" s="8">
        <f t="shared" si="41"/>
        <v>1</v>
      </c>
      <c r="T124" s="8">
        <v>0</v>
      </c>
      <c r="U124" s="35">
        <v>1550.7087999999999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9">
        <f t="shared" si="42"/>
        <v>1</v>
      </c>
      <c r="AC124" s="13">
        <v>112</v>
      </c>
      <c r="AD124" s="37" t="s">
        <v>1330</v>
      </c>
      <c r="AE124" s="37" t="s">
        <v>568</v>
      </c>
      <c r="AF124" s="3"/>
      <c r="AG124" s="3"/>
      <c r="AH124" s="3"/>
      <c r="AI124" s="3"/>
      <c r="AJ124" s="3"/>
      <c r="AK124" s="3"/>
      <c r="AL124" s="13">
        <v>112</v>
      </c>
      <c r="AM124" s="5" t="s">
        <v>43</v>
      </c>
      <c r="AN124" s="3"/>
      <c r="AO124" s="3"/>
      <c r="AP124" s="3"/>
      <c r="AQ124" s="3"/>
      <c r="AR124" s="39"/>
      <c r="AS124" s="39"/>
      <c r="AT124" s="64" t="s">
        <v>1330</v>
      </c>
      <c r="AU124" s="55" t="s">
        <v>568</v>
      </c>
      <c r="BE124" s="20">
        <v>0</v>
      </c>
      <c r="BF124" s="20">
        <v>1.4</v>
      </c>
      <c r="BG124" s="20">
        <v>0</v>
      </c>
      <c r="BH124" s="20">
        <f>1.18*(678*BF124+47)</f>
        <v>1175.5159999999998</v>
      </c>
      <c r="BI124" s="20">
        <v>0</v>
      </c>
      <c r="BJ124" s="20">
        <v>0</v>
      </c>
      <c r="BK124" s="20">
        <v>0</v>
      </c>
      <c r="BL124" s="20">
        <f t="shared" si="52"/>
        <v>0</v>
      </c>
      <c r="BM124" s="20">
        <v>0</v>
      </c>
      <c r="BN124" s="20">
        <v>0</v>
      </c>
      <c r="BO124" s="20">
        <v>0</v>
      </c>
      <c r="BP124" s="20">
        <f t="shared" si="53"/>
        <v>0</v>
      </c>
      <c r="BQ124" s="20">
        <v>0</v>
      </c>
      <c r="BR124" s="20">
        <v>0</v>
      </c>
      <c r="BS124" s="20">
        <v>0</v>
      </c>
      <c r="BT124" s="20">
        <f t="shared" si="54"/>
        <v>0</v>
      </c>
      <c r="BU124" s="20">
        <v>0</v>
      </c>
      <c r="BV124" s="20" t="s">
        <v>1622</v>
      </c>
      <c r="BW124" s="20">
        <v>0</v>
      </c>
      <c r="BX124" s="20">
        <f>1.18*1155.72</f>
        <v>1363.7495999999999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2</v>
      </c>
      <c r="CM124" s="20">
        <v>0</v>
      </c>
      <c r="CN124" s="20">
        <f>2*1.18*42.35</f>
        <v>99.945999999999998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f t="shared" si="55"/>
        <v>0</v>
      </c>
      <c r="CX124" s="20">
        <f t="shared" si="56"/>
        <v>2639.2115999999996</v>
      </c>
      <c r="CY124" s="30">
        <v>0</v>
      </c>
      <c r="CZ124" s="30">
        <v>0</v>
      </c>
      <c r="DA124" s="30">
        <v>0</v>
      </c>
      <c r="DB124" s="30">
        <f t="shared" si="57"/>
        <v>0</v>
      </c>
      <c r="DC124" s="30">
        <v>0</v>
      </c>
      <c r="DD124" s="30">
        <v>0</v>
      </c>
      <c r="DE124" s="30">
        <v>0</v>
      </c>
      <c r="DF124" s="30">
        <f t="shared" si="58"/>
        <v>0</v>
      </c>
      <c r="DG124" s="30">
        <v>0</v>
      </c>
      <c r="DH124" s="30">
        <v>0</v>
      </c>
      <c r="DI124" s="30">
        <v>0</v>
      </c>
      <c r="DJ124" s="30">
        <f t="shared" si="59"/>
        <v>0</v>
      </c>
      <c r="DK124" s="30">
        <v>0</v>
      </c>
      <c r="DL124" s="30">
        <v>0</v>
      </c>
      <c r="DM124" s="30">
        <v>0</v>
      </c>
      <c r="DN124" s="30">
        <f t="shared" si="60"/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v>0</v>
      </c>
      <c r="EP124" s="30">
        <v>0</v>
      </c>
      <c r="EQ124" s="30">
        <f t="shared" si="43"/>
        <v>0</v>
      </c>
      <c r="ER124" s="30">
        <f t="shared" si="44"/>
        <v>0</v>
      </c>
      <c r="ES124" s="16">
        <f t="shared" si="61"/>
        <v>2639.2115999999996</v>
      </c>
      <c r="ET124" s="17">
        <f t="shared" si="46"/>
        <v>2236.62</v>
      </c>
      <c r="EU124" s="2"/>
      <c r="EV124" s="20">
        <f t="shared" si="48"/>
        <v>0</v>
      </c>
      <c r="EW124" s="20">
        <f t="shared" si="49"/>
        <v>0</v>
      </c>
      <c r="EX124" s="20">
        <v>4792.37</v>
      </c>
      <c r="EY124" s="20">
        <f t="shared" si="47"/>
        <v>0</v>
      </c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</row>
    <row r="125" spans="1:178" ht="409.5">
      <c r="A125" s="52">
        <v>113</v>
      </c>
      <c r="B125" s="5" t="s">
        <v>158</v>
      </c>
      <c r="C125" s="5" t="s">
        <v>331</v>
      </c>
      <c r="D125" s="5" t="s">
        <v>1063</v>
      </c>
      <c r="E125" s="5">
        <v>1</v>
      </c>
      <c r="F125" s="5" t="s">
        <v>485</v>
      </c>
      <c r="G125" s="5" t="s">
        <v>773</v>
      </c>
      <c r="H125" s="6">
        <v>40758</v>
      </c>
      <c r="I125" s="5">
        <v>580</v>
      </c>
      <c r="J125" s="5">
        <v>100</v>
      </c>
      <c r="K125" s="5">
        <v>0</v>
      </c>
      <c r="L125" s="5">
        <v>0</v>
      </c>
      <c r="M125" s="6">
        <v>40942</v>
      </c>
      <c r="N125" s="33">
        <v>1524425.6</v>
      </c>
      <c r="O125" s="34">
        <f t="shared" si="45"/>
        <v>1798.822208</v>
      </c>
      <c r="P125" s="8">
        <v>1798.822208</v>
      </c>
      <c r="Q125" s="8">
        <v>1798.822208</v>
      </c>
      <c r="R125" s="6">
        <v>40760</v>
      </c>
      <c r="S125" s="8">
        <f t="shared" si="41"/>
        <v>1</v>
      </c>
      <c r="T125" s="8">
        <v>0</v>
      </c>
      <c r="U125" s="35">
        <v>1798.822208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9">
        <f t="shared" si="42"/>
        <v>1</v>
      </c>
      <c r="AC125" s="13">
        <v>113</v>
      </c>
      <c r="AD125" s="37" t="s">
        <v>1331</v>
      </c>
      <c r="AE125" s="37" t="s">
        <v>568</v>
      </c>
      <c r="AF125" s="3"/>
      <c r="AG125" s="3"/>
      <c r="AH125" s="3"/>
      <c r="AI125" s="3"/>
      <c r="AJ125" s="3"/>
      <c r="AK125" s="3"/>
      <c r="AL125" s="13">
        <v>113</v>
      </c>
      <c r="AM125" s="5" t="s">
        <v>43</v>
      </c>
      <c r="AN125" s="3"/>
      <c r="AO125" s="3"/>
      <c r="AP125" s="3"/>
      <c r="AQ125" s="3"/>
      <c r="AR125" s="39"/>
      <c r="AS125" s="39"/>
      <c r="AT125" s="64" t="s">
        <v>1331</v>
      </c>
      <c r="AU125" s="55" t="s">
        <v>568</v>
      </c>
      <c r="BE125" s="20">
        <v>0</v>
      </c>
      <c r="BF125" s="20">
        <v>7.5</v>
      </c>
      <c r="BG125" s="20">
        <v>0</v>
      </c>
      <c r="BH125" s="20">
        <f t="shared" si="51"/>
        <v>6000.2999999999993</v>
      </c>
      <c r="BI125" s="20">
        <v>0</v>
      </c>
      <c r="BJ125" s="20">
        <v>0</v>
      </c>
      <c r="BK125" s="20">
        <v>0</v>
      </c>
      <c r="BL125" s="20">
        <f t="shared" si="52"/>
        <v>0</v>
      </c>
      <c r="BM125" s="20">
        <v>0</v>
      </c>
      <c r="BN125" s="20">
        <v>0</v>
      </c>
      <c r="BO125" s="20">
        <v>0</v>
      </c>
      <c r="BP125" s="20">
        <f t="shared" si="53"/>
        <v>0</v>
      </c>
      <c r="BQ125" s="20">
        <v>0</v>
      </c>
      <c r="BR125" s="20">
        <v>0</v>
      </c>
      <c r="BS125" s="20">
        <v>0</v>
      </c>
      <c r="BT125" s="20">
        <f t="shared" si="54"/>
        <v>0</v>
      </c>
      <c r="BU125" s="20">
        <v>0</v>
      </c>
      <c r="BV125" s="20" t="s">
        <v>1622</v>
      </c>
      <c r="BW125" s="20">
        <v>0</v>
      </c>
      <c r="BX125" s="20">
        <f>1.18*1155.72</f>
        <v>1363.7495999999999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2</v>
      </c>
      <c r="CM125" s="20">
        <v>0</v>
      </c>
      <c r="CN125" s="20">
        <f>2*1.18*42.35</f>
        <v>99.945999999999998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f t="shared" si="55"/>
        <v>0</v>
      </c>
      <c r="CX125" s="20">
        <f t="shared" si="56"/>
        <v>7463.9955999999993</v>
      </c>
      <c r="CY125" s="30">
        <v>0</v>
      </c>
      <c r="CZ125" s="30">
        <v>0</v>
      </c>
      <c r="DA125" s="30">
        <v>0</v>
      </c>
      <c r="DB125" s="30">
        <f t="shared" si="57"/>
        <v>0</v>
      </c>
      <c r="DC125" s="30">
        <v>0</v>
      </c>
      <c r="DD125" s="30">
        <v>0</v>
      </c>
      <c r="DE125" s="30">
        <v>0</v>
      </c>
      <c r="DF125" s="30">
        <f t="shared" si="58"/>
        <v>0</v>
      </c>
      <c r="DG125" s="30">
        <v>0</v>
      </c>
      <c r="DH125" s="30">
        <v>0</v>
      </c>
      <c r="DI125" s="30">
        <v>0</v>
      </c>
      <c r="DJ125" s="30">
        <f t="shared" si="59"/>
        <v>0</v>
      </c>
      <c r="DK125" s="30">
        <v>0</v>
      </c>
      <c r="DL125" s="30">
        <v>0</v>
      </c>
      <c r="DM125" s="30">
        <v>0</v>
      </c>
      <c r="DN125" s="30">
        <f t="shared" si="60"/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v>0</v>
      </c>
      <c r="EP125" s="30">
        <v>0</v>
      </c>
      <c r="EQ125" s="30">
        <f t="shared" si="43"/>
        <v>0</v>
      </c>
      <c r="ER125" s="30">
        <f t="shared" si="44"/>
        <v>0</v>
      </c>
      <c r="ES125" s="16">
        <f t="shared" si="61"/>
        <v>7463.9955999999993</v>
      </c>
      <c r="ET125" s="17">
        <f t="shared" si="46"/>
        <v>6325.42</v>
      </c>
      <c r="EU125" s="2"/>
      <c r="EV125" s="20">
        <f t="shared" si="48"/>
        <v>0</v>
      </c>
      <c r="EW125" s="20">
        <f t="shared" si="49"/>
        <v>0</v>
      </c>
      <c r="EX125" s="20">
        <v>10260</v>
      </c>
      <c r="EY125" s="20">
        <f t="shared" si="47"/>
        <v>0</v>
      </c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</row>
    <row r="126" spans="1:178" ht="90">
      <c r="A126" s="52">
        <v>114</v>
      </c>
      <c r="B126" s="5" t="s">
        <v>159</v>
      </c>
      <c r="C126" s="5" t="s">
        <v>285</v>
      </c>
      <c r="D126" s="5" t="s">
        <v>1064</v>
      </c>
      <c r="E126" s="5">
        <v>1</v>
      </c>
      <c r="F126" s="5" t="s">
        <v>486</v>
      </c>
      <c r="G126" s="5" t="s">
        <v>774</v>
      </c>
      <c r="H126" s="6">
        <v>40759</v>
      </c>
      <c r="I126" s="5">
        <v>15</v>
      </c>
      <c r="J126" s="5">
        <v>0</v>
      </c>
      <c r="K126" s="5">
        <v>0</v>
      </c>
      <c r="L126" s="5">
        <v>100</v>
      </c>
      <c r="M126" s="6">
        <v>40943</v>
      </c>
      <c r="N126" s="33">
        <v>466.1</v>
      </c>
      <c r="O126" s="34">
        <f t="shared" si="45"/>
        <v>0.5499980000000001</v>
      </c>
      <c r="P126" s="8">
        <v>0.5499980000000001</v>
      </c>
      <c r="Q126" s="8">
        <v>0.5499980000000001</v>
      </c>
      <c r="R126" s="6">
        <v>40758</v>
      </c>
      <c r="S126" s="8">
        <f t="shared" si="41"/>
        <v>1</v>
      </c>
      <c r="T126" s="8">
        <v>0</v>
      </c>
      <c r="U126" s="35">
        <v>0.5499980000000001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9">
        <f t="shared" si="42"/>
        <v>1</v>
      </c>
      <c r="AC126" s="13">
        <v>114</v>
      </c>
      <c r="AD126" s="37" t="s">
        <v>1241</v>
      </c>
      <c r="AE126" s="37" t="s">
        <v>1514</v>
      </c>
      <c r="AF126" s="3"/>
      <c r="AG126" s="3"/>
      <c r="AH126" s="3"/>
      <c r="AI126" s="3"/>
      <c r="AJ126" s="3"/>
      <c r="AK126" s="3"/>
      <c r="AL126" s="13">
        <v>114</v>
      </c>
      <c r="AM126" s="5" t="s">
        <v>43</v>
      </c>
      <c r="AN126" s="3"/>
      <c r="AO126" s="3"/>
      <c r="AP126" s="3"/>
      <c r="AQ126" s="3"/>
      <c r="AR126" s="39"/>
      <c r="AS126" s="39"/>
      <c r="AT126" s="64" t="s">
        <v>1241</v>
      </c>
      <c r="AU126" s="55" t="s">
        <v>1514</v>
      </c>
      <c r="BE126" s="20">
        <v>0</v>
      </c>
      <c r="BF126" s="20">
        <v>0</v>
      </c>
      <c r="BG126" s="20">
        <v>0</v>
      </c>
      <c r="BH126" s="20">
        <f t="shared" si="51"/>
        <v>0</v>
      </c>
      <c r="BI126" s="20">
        <v>0</v>
      </c>
      <c r="BJ126" s="20">
        <v>0</v>
      </c>
      <c r="BK126" s="20">
        <v>0</v>
      </c>
      <c r="BL126" s="20">
        <f t="shared" si="52"/>
        <v>0</v>
      </c>
      <c r="BM126" s="20">
        <v>0</v>
      </c>
      <c r="BN126" s="20">
        <v>0</v>
      </c>
      <c r="BO126" s="20">
        <v>0</v>
      </c>
      <c r="BP126" s="20">
        <f t="shared" si="53"/>
        <v>0</v>
      </c>
      <c r="BQ126" s="20">
        <v>0</v>
      </c>
      <c r="BR126" s="20">
        <v>0</v>
      </c>
      <c r="BS126" s="20">
        <v>0</v>
      </c>
      <c r="BT126" s="20">
        <f t="shared" si="54"/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f t="shared" si="55"/>
        <v>0</v>
      </c>
      <c r="CX126" s="20">
        <f t="shared" si="56"/>
        <v>0</v>
      </c>
      <c r="CY126" s="30">
        <v>0</v>
      </c>
      <c r="CZ126" s="30">
        <v>0</v>
      </c>
      <c r="DA126" s="30">
        <v>0</v>
      </c>
      <c r="DB126" s="30">
        <f t="shared" si="57"/>
        <v>0</v>
      </c>
      <c r="DC126" s="30">
        <v>0</v>
      </c>
      <c r="DD126" s="30">
        <v>0</v>
      </c>
      <c r="DE126" s="30">
        <v>0</v>
      </c>
      <c r="DF126" s="30">
        <f t="shared" si="58"/>
        <v>0</v>
      </c>
      <c r="DG126" s="30">
        <v>0</v>
      </c>
      <c r="DH126" s="30">
        <v>0</v>
      </c>
      <c r="DI126" s="30">
        <v>0</v>
      </c>
      <c r="DJ126" s="30">
        <f t="shared" si="59"/>
        <v>0</v>
      </c>
      <c r="DK126" s="30">
        <v>0</v>
      </c>
      <c r="DL126" s="30">
        <v>0.16</v>
      </c>
      <c r="DM126" s="30">
        <v>0</v>
      </c>
      <c r="DN126" s="30">
        <f t="shared" si="60"/>
        <v>151.98400000000001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f t="shared" si="43"/>
        <v>0</v>
      </c>
      <c r="ER126" s="30">
        <f t="shared" si="44"/>
        <v>151.98400000000001</v>
      </c>
      <c r="ES126" s="16">
        <f t="shared" si="61"/>
        <v>151.98400000000001</v>
      </c>
      <c r="ET126" s="17">
        <f t="shared" si="46"/>
        <v>128.80000000000001</v>
      </c>
      <c r="EU126" s="2"/>
      <c r="EV126" s="20">
        <f t="shared" si="48"/>
        <v>0</v>
      </c>
      <c r="EW126" s="20">
        <f t="shared" si="49"/>
        <v>0</v>
      </c>
      <c r="EX126" s="20">
        <f t="shared" si="50"/>
        <v>0</v>
      </c>
      <c r="EY126" s="20">
        <f t="shared" si="47"/>
        <v>128.80000000000001</v>
      </c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</row>
    <row r="127" spans="1:178" ht="206.25">
      <c r="A127" s="52">
        <v>115</v>
      </c>
      <c r="B127" s="5" t="s">
        <v>160</v>
      </c>
      <c r="C127" s="5" t="s">
        <v>332</v>
      </c>
      <c r="D127" s="5" t="s">
        <v>1065</v>
      </c>
      <c r="E127" s="5">
        <v>1</v>
      </c>
      <c r="F127" s="5" t="s">
        <v>487</v>
      </c>
      <c r="G127" s="5" t="s">
        <v>775</v>
      </c>
      <c r="H127" s="6">
        <v>40760</v>
      </c>
      <c r="I127" s="5">
        <v>700</v>
      </c>
      <c r="J127" s="5">
        <v>0</v>
      </c>
      <c r="K127" s="5">
        <v>100</v>
      </c>
      <c r="L127" s="5">
        <v>0</v>
      </c>
      <c r="M127" s="6">
        <v>41126</v>
      </c>
      <c r="N127" s="33">
        <v>1839824</v>
      </c>
      <c r="O127" s="34">
        <f t="shared" si="45"/>
        <v>2170.9923199999998</v>
      </c>
      <c r="P127" s="8">
        <v>2170.9923199999998</v>
      </c>
      <c r="Q127" s="8">
        <v>2170.9923199999998</v>
      </c>
      <c r="R127" s="6">
        <v>40770</v>
      </c>
      <c r="S127" s="8">
        <f t="shared" si="41"/>
        <v>1</v>
      </c>
      <c r="T127" s="8">
        <v>0</v>
      </c>
      <c r="U127" s="35">
        <v>2170.9923199999998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9">
        <f t="shared" si="42"/>
        <v>1</v>
      </c>
      <c r="AC127" s="13">
        <v>115</v>
      </c>
      <c r="AD127" s="37" t="s">
        <v>1332</v>
      </c>
      <c r="AE127" s="37" t="s">
        <v>568</v>
      </c>
      <c r="AF127" s="3"/>
      <c r="AG127" s="3"/>
      <c r="AH127" s="3"/>
      <c r="AI127" s="3"/>
      <c r="AJ127" s="3"/>
      <c r="AK127" s="3"/>
      <c r="AL127" s="13">
        <v>115</v>
      </c>
      <c r="AM127" s="5" t="s">
        <v>43</v>
      </c>
      <c r="AN127" s="3"/>
      <c r="AO127" s="3"/>
      <c r="AP127" s="3"/>
      <c r="AQ127" s="3"/>
      <c r="AR127" s="39"/>
      <c r="AS127" s="39"/>
      <c r="AT127" s="64" t="s">
        <v>1332</v>
      </c>
      <c r="AU127" s="55" t="s">
        <v>568</v>
      </c>
      <c r="BE127" s="20">
        <v>0</v>
      </c>
      <c r="BF127" s="20">
        <v>1.5</v>
      </c>
      <c r="BG127" s="20">
        <v>0</v>
      </c>
      <c r="BH127" s="20">
        <f t="shared" si="51"/>
        <v>1200.06</v>
      </c>
      <c r="BI127" s="20">
        <v>0</v>
      </c>
      <c r="BJ127" s="20">
        <v>0</v>
      </c>
      <c r="BK127" s="20">
        <v>0</v>
      </c>
      <c r="BL127" s="20">
        <f t="shared" si="52"/>
        <v>0</v>
      </c>
      <c r="BM127" s="20">
        <v>0</v>
      </c>
      <c r="BN127" s="20">
        <v>0</v>
      </c>
      <c r="BO127" s="20">
        <v>0</v>
      </c>
      <c r="BP127" s="20">
        <f t="shared" si="53"/>
        <v>0</v>
      </c>
      <c r="BQ127" s="20">
        <v>0</v>
      </c>
      <c r="BR127" s="20">
        <v>0</v>
      </c>
      <c r="BS127" s="20">
        <v>0</v>
      </c>
      <c r="BT127" s="20">
        <f t="shared" si="54"/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1</v>
      </c>
      <c r="CE127" s="20">
        <v>0</v>
      </c>
      <c r="CF127" s="20">
        <f>1.18*820</f>
        <v>967.59999999999991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f t="shared" si="55"/>
        <v>0</v>
      </c>
      <c r="CX127" s="20">
        <f t="shared" si="56"/>
        <v>2167.66</v>
      </c>
      <c r="CY127" s="30">
        <v>0</v>
      </c>
      <c r="CZ127" s="30">
        <v>0</v>
      </c>
      <c r="DA127" s="30">
        <v>0</v>
      </c>
      <c r="DB127" s="30">
        <f t="shared" si="57"/>
        <v>0</v>
      </c>
      <c r="DC127" s="30">
        <v>0</v>
      </c>
      <c r="DD127" s="30">
        <v>0</v>
      </c>
      <c r="DE127" s="30">
        <v>0</v>
      </c>
      <c r="DF127" s="30">
        <f t="shared" si="58"/>
        <v>0</v>
      </c>
      <c r="DG127" s="30">
        <v>0</v>
      </c>
      <c r="DH127" s="30">
        <v>0</v>
      </c>
      <c r="DI127" s="30">
        <v>0</v>
      </c>
      <c r="DJ127" s="30">
        <f t="shared" si="59"/>
        <v>0</v>
      </c>
      <c r="DK127" s="30">
        <v>0</v>
      </c>
      <c r="DL127" s="30">
        <v>0</v>
      </c>
      <c r="DM127" s="30">
        <v>0</v>
      </c>
      <c r="DN127" s="30">
        <f t="shared" si="60"/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f t="shared" si="43"/>
        <v>0</v>
      </c>
      <c r="ER127" s="30">
        <f t="shared" si="44"/>
        <v>0</v>
      </c>
      <c r="ES127" s="16">
        <f t="shared" si="61"/>
        <v>2167.66</v>
      </c>
      <c r="ET127" s="17">
        <f t="shared" si="46"/>
        <v>1837</v>
      </c>
      <c r="EU127" s="2"/>
      <c r="EV127" s="20">
        <f t="shared" si="48"/>
        <v>0</v>
      </c>
      <c r="EW127" s="20">
        <f t="shared" si="49"/>
        <v>0</v>
      </c>
      <c r="EX127" s="20">
        <f t="shared" si="50"/>
        <v>1837</v>
      </c>
      <c r="EY127" s="20">
        <f t="shared" si="47"/>
        <v>0</v>
      </c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</row>
    <row r="128" spans="1:178" ht="75">
      <c r="A128" s="52">
        <v>116</v>
      </c>
      <c r="B128" s="5" t="s">
        <v>164</v>
      </c>
      <c r="C128" s="5" t="s">
        <v>269</v>
      </c>
      <c r="D128" s="5" t="s">
        <v>1066</v>
      </c>
      <c r="E128" s="5">
        <v>1</v>
      </c>
      <c r="F128" s="5" t="s">
        <v>491</v>
      </c>
      <c r="G128" s="5" t="s">
        <v>779</v>
      </c>
      <c r="H128" s="6">
        <v>40763</v>
      </c>
      <c r="I128" s="5">
        <v>15</v>
      </c>
      <c r="J128" s="5">
        <v>0</v>
      </c>
      <c r="K128" s="5">
        <v>0</v>
      </c>
      <c r="L128" s="5">
        <v>100</v>
      </c>
      <c r="M128" s="6">
        <v>40947</v>
      </c>
      <c r="N128" s="33">
        <v>466.1</v>
      </c>
      <c r="O128" s="34">
        <f t="shared" si="45"/>
        <v>0.5499980000000001</v>
      </c>
      <c r="P128" s="8">
        <v>0.5499980000000001</v>
      </c>
      <c r="Q128" s="8">
        <v>0.5499980000000001</v>
      </c>
      <c r="R128" s="6">
        <v>40764</v>
      </c>
      <c r="S128" s="8">
        <f t="shared" si="41"/>
        <v>1</v>
      </c>
      <c r="T128" s="8">
        <v>0</v>
      </c>
      <c r="U128" s="35">
        <v>0.5499980000000001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9">
        <f t="shared" si="42"/>
        <v>1</v>
      </c>
      <c r="AC128" s="13">
        <v>116</v>
      </c>
      <c r="AD128" s="37" t="s">
        <v>1333</v>
      </c>
      <c r="AE128" s="37" t="s">
        <v>568</v>
      </c>
      <c r="AF128" s="3"/>
      <c r="AG128" s="3"/>
      <c r="AH128" s="3"/>
      <c r="AI128" s="3"/>
      <c r="AJ128" s="3"/>
      <c r="AK128" s="3"/>
      <c r="AL128" s="13">
        <v>116</v>
      </c>
      <c r="AM128" s="5" t="s">
        <v>43</v>
      </c>
      <c r="AN128" s="3"/>
      <c r="AO128" s="3"/>
      <c r="AP128" s="3"/>
      <c r="AQ128" s="3"/>
      <c r="AR128" s="39"/>
      <c r="AS128" s="39"/>
      <c r="AT128" s="64" t="s">
        <v>1333</v>
      </c>
      <c r="AU128" s="55" t="s">
        <v>568</v>
      </c>
      <c r="BE128" s="20">
        <v>0</v>
      </c>
      <c r="BF128" s="20">
        <v>0</v>
      </c>
      <c r="BG128" s="20">
        <v>0</v>
      </c>
      <c r="BH128" s="20">
        <f t="shared" si="51"/>
        <v>0</v>
      </c>
      <c r="BI128" s="20">
        <v>0</v>
      </c>
      <c r="BJ128" s="20">
        <v>0</v>
      </c>
      <c r="BK128" s="20">
        <v>0</v>
      </c>
      <c r="BL128" s="20">
        <f t="shared" si="52"/>
        <v>0</v>
      </c>
      <c r="BM128" s="20">
        <v>0</v>
      </c>
      <c r="BN128" s="20">
        <v>0.03</v>
      </c>
      <c r="BO128" s="20">
        <v>0</v>
      </c>
      <c r="BP128" s="20">
        <f t="shared" si="53"/>
        <v>28.497</v>
      </c>
      <c r="BQ128" s="20">
        <v>0</v>
      </c>
      <c r="BR128" s="20">
        <v>0</v>
      </c>
      <c r="BS128" s="20">
        <v>0</v>
      </c>
      <c r="BT128" s="20">
        <f t="shared" si="54"/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f t="shared" si="55"/>
        <v>0</v>
      </c>
      <c r="CX128" s="20">
        <f t="shared" si="56"/>
        <v>28.497</v>
      </c>
      <c r="CY128" s="30">
        <v>0</v>
      </c>
      <c r="CZ128" s="30">
        <v>0</v>
      </c>
      <c r="DA128" s="30">
        <v>0</v>
      </c>
      <c r="DB128" s="30">
        <f t="shared" si="57"/>
        <v>0</v>
      </c>
      <c r="DC128" s="30">
        <v>0</v>
      </c>
      <c r="DD128" s="30">
        <v>0</v>
      </c>
      <c r="DE128" s="30">
        <v>0</v>
      </c>
      <c r="DF128" s="30">
        <f t="shared" si="58"/>
        <v>0</v>
      </c>
      <c r="DG128" s="30">
        <v>0</v>
      </c>
      <c r="DH128" s="30">
        <v>0</v>
      </c>
      <c r="DI128" s="30">
        <v>0</v>
      </c>
      <c r="DJ128" s="30">
        <f t="shared" si="59"/>
        <v>0</v>
      </c>
      <c r="DK128" s="30">
        <v>0</v>
      </c>
      <c r="DL128" s="30">
        <v>0</v>
      </c>
      <c r="DM128" s="30">
        <v>0</v>
      </c>
      <c r="DN128" s="30">
        <f t="shared" si="60"/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f t="shared" si="43"/>
        <v>0</v>
      </c>
      <c r="ER128" s="30">
        <f t="shared" si="44"/>
        <v>0</v>
      </c>
      <c r="ES128" s="16">
        <f t="shared" si="61"/>
        <v>28.497</v>
      </c>
      <c r="ET128" s="17">
        <f t="shared" si="46"/>
        <v>24.150000000000002</v>
      </c>
      <c r="EU128" s="2"/>
      <c r="EV128" s="20">
        <f t="shared" si="48"/>
        <v>0</v>
      </c>
      <c r="EW128" s="20">
        <f t="shared" si="49"/>
        <v>0</v>
      </c>
      <c r="EX128" s="20">
        <f t="shared" si="50"/>
        <v>24.150000000000002</v>
      </c>
      <c r="EY128" s="20">
        <f t="shared" si="47"/>
        <v>0</v>
      </c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</row>
    <row r="129" spans="1:178" ht="185.25">
      <c r="A129" s="52">
        <v>117</v>
      </c>
      <c r="B129" s="5" t="s">
        <v>162</v>
      </c>
      <c r="C129" s="5" t="s">
        <v>333</v>
      </c>
      <c r="D129" s="5" t="s">
        <v>1067</v>
      </c>
      <c r="E129" s="5">
        <v>1</v>
      </c>
      <c r="F129" s="5" t="s">
        <v>489</v>
      </c>
      <c r="G129" s="5" t="s">
        <v>777</v>
      </c>
      <c r="H129" s="6">
        <v>40763</v>
      </c>
      <c r="I129" s="5">
        <v>15</v>
      </c>
      <c r="J129" s="5">
        <v>0</v>
      </c>
      <c r="K129" s="5">
        <v>0</v>
      </c>
      <c r="L129" s="5">
        <v>100</v>
      </c>
      <c r="M129" s="6">
        <v>40947</v>
      </c>
      <c r="N129" s="33">
        <v>466.1</v>
      </c>
      <c r="O129" s="34">
        <f t="shared" si="45"/>
        <v>0.5499980000000001</v>
      </c>
      <c r="P129" s="8">
        <v>0.5499980000000001</v>
      </c>
      <c r="Q129" s="8">
        <v>0.5499980000000001</v>
      </c>
      <c r="R129" s="6">
        <v>40759</v>
      </c>
      <c r="S129" s="8">
        <f t="shared" si="41"/>
        <v>1</v>
      </c>
      <c r="T129" s="8">
        <v>0</v>
      </c>
      <c r="U129" s="35">
        <v>0.5499980000000001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9">
        <f t="shared" si="42"/>
        <v>1</v>
      </c>
      <c r="AC129" s="13">
        <v>117</v>
      </c>
      <c r="AD129" s="37" t="s">
        <v>1334</v>
      </c>
      <c r="AE129" s="37" t="s">
        <v>568</v>
      </c>
      <c r="AF129" s="3"/>
      <c r="AG129" s="3"/>
      <c r="AH129" s="3"/>
      <c r="AI129" s="3"/>
      <c r="AJ129" s="3"/>
      <c r="AK129" s="3"/>
      <c r="AL129" s="13">
        <v>117</v>
      </c>
      <c r="AM129" s="5" t="s">
        <v>43</v>
      </c>
      <c r="AN129" s="3"/>
      <c r="AO129" s="3"/>
      <c r="AP129" s="3"/>
      <c r="AQ129" s="3"/>
      <c r="AR129" s="39"/>
      <c r="AS129" s="39"/>
      <c r="AT129" s="64" t="s">
        <v>1334</v>
      </c>
      <c r="AU129" s="55" t="s">
        <v>568</v>
      </c>
      <c r="BE129" s="20">
        <v>0</v>
      </c>
      <c r="BF129" s="20">
        <v>0</v>
      </c>
      <c r="BG129" s="20">
        <v>0</v>
      </c>
      <c r="BH129" s="20">
        <f t="shared" si="51"/>
        <v>0</v>
      </c>
      <c r="BI129" s="20">
        <v>0</v>
      </c>
      <c r="BJ129" s="20">
        <v>0</v>
      </c>
      <c r="BK129" s="20">
        <v>0</v>
      </c>
      <c r="BL129" s="20">
        <f t="shared" si="52"/>
        <v>0</v>
      </c>
      <c r="BM129" s="20">
        <v>0</v>
      </c>
      <c r="BN129" s="20">
        <v>0.03</v>
      </c>
      <c r="BO129" s="20">
        <v>0</v>
      </c>
      <c r="BP129" s="20">
        <f t="shared" si="53"/>
        <v>28.497</v>
      </c>
      <c r="BQ129" s="20">
        <v>0</v>
      </c>
      <c r="BR129" s="20">
        <v>0</v>
      </c>
      <c r="BS129" s="20">
        <v>0</v>
      </c>
      <c r="BT129" s="20">
        <f t="shared" si="54"/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f t="shared" si="55"/>
        <v>0</v>
      </c>
      <c r="CX129" s="20">
        <f t="shared" si="56"/>
        <v>28.497</v>
      </c>
      <c r="CY129" s="30">
        <v>0</v>
      </c>
      <c r="CZ129" s="30">
        <v>0</v>
      </c>
      <c r="DA129" s="30">
        <v>0</v>
      </c>
      <c r="DB129" s="30">
        <f t="shared" si="57"/>
        <v>0</v>
      </c>
      <c r="DC129" s="30">
        <v>0</v>
      </c>
      <c r="DD129" s="30">
        <v>0</v>
      </c>
      <c r="DE129" s="30">
        <v>0</v>
      </c>
      <c r="DF129" s="30">
        <f t="shared" si="58"/>
        <v>0</v>
      </c>
      <c r="DG129" s="30">
        <v>0</v>
      </c>
      <c r="DH129" s="30">
        <v>0</v>
      </c>
      <c r="DI129" s="30">
        <v>0</v>
      </c>
      <c r="DJ129" s="30">
        <f t="shared" si="59"/>
        <v>0</v>
      </c>
      <c r="DK129" s="30">
        <v>0</v>
      </c>
      <c r="DL129" s="30">
        <v>0</v>
      </c>
      <c r="DM129" s="30">
        <v>0</v>
      </c>
      <c r="DN129" s="30">
        <f t="shared" si="60"/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f t="shared" si="43"/>
        <v>0</v>
      </c>
      <c r="ER129" s="30">
        <f t="shared" si="44"/>
        <v>0</v>
      </c>
      <c r="ES129" s="16">
        <f t="shared" si="61"/>
        <v>28.497</v>
      </c>
      <c r="ET129" s="17">
        <f t="shared" si="46"/>
        <v>24.150000000000002</v>
      </c>
      <c r="EU129" s="2"/>
      <c r="EV129" s="20">
        <f t="shared" si="48"/>
        <v>0</v>
      </c>
      <c r="EW129" s="20">
        <f t="shared" si="49"/>
        <v>0</v>
      </c>
      <c r="EX129" s="20">
        <f t="shared" si="50"/>
        <v>24.150000000000002</v>
      </c>
      <c r="EY129" s="20">
        <f t="shared" si="47"/>
        <v>0</v>
      </c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</row>
    <row r="130" spans="1:178" ht="75">
      <c r="A130" s="52">
        <v>118</v>
      </c>
      <c r="B130" s="5" t="s">
        <v>161</v>
      </c>
      <c r="C130" s="5" t="s">
        <v>269</v>
      </c>
      <c r="D130" s="5" t="s">
        <v>1068</v>
      </c>
      <c r="E130" s="5">
        <v>1</v>
      </c>
      <c r="F130" s="5" t="s">
        <v>488</v>
      </c>
      <c r="G130" s="5" t="s">
        <v>776</v>
      </c>
      <c r="H130" s="6">
        <v>40763</v>
      </c>
      <c r="I130" s="5">
        <v>15</v>
      </c>
      <c r="J130" s="5">
        <v>0</v>
      </c>
      <c r="K130" s="5">
        <v>0</v>
      </c>
      <c r="L130" s="5">
        <v>100</v>
      </c>
      <c r="M130" s="6">
        <v>40947</v>
      </c>
      <c r="N130" s="33">
        <v>466.1</v>
      </c>
      <c r="O130" s="34">
        <f t="shared" si="45"/>
        <v>0.5499980000000001</v>
      </c>
      <c r="P130" s="8">
        <v>0.5499980000000001</v>
      </c>
      <c r="Q130" s="8">
        <v>0.5499980000000001</v>
      </c>
      <c r="R130" s="6">
        <v>40767</v>
      </c>
      <c r="S130" s="8">
        <f t="shared" si="41"/>
        <v>1</v>
      </c>
      <c r="T130" s="8">
        <v>0</v>
      </c>
      <c r="U130" s="35">
        <v>0.5499980000000001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9">
        <f t="shared" si="42"/>
        <v>1</v>
      </c>
      <c r="AC130" s="13">
        <v>118</v>
      </c>
      <c r="AD130" s="37" t="s">
        <v>1335</v>
      </c>
      <c r="AE130" s="37" t="s">
        <v>568</v>
      </c>
      <c r="AF130" s="3"/>
      <c r="AG130" s="3"/>
      <c r="AH130" s="3"/>
      <c r="AI130" s="3"/>
      <c r="AJ130" s="3"/>
      <c r="AK130" s="3"/>
      <c r="AL130" s="13">
        <v>118</v>
      </c>
      <c r="AM130" s="5" t="s">
        <v>43</v>
      </c>
      <c r="AN130" s="3"/>
      <c r="AO130" s="3"/>
      <c r="AP130" s="3"/>
      <c r="AQ130" s="3"/>
      <c r="AR130" s="39"/>
      <c r="AS130" s="39"/>
      <c r="AT130" s="64" t="s">
        <v>1335</v>
      </c>
      <c r="AU130" s="55" t="s">
        <v>568</v>
      </c>
      <c r="BE130" s="20">
        <v>0</v>
      </c>
      <c r="BF130" s="20">
        <v>0</v>
      </c>
      <c r="BG130" s="20">
        <v>0</v>
      </c>
      <c r="BH130" s="20">
        <f t="shared" si="51"/>
        <v>0</v>
      </c>
      <c r="BI130" s="20">
        <v>0</v>
      </c>
      <c r="BJ130" s="20">
        <v>0</v>
      </c>
      <c r="BK130" s="20">
        <v>0</v>
      </c>
      <c r="BL130" s="20">
        <f t="shared" si="52"/>
        <v>0</v>
      </c>
      <c r="BM130" s="20">
        <v>0</v>
      </c>
      <c r="BN130" s="20">
        <v>0.05</v>
      </c>
      <c r="BO130" s="20">
        <v>0</v>
      </c>
      <c r="BP130" s="20">
        <f t="shared" si="53"/>
        <v>47.495000000000005</v>
      </c>
      <c r="BQ130" s="20">
        <v>0</v>
      </c>
      <c r="BR130" s="20">
        <v>0</v>
      </c>
      <c r="BS130" s="20">
        <v>0</v>
      </c>
      <c r="BT130" s="20">
        <f t="shared" si="54"/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f t="shared" si="55"/>
        <v>0</v>
      </c>
      <c r="CX130" s="20">
        <f t="shared" si="56"/>
        <v>47.495000000000005</v>
      </c>
      <c r="CY130" s="30">
        <v>0</v>
      </c>
      <c r="CZ130" s="30">
        <v>0</v>
      </c>
      <c r="DA130" s="30">
        <v>0</v>
      </c>
      <c r="DB130" s="30">
        <f t="shared" si="57"/>
        <v>0</v>
      </c>
      <c r="DC130" s="30">
        <v>0</v>
      </c>
      <c r="DD130" s="30">
        <v>0</v>
      </c>
      <c r="DE130" s="30">
        <v>0</v>
      </c>
      <c r="DF130" s="30">
        <f t="shared" si="58"/>
        <v>0</v>
      </c>
      <c r="DG130" s="30">
        <v>0</v>
      </c>
      <c r="DH130" s="30">
        <v>0</v>
      </c>
      <c r="DI130" s="30">
        <v>0</v>
      </c>
      <c r="DJ130" s="30">
        <f t="shared" si="59"/>
        <v>0</v>
      </c>
      <c r="DK130" s="30">
        <v>0</v>
      </c>
      <c r="DL130" s="30">
        <v>0</v>
      </c>
      <c r="DM130" s="30">
        <v>0</v>
      </c>
      <c r="DN130" s="30">
        <f t="shared" si="60"/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f t="shared" si="43"/>
        <v>0</v>
      </c>
      <c r="ER130" s="30">
        <f t="shared" si="44"/>
        <v>0</v>
      </c>
      <c r="ES130" s="16">
        <f t="shared" si="61"/>
        <v>47.495000000000005</v>
      </c>
      <c r="ET130" s="17">
        <f t="shared" si="46"/>
        <v>40.250000000000007</v>
      </c>
      <c r="EU130" s="2"/>
      <c r="EV130" s="20">
        <f t="shared" si="48"/>
        <v>0</v>
      </c>
      <c r="EW130" s="20">
        <f t="shared" si="49"/>
        <v>0</v>
      </c>
      <c r="EX130" s="20">
        <f t="shared" si="50"/>
        <v>40.250000000000007</v>
      </c>
      <c r="EY130" s="20">
        <f t="shared" si="47"/>
        <v>0</v>
      </c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</row>
    <row r="131" spans="1:178" ht="75">
      <c r="A131" s="52">
        <v>119</v>
      </c>
      <c r="B131" s="5" t="s">
        <v>163</v>
      </c>
      <c r="C131" s="5" t="s">
        <v>274</v>
      </c>
      <c r="D131" s="5" t="s">
        <v>1069</v>
      </c>
      <c r="E131" s="5">
        <v>1</v>
      </c>
      <c r="F131" s="5" t="s">
        <v>490</v>
      </c>
      <c r="G131" s="5" t="s">
        <v>778</v>
      </c>
      <c r="H131" s="6">
        <v>40763</v>
      </c>
      <c r="I131" s="5">
        <v>5</v>
      </c>
      <c r="J131" s="5">
        <v>0</v>
      </c>
      <c r="K131" s="5">
        <v>0</v>
      </c>
      <c r="L131" s="5">
        <v>100</v>
      </c>
      <c r="M131" s="6">
        <v>40947</v>
      </c>
      <c r="N131" s="33">
        <v>466.1</v>
      </c>
      <c r="O131" s="34">
        <f t="shared" si="45"/>
        <v>0.5499980000000001</v>
      </c>
      <c r="P131" s="8">
        <v>0.5499980000000001</v>
      </c>
      <c r="Q131" s="8">
        <v>0.5499980000000001</v>
      </c>
      <c r="R131" s="6">
        <v>40772</v>
      </c>
      <c r="S131" s="8">
        <f t="shared" si="41"/>
        <v>1</v>
      </c>
      <c r="T131" s="8">
        <v>0</v>
      </c>
      <c r="U131" s="35">
        <v>0.5499980000000001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9">
        <f t="shared" si="42"/>
        <v>1</v>
      </c>
      <c r="AC131" s="13">
        <v>119</v>
      </c>
      <c r="AD131" s="37" t="s">
        <v>1336</v>
      </c>
      <c r="AE131" s="37" t="s">
        <v>568</v>
      </c>
      <c r="AF131" s="3"/>
      <c r="AG131" s="3"/>
      <c r="AH131" s="3"/>
      <c r="AI131" s="3"/>
      <c r="AJ131" s="3"/>
      <c r="AK131" s="3"/>
      <c r="AL131" s="13">
        <v>119</v>
      </c>
      <c r="AM131" s="5" t="s">
        <v>43</v>
      </c>
      <c r="AN131" s="3"/>
      <c r="AO131" s="3"/>
      <c r="AP131" s="3"/>
      <c r="AQ131" s="3"/>
      <c r="AR131" s="39"/>
      <c r="AS131" s="39"/>
      <c r="AT131" s="64" t="s">
        <v>1336</v>
      </c>
      <c r="AU131" s="55" t="s">
        <v>568</v>
      </c>
      <c r="BE131" s="20">
        <v>0</v>
      </c>
      <c r="BF131" s="20">
        <v>0.15</v>
      </c>
      <c r="BG131" s="20">
        <v>0</v>
      </c>
      <c r="BH131" s="20">
        <f>1.18*(678*BF131+47)</f>
        <v>175.46599999999998</v>
      </c>
      <c r="BI131" s="20">
        <v>0</v>
      </c>
      <c r="BJ131" s="20">
        <v>0</v>
      </c>
      <c r="BK131" s="20">
        <v>0</v>
      </c>
      <c r="BL131" s="20">
        <f t="shared" si="52"/>
        <v>0</v>
      </c>
      <c r="BM131" s="20">
        <v>0</v>
      </c>
      <c r="BN131" s="20">
        <v>0</v>
      </c>
      <c r="BO131" s="20">
        <v>0</v>
      </c>
      <c r="BP131" s="20">
        <f t="shared" si="53"/>
        <v>0</v>
      </c>
      <c r="BQ131" s="20">
        <v>0</v>
      </c>
      <c r="BR131" s="20">
        <v>0</v>
      </c>
      <c r="BS131" s="20">
        <v>0</v>
      </c>
      <c r="BT131" s="20">
        <f t="shared" si="54"/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f t="shared" si="55"/>
        <v>0</v>
      </c>
      <c r="CX131" s="20">
        <f t="shared" si="56"/>
        <v>175.46599999999998</v>
      </c>
      <c r="CY131" s="30">
        <v>0</v>
      </c>
      <c r="CZ131" s="30">
        <v>0</v>
      </c>
      <c r="DA131" s="30">
        <v>0</v>
      </c>
      <c r="DB131" s="30">
        <f t="shared" si="57"/>
        <v>0</v>
      </c>
      <c r="DC131" s="30">
        <v>0</v>
      </c>
      <c r="DD131" s="30">
        <v>0</v>
      </c>
      <c r="DE131" s="30">
        <v>0</v>
      </c>
      <c r="DF131" s="30">
        <f t="shared" si="58"/>
        <v>0</v>
      </c>
      <c r="DG131" s="30">
        <v>0</v>
      </c>
      <c r="DH131" s="30">
        <v>0</v>
      </c>
      <c r="DI131" s="30">
        <v>0</v>
      </c>
      <c r="DJ131" s="30">
        <f t="shared" si="59"/>
        <v>0</v>
      </c>
      <c r="DK131" s="30">
        <v>0</v>
      </c>
      <c r="DL131" s="30">
        <v>0</v>
      </c>
      <c r="DM131" s="30">
        <v>0</v>
      </c>
      <c r="DN131" s="30">
        <f t="shared" si="60"/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f t="shared" si="43"/>
        <v>0</v>
      </c>
      <c r="ER131" s="30">
        <f t="shared" si="44"/>
        <v>0</v>
      </c>
      <c r="ES131" s="16">
        <f t="shared" si="61"/>
        <v>175.46599999999998</v>
      </c>
      <c r="ET131" s="17">
        <f t="shared" si="46"/>
        <v>148.69999999999999</v>
      </c>
      <c r="EU131" s="2"/>
      <c r="EV131" s="20">
        <f t="shared" si="48"/>
        <v>0</v>
      </c>
      <c r="EW131" s="20">
        <f t="shared" si="49"/>
        <v>0</v>
      </c>
      <c r="EX131" s="20">
        <f t="shared" si="50"/>
        <v>148.69999999999999</v>
      </c>
      <c r="EY131" s="20">
        <f t="shared" si="47"/>
        <v>0</v>
      </c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</row>
    <row r="132" spans="1:178" ht="105">
      <c r="A132" s="52">
        <v>120</v>
      </c>
      <c r="B132" s="5" t="s">
        <v>165</v>
      </c>
      <c r="C132" s="5" t="s">
        <v>285</v>
      </c>
      <c r="D132" s="5" t="s">
        <v>1070</v>
      </c>
      <c r="E132" s="5">
        <v>1</v>
      </c>
      <c r="F132" s="5" t="s">
        <v>492</v>
      </c>
      <c r="G132" s="5" t="s">
        <v>780</v>
      </c>
      <c r="H132" s="6">
        <v>40765</v>
      </c>
      <c r="I132" s="5">
        <v>15</v>
      </c>
      <c r="J132" s="5">
        <v>0</v>
      </c>
      <c r="K132" s="5">
        <v>0</v>
      </c>
      <c r="L132" s="5">
        <v>100</v>
      </c>
      <c r="M132" s="6">
        <v>40949</v>
      </c>
      <c r="N132" s="33">
        <v>466.1</v>
      </c>
      <c r="O132" s="34">
        <f t="shared" si="45"/>
        <v>0.5499980000000001</v>
      </c>
      <c r="P132" s="8">
        <v>0.5499980000000001</v>
      </c>
      <c r="Q132" s="8">
        <v>0.5499980000000001</v>
      </c>
      <c r="R132" s="6">
        <v>40765</v>
      </c>
      <c r="S132" s="8">
        <f t="shared" si="41"/>
        <v>1</v>
      </c>
      <c r="T132" s="8">
        <v>0</v>
      </c>
      <c r="U132" s="35">
        <v>0.5499980000000001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9">
        <f t="shared" si="42"/>
        <v>1</v>
      </c>
      <c r="AC132" s="13">
        <v>120</v>
      </c>
      <c r="AD132" s="37" t="s">
        <v>1337</v>
      </c>
      <c r="AE132" s="37" t="s">
        <v>1515</v>
      </c>
      <c r="AF132" s="3"/>
      <c r="AG132" s="3"/>
      <c r="AH132" s="3"/>
      <c r="AI132" s="3"/>
      <c r="AJ132" s="3"/>
      <c r="AK132" s="3"/>
      <c r="AL132" s="13">
        <v>120</v>
      </c>
      <c r="AM132" s="5" t="s">
        <v>43</v>
      </c>
      <c r="AN132" s="3"/>
      <c r="AO132" s="3"/>
      <c r="AP132" s="3"/>
      <c r="AQ132" s="3"/>
      <c r="AR132" s="39"/>
      <c r="AS132" s="39"/>
      <c r="AT132" s="64" t="s">
        <v>1337</v>
      </c>
      <c r="AU132" s="55" t="s">
        <v>1515</v>
      </c>
      <c r="BE132" s="20">
        <v>0</v>
      </c>
      <c r="BF132" s="20">
        <v>0</v>
      </c>
      <c r="BG132" s="20">
        <v>0</v>
      </c>
      <c r="BH132" s="20">
        <f t="shared" si="51"/>
        <v>0</v>
      </c>
      <c r="BI132" s="20">
        <v>0</v>
      </c>
      <c r="BJ132" s="20">
        <v>0</v>
      </c>
      <c r="BK132" s="20">
        <v>0</v>
      </c>
      <c r="BL132" s="20">
        <f t="shared" si="52"/>
        <v>0</v>
      </c>
      <c r="BM132" s="20">
        <v>0</v>
      </c>
      <c r="BN132" s="20">
        <v>0.35</v>
      </c>
      <c r="BO132" s="20">
        <v>0</v>
      </c>
      <c r="BP132" s="20">
        <f t="shared" si="53"/>
        <v>332.46499999999997</v>
      </c>
      <c r="BQ132" s="20">
        <v>0</v>
      </c>
      <c r="BR132" s="20">
        <v>0</v>
      </c>
      <c r="BS132" s="20">
        <v>0</v>
      </c>
      <c r="BT132" s="20">
        <f t="shared" si="54"/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f t="shared" si="55"/>
        <v>0</v>
      </c>
      <c r="CX132" s="20">
        <f t="shared" si="56"/>
        <v>332.46499999999997</v>
      </c>
      <c r="CY132" s="30">
        <v>0</v>
      </c>
      <c r="CZ132" s="30">
        <v>0</v>
      </c>
      <c r="DA132" s="30">
        <v>0</v>
      </c>
      <c r="DB132" s="30">
        <f t="shared" si="57"/>
        <v>0</v>
      </c>
      <c r="DC132" s="30">
        <v>0</v>
      </c>
      <c r="DD132" s="30">
        <v>0</v>
      </c>
      <c r="DE132" s="30">
        <v>0</v>
      </c>
      <c r="DF132" s="30">
        <f t="shared" si="58"/>
        <v>0</v>
      </c>
      <c r="DG132" s="30">
        <v>0</v>
      </c>
      <c r="DH132" s="30">
        <v>0</v>
      </c>
      <c r="DI132" s="30">
        <v>0</v>
      </c>
      <c r="DJ132" s="30">
        <f t="shared" si="59"/>
        <v>0</v>
      </c>
      <c r="DK132" s="30">
        <v>0</v>
      </c>
      <c r="DL132" s="30">
        <v>0.04</v>
      </c>
      <c r="DM132" s="30">
        <v>0</v>
      </c>
      <c r="DN132" s="30">
        <f>1.18*140*DL132</f>
        <v>6.6079999999999997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v>0</v>
      </c>
      <c r="EP132" s="30">
        <v>0</v>
      </c>
      <c r="EQ132" s="30">
        <f t="shared" si="43"/>
        <v>0</v>
      </c>
      <c r="ER132" s="30">
        <f t="shared" si="44"/>
        <v>6.6079999999999997</v>
      </c>
      <c r="ES132" s="16">
        <f t="shared" si="61"/>
        <v>339.07299999999998</v>
      </c>
      <c r="ET132" s="17">
        <f t="shared" si="46"/>
        <v>287.35000000000002</v>
      </c>
      <c r="EU132" s="2"/>
      <c r="EV132" s="20">
        <f t="shared" si="48"/>
        <v>0</v>
      </c>
      <c r="EW132" s="20">
        <f t="shared" si="49"/>
        <v>0</v>
      </c>
      <c r="EX132" s="20">
        <f t="shared" si="50"/>
        <v>281.75</v>
      </c>
      <c r="EY132" s="20">
        <f t="shared" si="47"/>
        <v>5.6</v>
      </c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</row>
    <row r="133" spans="1:178" ht="93.75">
      <c r="A133" s="52">
        <v>121</v>
      </c>
      <c r="B133" s="5" t="s">
        <v>166</v>
      </c>
      <c r="C133" s="5" t="s">
        <v>334</v>
      </c>
      <c r="D133" s="5" t="s">
        <v>1071</v>
      </c>
      <c r="E133" s="5">
        <v>1</v>
      </c>
      <c r="F133" s="5" t="s">
        <v>493</v>
      </c>
      <c r="G133" s="5" t="s">
        <v>781</v>
      </c>
      <c r="H133" s="6">
        <v>40765</v>
      </c>
      <c r="I133" s="5">
        <v>15</v>
      </c>
      <c r="J133" s="5">
        <v>0</v>
      </c>
      <c r="K133" s="5">
        <v>0</v>
      </c>
      <c r="L133" s="5">
        <v>100</v>
      </c>
      <c r="M133" s="6">
        <v>40949</v>
      </c>
      <c r="N133" s="33">
        <v>466.1</v>
      </c>
      <c r="O133" s="34">
        <f t="shared" si="45"/>
        <v>0.5499980000000001</v>
      </c>
      <c r="P133" s="8">
        <v>0.5499980000000001</v>
      </c>
      <c r="Q133" s="8">
        <v>0.5499980000000001</v>
      </c>
      <c r="R133" s="6">
        <v>40764</v>
      </c>
      <c r="S133" s="8">
        <f t="shared" si="41"/>
        <v>1</v>
      </c>
      <c r="T133" s="8">
        <v>0</v>
      </c>
      <c r="U133" s="35">
        <v>0.5499980000000001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9">
        <f t="shared" si="42"/>
        <v>1</v>
      </c>
      <c r="AC133" s="13">
        <v>121</v>
      </c>
      <c r="AD133" s="37" t="s">
        <v>1338</v>
      </c>
      <c r="AE133" s="37" t="s">
        <v>568</v>
      </c>
      <c r="AF133" s="3"/>
      <c r="AG133" s="3"/>
      <c r="AH133" s="3"/>
      <c r="AI133" s="3"/>
      <c r="AJ133" s="3"/>
      <c r="AK133" s="3"/>
      <c r="AL133" s="13">
        <v>121</v>
      </c>
      <c r="AM133" s="5" t="s">
        <v>43</v>
      </c>
      <c r="AN133" s="3"/>
      <c r="AO133" s="3"/>
      <c r="AP133" s="3"/>
      <c r="AQ133" s="3"/>
      <c r="AR133" s="39"/>
      <c r="AS133" s="39"/>
      <c r="AT133" s="64" t="s">
        <v>1338</v>
      </c>
      <c r="AU133" s="55" t="s">
        <v>568</v>
      </c>
      <c r="BE133" s="20">
        <v>0</v>
      </c>
      <c r="BF133" s="20">
        <v>0</v>
      </c>
      <c r="BG133" s="20">
        <v>0</v>
      </c>
      <c r="BH133" s="20">
        <f t="shared" si="51"/>
        <v>0</v>
      </c>
      <c r="BI133" s="20">
        <v>0</v>
      </c>
      <c r="BJ133" s="20">
        <v>0</v>
      </c>
      <c r="BK133" s="20">
        <v>0</v>
      </c>
      <c r="BL133" s="20">
        <f t="shared" si="52"/>
        <v>0</v>
      </c>
      <c r="BM133" s="20">
        <v>0</v>
      </c>
      <c r="BN133" s="20">
        <v>7.0000000000000007E-2</v>
      </c>
      <c r="BO133" s="20">
        <v>0</v>
      </c>
      <c r="BP133" s="20">
        <f t="shared" si="53"/>
        <v>66.493000000000009</v>
      </c>
      <c r="BQ133" s="20">
        <v>0</v>
      </c>
      <c r="BR133" s="20">
        <v>0</v>
      </c>
      <c r="BS133" s="20">
        <v>0</v>
      </c>
      <c r="BT133" s="20">
        <f t="shared" si="54"/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f t="shared" si="55"/>
        <v>0</v>
      </c>
      <c r="CX133" s="20">
        <f t="shared" si="56"/>
        <v>66.493000000000009</v>
      </c>
      <c r="CY133" s="30">
        <v>0</v>
      </c>
      <c r="CZ133" s="30">
        <v>0</v>
      </c>
      <c r="DA133" s="30">
        <v>0</v>
      </c>
      <c r="DB133" s="30">
        <f t="shared" si="57"/>
        <v>0</v>
      </c>
      <c r="DC133" s="30">
        <v>0</v>
      </c>
      <c r="DD133" s="30">
        <v>0</v>
      </c>
      <c r="DE133" s="30">
        <v>0</v>
      </c>
      <c r="DF133" s="30">
        <f t="shared" si="58"/>
        <v>0</v>
      </c>
      <c r="DG133" s="30">
        <v>0</v>
      </c>
      <c r="DH133" s="30">
        <v>0</v>
      </c>
      <c r="DI133" s="30">
        <v>0</v>
      </c>
      <c r="DJ133" s="30">
        <f t="shared" si="59"/>
        <v>0</v>
      </c>
      <c r="DK133" s="30">
        <v>0</v>
      </c>
      <c r="DL133" s="30">
        <v>0</v>
      </c>
      <c r="DM133" s="30">
        <v>0</v>
      </c>
      <c r="DN133" s="30">
        <f t="shared" si="60"/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v>0</v>
      </c>
      <c r="EP133" s="30">
        <v>0</v>
      </c>
      <c r="EQ133" s="30">
        <f t="shared" si="43"/>
        <v>0</v>
      </c>
      <c r="ER133" s="30">
        <f t="shared" si="44"/>
        <v>0</v>
      </c>
      <c r="ES133" s="16">
        <f t="shared" si="61"/>
        <v>66.493000000000009</v>
      </c>
      <c r="ET133" s="17">
        <f t="shared" si="46"/>
        <v>56.350000000000009</v>
      </c>
      <c r="EU133" s="2"/>
      <c r="EV133" s="20">
        <f t="shared" si="48"/>
        <v>0</v>
      </c>
      <c r="EW133" s="20">
        <f t="shared" si="49"/>
        <v>0</v>
      </c>
      <c r="EX133" s="20">
        <f t="shared" si="50"/>
        <v>56.350000000000009</v>
      </c>
      <c r="EY133" s="20">
        <f t="shared" si="47"/>
        <v>0</v>
      </c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</row>
    <row r="134" spans="1:178" ht="75">
      <c r="A134" s="52">
        <v>122</v>
      </c>
      <c r="B134" s="5" t="s">
        <v>166</v>
      </c>
      <c r="C134" s="5" t="s">
        <v>335</v>
      </c>
      <c r="D134" s="5" t="s">
        <v>1072</v>
      </c>
      <c r="E134" s="5">
        <v>1</v>
      </c>
      <c r="F134" s="5" t="s">
        <v>494</v>
      </c>
      <c r="G134" s="5" t="s">
        <v>782</v>
      </c>
      <c r="H134" s="6">
        <v>40765</v>
      </c>
      <c r="I134" s="5">
        <v>15</v>
      </c>
      <c r="J134" s="5">
        <v>0</v>
      </c>
      <c r="K134" s="5">
        <v>0</v>
      </c>
      <c r="L134" s="5">
        <v>100</v>
      </c>
      <c r="M134" s="6">
        <v>40949</v>
      </c>
      <c r="N134" s="33">
        <v>466.1</v>
      </c>
      <c r="O134" s="34">
        <f t="shared" si="45"/>
        <v>0.5499980000000001</v>
      </c>
      <c r="P134" s="8">
        <v>0.5499980000000001</v>
      </c>
      <c r="Q134" s="8">
        <v>0.5499980000000001</v>
      </c>
      <c r="R134" s="6">
        <v>40764</v>
      </c>
      <c r="S134" s="8">
        <f t="shared" si="41"/>
        <v>1</v>
      </c>
      <c r="T134" s="8">
        <v>0</v>
      </c>
      <c r="U134" s="35">
        <v>0.5499980000000001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9">
        <f t="shared" si="42"/>
        <v>1</v>
      </c>
      <c r="AC134" s="13">
        <v>122</v>
      </c>
      <c r="AD134" s="37" t="s">
        <v>1339</v>
      </c>
      <c r="AE134" s="37" t="s">
        <v>568</v>
      </c>
      <c r="AF134" s="3"/>
      <c r="AG134" s="3"/>
      <c r="AH134" s="3"/>
      <c r="AI134" s="3"/>
      <c r="AJ134" s="3"/>
      <c r="AK134" s="3"/>
      <c r="AL134" s="13">
        <v>122</v>
      </c>
      <c r="AM134" s="5" t="s">
        <v>43</v>
      </c>
      <c r="AN134" s="3"/>
      <c r="AO134" s="3"/>
      <c r="AP134" s="3"/>
      <c r="AQ134" s="3"/>
      <c r="AR134" s="39"/>
      <c r="AS134" s="39"/>
      <c r="AT134" s="64" t="s">
        <v>1339</v>
      </c>
      <c r="AU134" s="55" t="s">
        <v>568</v>
      </c>
      <c r="BE134" s="20">
        <v>0</v>
      </c>
      <c r="BF134" s="20">
        <v>0</v>
      </c>
      <c r="BG134" s="20">
        <v>0</v>
      </c>
      <c r="BH134" s="20">
        <f t="shared" si="51"/>
        <v>0</v>
      </c>
      <c r="BI134" s="20">
        <v>0</v>
      </c>
      <c r="BJ134" s="20">
        <v>0</v>
      </c>
      <c r="BK134" s="20">
        <v>0</v>
      </c>
      <c r="BL134" s="20">
        <f t="shared" si="52"/>
        <v>0</v>
      </c>
      <c r="BM134" s="20">
        <v>0</v>
      </c>
      <c r="BN134" s="20">
        <v>0.04</v>
      </c>
      <c r="BO134" s="20">
        <v>0</v>
      </c>
      <c r="BP134" s="20">
        <f t="shared" si="53"/>
        <v>37.996000000000002</v>
      </c>
      <c r="BQ134" s="20">
        <v>0</v>
      </c>
      <c r="BR134" s="20">
        <v>0</v>
      </c>
      <c r="BS134" s="20">
        <v>0</v>
      </c>
      <c r="BT134" s="20">
        <f t="shared" si="54"/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f t="shared" si="55"/>
        <v>0</v>
      </c>
      <c r="CX134" s="20">
        <f t="shared" si="56"/>
        <v>37.996000000000002</v>
      </c>
      <c r="CY134" s="30">
        <v>0</v>
      </c>
      <c r="CZ134" s="30">
        <v>0</v>
      </c>
      <c r="DA134" s="30">
        <v>0</v>
      </c>
      <c r="DB134" s="30">
        <f t="shared" si="57"/>
        <v>0</v>
      </c>
      <c r="DC134" s="30">
        <v>0</v>
      </c>
      <c r="DD134" s="30">
        <v>0</v>
      </c>
      <c r="DE134" s="30">
        <v>0</v>
      </c>
      <c r="DF134" s="30">
        <f t="shared" si="58"/>
        <v>0</v>
      </c>
      <c r="DG134" s="30">
        <v>0</v>
      </c>
      <c r="DH134" s="30">
        <v>0</v>
      </c>
      <c r="DI134" s="30">
        <v>0</v>
      </c>
      <c r="DJ134" s="30">
        <f t="shared" si="59"/>
        <v>0</v>
      </c>
      <c r="DK134" s="30">
        <v>0</v>
      </c>
      <c r="DL134" s="30">
        <v>0</v>
      </c>
      <c r="DM134" s="30">
        <v>0</v>
      </c>
      <c r="DN134" s="30">
        <f t="shared" si="60"/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v>0</v>
      </c>
      <c r="EP134" s="30">
        <v>0</v>
      </c>
      <c r="EQ134" s="30">
        <f t="shared" si="43"/>
        <v>0</v>
      </c>
      <c r="ER134" s="30">
        <f t="shared" si="44"/>
        <v>0</v>
      </c>
      <c r="ES134" s="16">
        <f t="shared" si="61"/>
        <v>37.996000000000002</v>
      </c>
      <c r="ET134" s="17">
        <f t="shared" si="46"/>
        <v>32.200000000000003</v>
      </c>
      <c r="EU134" s="2"/>
      <c r="EV134" s="20">
        <f t="shared" si="48"/>
        <v>0</v>
      </c>
      <c r="EW134" s="20">
        <f t="shared" si="49"/>
        <v>0</v>
      </c>
      <c r="EX134" s="20">
        <f t="shared" si="50"/>
        <v>32.200000000000003</v>
      </c>
      <c r="EY134" s="20">
        <f t="shared" si="47"/>
        <v>0</v>
      </c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</row>
    <row r="135" spans="1:178" ht="75">
      <c r="A135" s="52">
        <v>123</v>
      </c>
      <c r="B135" s="5" t="s">
        <v>167</v>
      </c>
      <c r="C135" s="5" t="s">
        <v>336</v>
      </c>
      <c r="D135" s="5" t="s">
        <v>1073</v>
      </c>
      <c r="E135" s="5">
        <v>1</v>
      </c>
      <c r="F135" s="5" t="s">
        <v>495</v>
      </c>
      <c r="G135" s="5" t="s">
        <v>783</v>
      </c>
      <c r="H135" s="6">
        <v>40766</v>
      </c>
      <c r="I135" s="5">
        <v>10</v>
      </c>
      <c r="J135" s="5">
        <v>0</v>
      </c>
      <c r="K135" s="5">
        <v>0</v>
      </c>
      <c r="L135" s="5">
        <v>100</v>
      </c>
      <c r="M135" s="6">
        <v>40950</v>
      </c>
      <c r="N135" s="33">
        <v>466.1</v>
      </c>
      <c r="O135" s="34">
        <f t="shared" si="45"/>
        <v>0.5499980000000001</v>
      </c>
      <c r="P135" s="8">
        <v>0.5499980000000001</v>
      </c>
      <c r="Q135" s="8">
        <v>0.5499980000000001</v>
      </c>
      <c r="R135" s="6">
        <v>40766</v>
      </c>
      <c r="S135" s="8">
        <f t="shared" si="41"/>
        <v>1</v>
      </c>
      <c r="T135" s="8">
        <v>0</v>
      </c>
      <c r="U135" s="35">
        <v>0.5499980000000001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9">
        <f t="shared" si="42"/>
        <v>1</v>
      </c>
      <c r="AC135" s="13">
        <v>123</v>
      </c>
      <c r="AD135" s="37" t="s">
        <v>1340</v>
      </c>
      <c r="AE135" s="37" t="s">
        <v>568</v>
      </c>
      <c r="AF135" s="3"/>
      <c r="AG135" s="3"/>
      <c r="AH135" s="3"/>
      <c r="AI135" s="3"/>
      <c r="AJ135" s="3"/>
      <c r="AK135" s="3"/>
      <c r="AL135" s="13">
        <v>123</v>
      </c>
      <c r="AM135" s="5" t="s">
        <v>43</v>
      </c>
      <c r="AN135" s="3"/>
      <c r="AO135" s="3"/>
      <c r="AP135" s="3"/>
      <c r="AQ135" s="3"/>
      <c r="AR135" s="39"/>
      <c r="AS135" s="39"/>
      <c r="AT135" s="64" t="s">
        <v>1340</v>
      </c>
      <c r="AU135" s="55" t="s">
        <v>568</v>
      </c>
      <c r="BE135" s="20">
        <v>0</v>
      </c>
      <c r="BF135" s="20">
        <v>0</v>
      </c>
      <c r="BG135" s="20">
        <v>0</v>
      </c>
      <c r="BH135" s="20">
        <f t="shared" si="51"/>
        <v>0</v>
      </c>
      <c r="BI135" s="20">
        <v>0</v>
      </c>
      <c r="BJ135" s="20">
        <v>0</v>
      </c>
      <c r="BK135" s="20">
        <v>0</v>
      </c>
      <c r="BL135" s="20">
        <f t="shared" si="52"/>
        <v>0</v>
      </c>
      <c r="BM135" s="20">
        <v>0</v>
      </c>
      <c r="BN135" s="20">
        <v>0.35</v>
      </c>
      <c r="BO135" s="20">
        <v>0</v>
      </c>
      <c r="BP135" s="20">
        <f t="shared" si="53"/>
        <v>332.46499999999997</v>
      </c>
      <c r="BQ135" s="20">
        <v>0</v>
      </c>
      <c r="BR135" s="20">
        <v>0</v>
      </c>
      <c r="BS135" s="20">
        <v>0</v>
      </c>
      <c r="BT135" s="20">
        <f t="shared" si="54"/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f t="shared" si="55"/>
        <v>0</v>
      </c>
      <c r="CX135" s="20">
        <f t="shared" si="56"/>
        <v>332.46499999999997</v>
      </c>
      <c r="CY135" s="30">
        <v>0</v>
      </c>
      <c r="CZ135" s="30">
        <v>0</v>
      </c>
      <c r="DA135" s="30">
        <v>0</v>
      </c>
      <c r="DB135" s="30">
        <f t="shared" si="57"/>
        <v>0</v>
      </c>
      <c r="DC135" s="30">
        <v>0</v>
      </c>
      <c r="DD135" s="30">
        <v>0</v>
      </c>
      <c r="DE135" s="30">
        <v>0</v>
      </c>
      <c r="DF135" s="30">
        <f t="shared" si="58"/>
        <v>0</v>
      </c>
      <c r="DG135" s="30">
        <v>0</v>
      </c>
      <c r="DH135" s="30">
        <v>0</v>
      </c>
      <c r="DI135" s="30">
        <v>0</v>
      </c>
      <c r="DJ135" s="30">
        <f t="shared" si="59"/>
        <v>0</v>
      </c>
      <c r="DK135" s="30">
        <v>0</v>
      </c>
      <c r="DL135" s="30">
        <v>0</v>
      </c>
      <c r="DM135" s="30">
        <v>0</v>
      </c>
      <c r="DN135" s="30">
        <f t="shared" si="60"/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v>0</v>
      </c>
      <c r="EP135" s="30">
        <v>0</v>
      </c>
      <c r="EQ135" s="30">
        <f t="shared" si="43"/>
        <v>0</v>
      </c>
      <c r="ER135" s="30">
        <f t="shared" si="44"/>
        <v>0</v>
      </c>
      <c r="ES135" s="16">
        <f t="shared" si="61"/>
        <v>332.46499999999997</v>
      </c>
      <c r="ET135" s="17">
        <f t="shared" si="46"/>
        <v>281.75</v>
      </c>
      <c r="EU135" s="2"/>
      <c r="EV135" s="20">
        <f t="shared" si="48"/>
        <v>0</v>
      </c>
      <c r="EW135" s="20">
        <f t="shared" si="49"/>
        <v>0</v>
      </c>
      <c r="EX135" s="20">
        <f t="shared" si="50"/>
        <v>281.75</v>
      </c>
      <c r="EY135" s="20">
        <f t="shared" si="47"/>
        <v>0</v>
      </c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</row>
    <row r="136" spans="1:178" ht="240">
      <c r="A136" s="52">
        <v>124</v>
      </c>
      <c r="B136" s="5" t="s">
        <v>168</v>
      </c>
      <c r="C136" s="5" t="s">
        <v>285</v>
      </c>
      <c r="D136" s="5" t="s">
        <v>1074</v>
      </c>
      <c r="E136" s="5">
        <v>1</v>
      </c>
      <c r="F136" s="5" t="s">
        <v>496</v>
      </c>
      <c r="G136" s="5" t="s">
        <v>784</v>
      </c>
      <c r="H136" s="6">
        <v>40770</v>
      </c>
      <c r="I136" s="5">
        <v>15</v>
      </c>
      <c r="J136" s="5">
        <v>0</v>
      </c>
      <c r="K136" s="5">
        <v>0</v>
      </c>
      <c r="L136" s="5">
        <v>100</v>
      </c>
      <c r="M136" s="6">
        <v>40954</v>
      </c>
      <c r="N136" s="33">
        <v>466.1</v>
      </c>
      <c r="O136" s="34">
        <f t="shared" si="45"/>
        <v>0.5499980000000001</v>
      </c>
      <c r="P136" s="8">
        <v>0.5499980000000001</v>
      </c>
      <c r="Q136" s="8">
        <v>0.5499980000000001</v>
      </c>
      <c r="R136" s="6">
        <v>40771</v>
      </c>
      <c r="S136" s="8">
        <f t="shared" si="41"/>
        <v>1</v>
      </c>
      <c r="T136" s="8">
        <v>0</v>
      </c>
      <c r="U136" s="35">
        <v>0.5499980000000001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9">
        <f t="shared" si="42"/>
        <v>1</v>
      </c>
      <c r="AC136" s="13">
        <v>124</v>
      </c>
      <c r="AD136" s="37" t="s">
        <v>1341</v>
      </c>
      <c r="AE136" s="37" t="s">
        <v>1516</v>
      </c>
      <c r="AF136" s="3"/>
      <c r="AG136" s="3"/>
      <c r="AH136" s="3"/>
      <c r="AI136" s="3"/>
      <c r="AJ136" s="3"/>
      <c r="AK136" s="3"/>
      <c r="AL136" s="13">
        <v>124</v>
      </c>
      <c r="AM136" s="5" t="s">
        <v>43</v>
      </c>
      <c r="AN136" s="3"/>
      <c r="AO136" s="3"/>
      <c r="AP136" s="3"/>
      <c r="AQ136" s="3"/>
      <c r="AR136" s="39"/>
      <c r="AS136" s="39"/>
      <c r="AT136" s="64" t="s">
        <v>1341</v>
      </c>
      <c r="AU136" s="55" t="s">
        <v>1516</v>
      </c>
      <c r="BE136" s="20">
        <v>0</v>
      </c>
      <c r="BF136" s="20">
        <v>0</v>
      </c>
      <c r="BG136" s="20">
        <v>0</v>
      </c>
      <c r="BH136" s="20">
        <f t="shared" si="51"/>
        <v>0</v>
      </c>
      <c r="BI136" s="20">
        <v>0</v>
      </c>
      <c r="BJ136" s="20">
        <v>0</v>
      </c>
      <c r="BK136" s="20">
        <v>0</v>
      </c>
      <c r="BL136" s="20">
        <f t="shared" si="52"/>
        <v>0</v>
      </c>
      <c r="BM136" s="20">
        <v>0</v>
      </c>
      <c r="BN136" s="20">
        <v>0.16</v>
      </c>
      <c r="BO136" s="20">
        <v>0</v>
      </c>
      <c r="BP136" s="20">
        <f t="shared" si="53"/>
        <v>151.98400000000001</v>
      </c>
      <c r="BQ136" s="20">
        <v>0</v>
      </c>
      <c r="BR136" s="20">
        <v>0</v>
      </c>
      <c r="BS136" s="20">
        <v>0</v>
      </c>
      <c r="BT136" s="20">
        <f t="shared" si="54"/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f t="shared" si="55"/>
        <v>0</v>
      </c>
      <c r="CX136" s="20">
        <f t="shared" si="56"/>
        <v>151.98400000000001</v>
      </c>
      <c r="CY136" s="30">
        <v>0</v>
      </c>
      <c r="CZ136" s="30">
        <v>0.05</v>
      </c>
      <c r="DA136" s="30">
        <v>0</v>
      </c>
      <c r="DB136" s="30">
        <f t="shared" si="57"/>
        <v>40.002000000000002</v>
      </c>
      <c r="DC136" s="30">
        <v>0</v>
      </c>
      <c r="DD136" s="30">
        <v>0</v>
      </c>
      <c r="DE136" s="30">
        <v>0</v>
      </c>
      <c r="DF136" s="30">
        <f t="shared" si="58"/>
        <v>0</v>
      </c>
      <c r="DG136" s="30">
        <v>0</v>
      </c>
      <c r="DH136" s="30">
        <v>0</v>
      </c>
      <c r="DI136" s="30">
        <v>0</v>
      </c>
      <c r="DJ136" s="30">
        <f t="shared" si="59"/>
        <v>0</v>
      </c>
      <c r="DK136" s="30">
        <v>0</v>
      </c>
      <c r="DL136" s="30">
        <v>0</v>
      </c>
      <c r="DM136" s="30">
        <v>0</v>
      </c>
      <c r="DN136" s="30">
        <f t="shared" si="60"/>
        <v>0</v>
      </c>
      <c r="DO136" s="30">
        <v>0</v>
      </c>
      <c r="DP136" s="30">
        <v>63</v>
      </c>
      <c r="DQ136" s="30">
        <v>0</v>
      </c>
      <c r="DR136" s="30">
        <f>1.18*320</f>
        <v>377.59999999999997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v>0</v>
      </c>
      <c r="EP136" s="30">
        <v>0</v>
      </c>
      <c r="EQ136" s="30">
        <f t="shared" si="43"/>
        <v>0</v>
      </c>
      <c r="ER136" s="30">
        <f t="shared" si="44"/>
        <v>417.60199999999998</v>
      </c>
      <c r="ES136" s="16">
        <f t="shared" si="61"/>
        <v>569.58600000000001</v>
      </c>
      <c r="ET136" s="17">
        <f t="shared" si="46"/>
        <v>482.70000000000005</v>
      </c>
      <c r="EU136" s="2"/>
      <c r="EV136" s="20">
        <f t="shared" si="48"/>
        <v>0</v>
      </c>
      <c r="EW136" s="20">
        <f t="shared" si="49"/>
        <v>0</v>
      </c>
      <c r="EX136" s="20">
        <f t="shared" si="50"/>
        <v>128.80000000000001</v>
      </c>
      <c r="EY136" s="20">
        <f t="shared" si="47"/>
        <v>353.9</v>
      </c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</row>
    <row r="137" spans="1:178" ht="96" customHeight="1">
      <c r="A137" s="52">
        <v>125</v>
      </c>
      <c r="B137" s="5" t="s">
        <v>88</v>
      </c>
      <c r="C137" s="5" t="s">
        <v>40</v>
      </c>
      <c r="D137" s="5" t="s">
        <v>1075</v>
      </c>
      <c r="E137" s="5">
        <v>1</v>
      </c>
      <c r="F137" s="5" t="s">
        <v>509</v>
      </c>
      <c r="G137" s="5" t="s">
        <v>797</v>
      </c>
      <c r="H137" s="6">
        <v>40771</v>
      </c>
      <c r="I137" s="5">
        <v>15</v>
      </c>
      <c r="J137" s="5">
        <v>0</v>
      </c>
      <c r="K137" s="5">
        <v>0</v>
      </c>
      <c r="L137" s="5">
        <v>100</v>
      </c>
      <c r="M137" s="6">
        <v>40955</v>
      </c>
      <c r="N137" s="33">
        <v>466.1</v>
      </c>
      <c r="O137" s="34">
        <f t="shared" si="45"/>
        <v>0.5499980000000001</v>
      </c>
      <c r="P137" s="8">
        <v>0.5499980000000001</v>
      </c>
      <c r="Q137" s="8">
        <v>0.5499980000000001</v>
      </c>
      <c r="R137" s="6">
        <v>40742</v>
      </c>
      <c r="S137" s="8">
        <f t="shared" si="41"/>
        <v>1</v>
      </c>
      <c r="T137" s="8">
        <v>0</v>
      </c>
      <c r="U137" s="35">
        <v>0.5499980000000001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9">
        <f t="shared" si="42"/>
        <v>1</v>
      </c>
      <c r="AC137" s="13">
        <v>125</v>
      </c>
      <c r="AD137" s="37" t="s">
        <v>1342</v>
      </c>
      <c r="AE137" s="37" t="s">
        <v>1517</v>
      </c>
      <c r="AF137" s="3"/>
      <c r="AG137" s="3"/>
      <c r="AH137" s="3"/>
      <c r="AI137" s="3"/>
      <c r="AJ137" s="3"/>
      <c r="AK137" s="3"/>
      <c r="AL137" s="13">
        <v>125</v>
      </c>
      <c r="AM137" s="5" t="s">
        <v>43</v>
      </c>
      <c r="AN137" s="3"/>
      <c r="AO137" s="3"/>
      <c r="AP137" s="3"/>
      <c r="AQ137" s="3"/>
      <c r="AR137" s="39"/>
      <c r="AS137" s="39"/>
      <c r="AT137" s="64" t="s">
        <v>1342</v>
      </c>
      <c r="AU137" s="55" t="s">
        <v>1517</v>
      </c>
      <c r="BE137" s="20">
        <v>0</v>
      </c>
      <c r="BF137" s="20">
        <v>0</v>
      </c>
      <c r="BG137" s="20">
        <v>0</v>
      </c>
      <c r="BH137" s="20">
        <f t="shared" si="51"/>
        <v>0</v>
      </c>
      <c r="BI137" s="20">
        <v>0</v>
      </c>
      <c r="BJ137" s="20">
        <v>0</v>
      </c>
      <c r="BK137" s="20">
        <v>0</v>
      </c>
      <c r="BL137" s="20">
        <f t="shared" si="52"/>
        <v>0</v>
      </c>
      <c r="BM137" s="20">
        <v>0</v>
      </c>
      <c r="BN137" s="20">
        <v>0.23</v>
      </c>
      <c r="BO137" s="20">
        <v>0</v>
      </c>
      <c r="BP137" s="20">
        <f t="shared" si="53"/>
        <v>218.477</v>
      </c>
      <c r="BQ137" s="20">
        <v>0</v>
      </c>
      <c r="BR137" s="20">
        <v>0</v>
      </c>
      <c r="BS137" s="20">
        <v>0</v>
      </c>
      <c r="BT137" s="20">
        <f t="shared" si="54"/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f t="shared" si="55"/>
        <v>0</v>
      </c>
      <c r="CX137" s="20">
        <f t="shared" si="56"/>
        <v>218.477</v>
      </c>
      <c r="CY137" s="30">
        <v>0</v>
      </c>
      <c r="CZ137" s="30">
        <v>0</v>
      </c>
      <c r="DA137" s="30">
        <v>0</v>
      </c>
      <c r="DB137" s="30">
        <f t="shared" si="57"/>
        <v>0</v>
      </c>
      <c r="DC137" s="30">
        <v>0</v>
      </c>
      <c r="DD137" s="30">
        <v>0</v>
      </c>
      <c r="DE137" s="30">
        <v>0</v>
      </c>
      <c r="DF137" s="30">
        <f t="shared" si="58"/>
        <v>0</v>
      </c>
      <c r="DG137" s="30">
        <v>0</v>
      </c>
      <c r="DH137" s="30">
        <v>0</v>
      </c>
      <c r="DI137" s="30">
        <v>0</v>
      </c>
      <c r="DJ137" s="30">
        <f t="shared" si="59"/>
        <v>0</v>
      </c>
      <c r="DK137" s="30">
        <v>0</v>
      </c>
      <c r="DL137" s="30">
        <v>0</v>
      </c>
      <c r="DM137" s="30">
        <v>0</v>
      </c>
      <c r="DN137" s="30">
        <f t="shared" si="60"/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v>0</v>
      </c>
      <c r="EP137" s="30">
        <v>0</v>
      </c>
      <c r="EQ137" s="30">
        <f t="shared" si="43"/>
        <v>0</v>
      </c>
      <c r="ER137" s="30">
        <f t="shared" si="44"/>
        <v>0</v>
      </c>
      <c r="ES137" s="16">
        <f t="shared" si="61"/>
        <v>218.477</v>
      </c>
      <c r="ET137" s="17">
        <f t="shared" si="46"/>
        <v>185.15</v>
      </c>
      <c r="EU137" s="2"/>
      <c r="EV137" s="20">
        <f t="shared" si="48"/>
        <v>0</v>
      </c>
      <c r="EW137" s="20">
        <f t="shared" si="49"/>
        <v>0</v>
      </c>
      <c r="EX137" s="20">
        <f t="shared" si="50"/>
        <v>185.15</v>
      </c>
      <c r="EY137" s="20">
        <f t="shared" si="47"/>
        <v>0</v>
      </c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</row>
    <row r="138" spans="1:178" ht="315">
      <c r="A138" s="52">
        <v>126</v>
      </c>
      <c r="B138" s="5" t="s">
        <v>172</v>
      </c>
      <c r="C138" s="5" t="s">
        <v>40</v>
      </c>
      <c r="D138" s="5" t="s">
        <v>1076</v>
      </c>
      <c r="E138" s="5">
        <v>1</v>
      </c>
      <c r="F138" s="5" t="s">
        <v>500</v>
      </c>
      <c r="G138" s="5" t="s">
        <v>788</v>
      </c>
      <c r="H138" s="6">
        <v>40771</v>
      </c>
      <c r="I138" s="5">
        <v>15</v>
      </c>
      <c r="J138" s="5">
        <v>0</v>
      </c>
      <c r="K138" s="5">
        <v>0</v>
      </c>
      <c r="L138" s="5">
        <v>100</v>
      </c>
      <c r="M138" s="6">
        <v>40955</v>
      </c>
      <c r="N138" s="33">
        <v>466.1</v>
      </c>
      <c r="O138" s="34">
        <f t="shared" si="45"/>
        <v>0.5499980000000001</v>
      </c>
      <c r="P138" s="8">
        <v>0.5499980000000001</v>
      </c>
      <c r="Q138" s="8">
        <v>0.5499980000000001</v>
      </c>
      <c r="R138" s="6">
        <v>40739</v>
      </c>
      <c r="S138" s="8">
        <f t="shared" si="41"/>
        <v>1</v>
      </c>
      <c r="T138" s="8">
        <v>0</v>
      </c>
      <c r="U138" s="35">
        <v>0.5499980000000001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9">
        <f t="shared" si="42"/>
        <v>1</v>
      </c>
      <c r="AC138" s="13">
        <v>126</v>
      </c>
      <c r="AD138" s="37" t="s">
        <v>1343</v>
      </c>
      <c r="AE138" s="37" t="s">
        <v>1518</v>
      </c>
      <c r="AF138" s="3"/>
      <c r="AG138" s="3"/>
      <c r="AH138" s="3"/>
      <c r="AI138" s="3"/>
      <c r="AJ138" s="3"/>
      <c r="AK138" s="3"/>
      <c r="AL138" s="13">
        <v>126</v>
      </c>
      <c r="AM138" s="5" t="s">
        <v>43</v>
      </c>
      <c r="AN138" s="3"/>
      <c r="AO138" s="3"/>
      <c r="AP138" s="3"/>
      <c r="AQ138" s="3"/>
      <c r="AR138" s="39"/>
      <c r="AS138" s="39"/>
      <c r="AT138" s="64" t="s">
        <v>1343</v>
      </c>
      <c r="AU138" s="55" t="s">
        <v>1518</v>
      </c>
      <c r="BE138" s="20">
        <v>0</v>
      </c>
      <c r="BF138" s="20">
        <v>0</v>
      </c>
      <c r="BG138" s="20">
        <v>0</v>
      </c>
      <c r="BH138" s="20">
        <f t="shared" si="51"/>
        <v>0</v>
      </c>
      <c r="BI138" s="20">
        <v>0</v>
      </c>
      <c r="BJ138" s="20">
        <v>0</v>
      </c>
      <c r="BK138" s="20">
        <v>0</v>
      </c>
      <c r="BL138" s="20">
        <f t="shared" si="52"/>
        <v>0</v>
      </c>
      <c r="BM138" s="20">
        <v>0</v>
      </c>
      <c r="BN138" s="20">
        <v>0.1</v>
      </c>
      <c r="BO138" s="20">
        <v>0</v>
      </c>
      <c r="BP138" s="20">
        <f t="shared" si="53"/>
        <v>94.990000000000009</v>
      </c>
      <c r="BQ138" s="20">
        <v>0</v>
      </c>
      <c r="BR138" s="20">
        <v>0</v>
      </c>
      <c r="BS138" s="20">
        <v>0</v>
      </c>
      <c r="BT138" s="20">
        <f t="shared" si="54"/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f t="shared" si="55"/>
        <v>0</v>
      </c>
      <c r="CX138" s="20">
        <f t="shared" si="56"/>
        <v>94.990000000000009</v>
      </c>
      <c r="CY138" s="30">
        <v>0</v>
      </c>
      <c r="CZ138" s="30">
        <v>0</v>
      </c>
      <c r="DA138" s="30">
        <v>0</v>
      </c>
      <c r="DB138" s="30">
        <f t="shared" si="57"/>
        <v>0</v>
      </c>
      <c r="DC138" s="30">
        <v>0</v>
      </c>
      <c r="DD138" s="30">
        <v>0</v>
      </c>
      <c r="DE138" s="30">
        <v>0</v>
      </c>
      <c r="DF138" s="30">
        <f t="shared" si="58"/>
        <v>0</v>
      </c>
      <c r="DG138" s="30">
        <v>0</v>
      </c>
      <c r="DH138" s="30">
        <v>0</v>
      </c>
      <c r="DI138" s="30">
        <v>0</v>
      </c>
      <c r="DJ138" s="30">
        <f t="shared" si="59"/>
        <v>0</v>
      </c>
      <c r="DK138" s="30">
        <v>0</v>
      </c>
      <c r="DL138" s="30">
        <v>0</v>
      </c>
      <c r="DM138" s="30">
        <v>0</v>
      </c>
      <c r="DN138" s="30">
        <f t="shared" si="60"/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v>0</v>
      </c>
      <c r="EP138" s="30">
        <v>0</v>
      </c>
      <c r="EQ138" s="30">
        <f t="shared" si="43"/>
        <v>0</v>
      </c>
      <c r="ER138" s="30">
        <f t="shared" si="44"/>
        <v>0</v>
      </c>
      <c r="ES138" s="16">
        <f t="shared" si="61"/>
        <v>94.990000000000009</v>
      </c>
      <c r="ET138" s="17">
        <f t="shared" si="46"/>
        <v>80.500000000000014</v>
      </c>
      <c r="EU138" s="2"/>
      <c r="EV138" s="20">
        <f t="shared" si="48"/>
        <v>0</v>
      </c>
      <c r="EW138" s="20">
        <f t="shared" si="49"/>
        <v>0</v>
      </c>
      <c r="EX138" s="20">
        <f t="shared" si="50"/>
        <v>80.500000000000014</v>
      </c>
      <c r="EY138" s="20">
        <f t="shared" si="47"/>
        <v>0</v>
      </c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</row>
    <row r="139" spans="1:178" ht="270">
      <c r="A139" s="52">
        <v>127</v>
      </c>
      <c r="B139" s="5" t="s">
        <v>172</v>
      </c>
      <c r="C139" s="5" t="s">
        <v>40</v>
      </c>
      <c r="D139" s="5" t="s">
        <v>1077</v>
      </c>
      <c r="E139" s="5">
        <v>1</v>
      </c>
      <c r="F139" s="5" t="s">
        <v>502</v>
      </c>
      <c r="G139" s="5" t="s">
        <v>790</v>
      </c>
      <c r="H139" s="6">
        <v>40771</v>
      </c>
      <c r="I139" s="5">
        <v>15</v>
      </c>
      <c r="J139" s="5">
        <v>0</v>
      </c>
      <c r="K139" s="5">
        <v>0</v>
      </c>
      <c r="L139" s="5">
        <v>100</v>
      </c>
      <c r="M139" s="6">
        <v>40955</v>
      </c>
      <c r="N139" s="33">
        <v>466.1</v>
      </c>
      <c r="O139" s="34">
        <f t="shared" si="45"/>
        <v>0.5499980000000001</v>
      </c>
      <c r="P139" s="8">
        <v>0.5499980000000001</v>
      </c>
      <c r="Q139" s="8">
        <v>0.5499980000000001</v>
      </c>
      <c r="R139" s="6">
        <v>40739</v>
      </c>
      <c r="S139" s="8">
        <f t="shared" si="41"/>
        <v>1</v>
      </c>
      <c r="T139" s="8">
        <v>0</v>
      </c>
      <c r="U139" s="35">
        <v>0.5499980000000001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9">
        <f t="shared" si="42"/>
        <v>1</v>
      </c>
      <c r="AC139" s="13">
        <v>127</v>
      </c>
      <c r="AD139" s="37" t="s">
        <v>1343</v>
      </c>
      <c r="AE139" s="37" t="s">
        <v>1519</v>
      </c>
      <c r="AF139" s="3"/>
      <c r="AG139" s="3"/>
      <c r="AH139" s="3"/>
      <c r="AI139" s="3"/>
      <c r="AJ139" s="3"/>
      <c r="AK139" s="3"/>
      <c r="AL139" s="13">
        <v>127</v>
      </c>
      <c r="AM139" s="5" t="s">
        <v>43</v>
      </c>
      <c r="AN139" s="3"/>
      <c r="AO139" s="3"/>
      <c r="AP139" s="3"/>
      <c r="AQ139" s="3"/>
      <c r="AR139" s="39"/>
      <c r="AS139" s="39"/>
      <c r="AT139" s="64" t="s">
        <v>1343</v>
      </c>
      <c r="AU139" s="55" t="s">
        <v>1519</v>
      </c>
      <c r="BE139" s="20">
        <v>0</v>
      </c>
      <c r="BF139" s="20">
        <v>0</v>
      </c>
      <c r="BG139" s="20">
        <v>0</v>
      </c>
      <c r="BH139" s="20">
        <f t="shared" si="51"/>
        <v>0</v>
      </c>
      <c r="BI139" s="20">
        <v>0</v>
      </c>
      <c r="BJ139" s="20">
        <v>0</v>
      </c>
      <c r="BK139" s="20">
        <v>0</v>
      </c>
      <c r="BL139" s="20">
        <f t="shared" si="52"/>
        <v>0</v>
      </c>
      <c r="BM139" s="20">
        <v>0</v>
      </c>
      <c r="BN139" s="20">
        <v>0.1</v>
      </c>
      <c r="BO139" s="20">
        <v>0</v>
      </c>
      <c r="BP139" s="20">
        <f t="shared" si="53"/>
        <v>94.990000000000009</v>
      </c>
      <c r="BQ139" s="20">
        <v>0</v>
      </c>
      <c r="BR139" s="20">
        <v>0</v>
      </c>
      <c r="BS139" s="20">
        <v>0</v>
      </c>
      <c r="BT139" s="20">
        <f t="shared" si="54"/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f t="shared" si="55"/>
        <v>0</v>
      </c>
      <c r="CX139" s="20">
        <f t="shared" si="56"/>
        <v>94.990000000000009</v>
      </c>
      <c r="CY139" s="30">
        <v>0</v>
      </c>
      <c r="CZ139" s="30">
        <v>0.65</v>
      </c>
      <c r="DA139" s="30">
        <v>0</v>
      </c>
      <c r="DB139" s="30">
        <f t="shared" si="57"/>
        <v>520.02599999999995</v>
      </c>
      <c r="DC139" s="30">
        <v>0</v>
      </c>
      <c r="DD139" s="30">
        <v>0</v>
      </c>
      <c r="DE139" s="30">
        <v>0</v>
      </c>
      <c r="DF139" s="30">
        <f t="shared" si="58"/>
        <v>0</v>
      </c>
      <c r="DG139" s="30">
        <v>0</v>
      </c>
      <c r="DH139" s="30">
        <v>0</v>
      </c>
      <c r="DI139" s="30">
        <v>0</v>
      </c>
      <c r="DJ139" s="30">
        <f t="shared" si="59"/>
        <v>0</v>
      </c>
      <c r="DK139" s="30">
        <v>0</v>
      </c>
      <c r="DL139" s="30">
        <v>0</v>
      </c>
      <c r="DM139" s="30">
        <v>0</v>
      </c>
      <c r="DN139" s="30">
        <f t="shared" si="60"/>
        <v>0</v>
      </c>
      <c r="DO139" s="30">
        <v>0</v>
      </c>
      <c r="DP139" s="30">
        <v>25</v>
      </c>
      <c r="DQ139" s="30">
        <v>0</v>
      </c>
      <c r="DR139" s="30">
        <f>1.18*160</f>
        <v>188.79999999999998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v>0</v>
      </c>
      <c r="EP139" s="30">
        <v>0</v>
      </c>
      <c r="EQ139" s="30">
        <f t="shared" si="43"/>
        <v>0</v>
      </c>
      <c r="ER139" s="30">
        <f t="shared" si="44"/>
        <v>708.82599999999991</v>
      </c>
      <c r="ES139" s="16">
        <f t="shared" si="61"/>
        <v>803.81599999999992</v>
      </c>
      <c r="ET139" s="17">
        <f t="shared" si="46"/>
        <v>681.19999999999993</v>
      </c>
      <c r="EU139" s="2"/>
      <c r="EV139" s="20">
        <f t="shared" si="48"/>
        <v>0</v>
      </c>
      <c r="EW139" s="20">
        <f t="shared" si="49"/>
        <v>0</v>
      </c>
      <c r="EX139" s="20">
        <f t="shared" si="50"/>
        <v>80.500000000000014</v>
      </c>
      <c r="EY139" s="20">
        <f t="shared" si="47"/>
        <v>600.69999999999993</v>
      </c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</row>
    <row r="140" spans="1:178" ht="300">
      <c r="A140" s="52">
        <v>128</v>
      </c>
      <c r="B140" s="5" t="s">
        <v>88</v>
      </c>
      <c r="C140" s="5" t="s">
        <v>40</v>
      </c>
      <c r="D140" s="5" t="s">
        <v>1078</v>
      </c>
      <c r="E140" s="5">
        <v>1</v>
      </c>
      <c r="F140" s="5" t="s">
        <v>510</v>
      </c>
      <c r="G140" s="5" t="s">
        <v>798</v>
      </c>
      <c r="H140" s="6">
        <v>40771</v>
      </c>
      <c r="I140" s="5">
        <v>15</v>
      </c>
      <c r="J140" s="5">
        <v>0</v>
      </c>
      <c r="K140" s="5">
        <v>0</v>
      </c>
      <c r="L140" s="5">
        <v>100</v>
      </c>
      <c r="M140" s="6">
        <v>40955</v>
      </c>
      <c r="N140" s="33">
        <v>466.1</v>
      </c>
      <c r="O140" s="34">
        <f t="shared" si="45"/>
        <v>0.5499980000000001</v>
      </c>
      <c r="P140" s="8">
        <v>0.5499980000000001</v>
      </c>
      <c r="Q140" s="8">
        <v>0.5499980000000001</v>
      </c>
      <c r="R140" s="6">
        <v>40742</v>
      </c>
      <c r="S140" s="8">
        <f t="shared" ref="S140:S203" si="62">(T140+U140+V140)/Q140</f>
        <v>1</v>
      </c>
      <c r="T140" s="8">
        <v>0</v>
      </c>
      <c r="U140" s="35">
        <v>0.5499980000000001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9">
        <f t="shared" ref="AB140:AB203" si="63">S140</f>
        <v>1</v>
      </c>
      <c r="AC140" s="13">
        <v>128</v>
      </c>
      <c r="AD140" s="37" t="s">
        <v>1344</v>
      </c>
      <c r="AE140" s="37" t="s">
        <v>1520</v>
      </c>
      <c r="AF140" s="3"/>
      <c r="AG140" s="3"/>
      <c r="AH140" s="3"/>
      <c r="AI140" s="3"/>
      <c r="AJ140" s="3"/>
      <c r="AK140" s="3"/>
      <c r="AL140" s="13">
        <v>128</v>
      </c>
      <c r="AM140" s="5" t="s">
        <v>43</v>
      </c>
      <c r="AN140" s="3"/>
      <c r="AO140" s="3"/>
      <c r="AP140" s="3"/>
      <c r="AQ140" s="3"/>
      <c r="AR140" s="39"/>
      <c r="AS140" s="39"/>
      <c r="AT140" s="64" t="s">
        <v>1344</v>
      </c>
      <c r="AU140" s="55" t="s">
        <v>1520</v>
      </c>
      <c r="BE140" s="20">
        <v>0</v>
      </c>
      <c r="BF140" s="20">
        <v>0</v>
      </c>
      <c r="BG140" s="20">
        <v>0</v>
      </c>
      <c r="BH140" s="20">
        <f t="shared" si="51"/>
        <v>0</v>
      </c>
      <c r="BI140" s="20">
        <v>0</v>
      </c>
      <c r="BJ140" s="20">
        <v>0</v>
      </c>
      <c r="BK140" s="20">
        <v>0</v>
      </c>
      <c r="BL140" s="20">
        <f t="shared" si="52"/>
        <v>0</v>
      </c>
      <c r="BM140" s="20">
        <v>0</v>
      </c>
      <c r="BN140" s="20">
        <v>0.15</v>
      </c>
      <c r="BO140" s="20">
        <v>0</v>
      </c>
      <c r="BP140" s="20">
        <f t="shared" si="53"/>
        <v>142.48499999999999</v>
      </c>
      <c r="BQ140" s="20">
        <v>0</v>
      </c>
      <c r="BR140" s="20">
        <v>0</v>
      </c>
      <c r="BS140" s="20">
        <v>0</v>
      </c>
      <c r="BT140" s="20">
        <f t="shared" si="54"/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f t="shared" si="55"/>
        <v>0</v>
      </c>
      <c r="CX140" s="20">
        <f t="shared" si="56"/>
        <v>142.48499999999999</v>
      </c>
      <c r="CY140" s="30">
        <v>0</v>
      </c>
      <c r="CZ140" s="30">
        <v>0</v>
      </c>
      <c r="DA140" s="30">
        <v>0</v>
      </c>
      <c r="DB140" s="30">
        <f t="shared" si="57"/>
        <v>0</v>
      </c>
      <c r="DC140" s="30">
        <v>0</v>
      </c>
      <c r="DD140" s="30">
        <v>0</v>
      </c>
      <c r="DE140" s="30">
        <v>0</v>
      </c>
      <c r="DF140" s="30">
        <f t="shared" si="58"/>
        <v>0</v>
      </c>
      <c r="DG140" s="30">
        <v>0</v>
      </c>
      <c r="DH140" s="30">
        <v>0</v>
      </c>
      <c r="DI140" s="30">
        <v>0</v>
      </c>
      <c r="DJ140" s="30">
        <f t="shared" si="59"/>
        <v>0</v>
      </c>
      <c r="DK140" s="30">
        <v>0</v>
      </c>
      <c r="DL140" s="30">
        <v>0</v>
      </c>
      <c r="DM140" s="30">
        <v>0</v>
      </c>
      <c r="DN140" s="30">
        <f t="shared" si="60"/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f t="shared" ref="EQ140:EQ203" si="64">DA140+DE140+DI140+DM140+DQ140+DU140+DY140+EC140+EG140+EK140+EO140</f>
        <v>0</v>
      </c>
      <c r="ER140" s="30">
        <f t="shared" ref="ER140:ER203" si="65">DB140+DF140+DJ140+DN140+DR140+DV140+DZ140+ED140+EH140+EL140+EP140</f>
        <v>0</v>
      </c>
      <c r="ES140" s="16">
        <f t="shared" si="61"/>
        <v>142.48499999999999</v>
      </c>
      <c r="ET140" s="17">
        <f t="shared" si="46"/>
        <v>120.75</v>
      </c>
      <c r="EU140" s="2"/>
      <c r="EV140" s="20">
        <f t="shared" si="48"/>
        <v>0</v>
      </c>
      <c r="EW140" s="20">
        <f t="shared" si="49"/>
        <v>0</v>
      </c>
      <c r="EX140" s="20">
        <f t="shared" si="50"/>
        <v>120.75</v>
      </c>
      <c r="EY140" s="20">
        <f t="shared" si="47"/>
        <v>0</v>
      </c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</row>
    <row r="141" spans="1:178" ht="300">
      <c r="A141" s="52">
        <v>129</v>
      </c>
      <c r="B141" s="5" t="s">
        <v>88</v>
      </c>
      <c r="C141" s="5" t="s">
        <v>40</v>
      </c>
      <c r="D141" s="5" t="s">
        <v>1079</v>
      </c>
      <c r="E141" s="5">
        <v>1</v>
      </c>
      <c r="F141" s="5" t="s">
        <v>508</v>
      </c>
      <c r="G141" s="5" t="s">
        <v>796</v>
      </c>
      <c r="H141" s="6">
        <v>40771</v>
      </c>
      <c r="I141" s="5">
        <v>15</v>
      </c>
      <c r="J141" s="5">
        <v>0</v>
      </c>
      <c r="K141" s="5">
        <v>0</v>
      </c>
      <c r="L141" s="5">
        <v>100</v>
      </c>
      <c r="M141" s="6">
        <v>40955</v>
      </c>
      <c r="N141" s="33">
        <v>466.1</v>
      </c>
      <c r="O141" s="34">
        <f t="shared" si="45"/>
        <v>0.5499980000000001</v>
      </c>
      <c r="P141" s="8">
        <v>0.5499980000000001</v>
      </c>
      <c r="Q141" s="8">
        <v>0.5499980000000001</v>
      </c>
      <c r="R141" s="6">
        <v>40742</v>
      </c>
      <c r="S141" s="8">
        <f t="shared" si="62"/>
        <v>1</v>
      </c>
      <c r="T141" s="8">
        <v>0</v>
      </c>
      <c r="U141" s="35">
        <v>0.5499980000000001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9">
        <f t="shared" si="63"/>
        <v>1</v>
      </c>
      <c r="AC141" s="13">
        <v>129</v>
      </c>
      <c r="AD141" s="37" t="s">
        <v>1345</v>
      </c>
      <c r="AE141" s="37" t="s">
        <v>1521</v>
      </c>
      <c r="AF141" s="3"/>
      <c r="AG141" s="3"/>
      <c r="AH141" s="3"/>
      <c r="AI141" s="3"/>
      <c r="AJ141" s="3"/>
      <c r="AK141" s="3"/>
      <c r="AL141" s="13">
        <v>129</v>
      </c>
      <c r="AM141" s="5" t="s">
        <v>43</v>
      </c>
      <c r="AN141" s="3"/>
      <c r="AO141" s="3"/>
      <c r="AP141" s="3"/>
      <c r="AQ141" s="3"/>
      <c r="AR141" s="39"/>
      <c r="AS141" s="39"/>
      <c r="AT141" s="64" t="s">
        <v>1345</v>
      </c>
      <c r="AU141" s="55" t="s">
        <v>1521</v>
      </c>
      <c r="BE141" s="20">
        <v>0</v>
      </c>
      <c r="BF141" s="20">
        <v>0</v>
      </c>
      <c r="BG141" s="20">
        <v>0</v>
      </c>
      <c r="BH141" s="20">
        <f t="shared" si="51"/>
        <v>0</v>
      </c>
      <c r="BI141" s="20">
        <v>0</v>
      </c>
      <c r="BJ141" s="20">
        <v>0</v>
      </c>
      <c r="BK141" s="20">
        <v>0</v>
      </c>
      <c r="BL141" s="20">
        <f t="shared" si="52"/>
        <v>0</v>
      </c>
      <c r="BM141" s="20">
        <v>0</v>
      </c>
      <c r="BN141" s="20">
        <v>0.34</v>
      </c>
      <c r="BO141" s="20">
        <v>0</v>
      </c>
      <c r="BP141" s="20">
        <f t="shared" si="53"/>
        <v>322.96600000000001</v>
      </c>
      <c r="BQ141" s="20">
        <v>0</v>
      </c>
      <c r="BR141" s="20">
        <v>0</v>
      </c>
      <c r="BS141" s="20">
        <v>0</v>
      </c>
      <c r="BT141" s="20">
        <f t="shared" si="54"/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f t="shared" si="55"/>
        <v>0</v>
      </c>
      <c r="CX141" s="20">
        <f t="shared" si="56"/>
        <v>322.96600000000001</v>
      </c>
      <c r="CY141" s="30">
        <v>0</v>
      </c>
      <c r="CZ141" s="30">
        <v>0</v>
      </c>
      <c r="DA141" s="30">
        <v>0</v>
      </c>
      <c r="DB141" s="30">
        <f t="shared" si="57"/>
        <v>0</v>
      </c>
      <c r="DC141" s="30">
        <v>0</v>
      </c>
      <c r="DD141" s="30">
        <v>0</v>
      </c>
      <c r="DE141" s="30">
        <v>0</v>
      </c>
      <c r="DF141" s="30">
        <f t="shared" si="58"/>
        <v>0</v>
      </c>
      <c r="DG141" s="30">
        <v>0</v>
      </c>
      <c r="DH141" s="30">
        <v>0</v>
      </c>
      <c r="DI141" s="30">
        <v>0</v>
      </c>
      <c r="DJ141" s="30">
        <f t="shared" si="59"/>
        <v>0</v>
      </c>
      <c r="DK141" s="30">
        <v>0</v>
      </c>
      <c r="DL141" s="30">
        <v>0</v>
      </c>
      <c r="DM141" s="30">
        <v>0</v>
      </c>
      <c r="DN141" s="30">
        <f t="shared" si="60"/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f t="shared" si="64"/>
        <v>0</v>
      </c>
      <c r="ER141" s="30">
        <f t="shared" si="65"/>
        <v>0</v>
      </c>
      <c r="ES141" s="16">
        <f t="shared" si="61"/>
        <v>322.96600000000001</v>
      </c>
      <c r="ET141" s="17">
        <f t="shared" si="46"/>
        <v>273.70000000000005</v>
      </c>
      <c r="EU141" s="2"/>
      <c r="EV141" s="20">
        <f t="shared" si="48"/>
        <v>0</v>
      </c>
      <c r="EW141" s="20">
        <f t="shared" si="49"/>
        <v>0</v>
      </c>
      <c r="EX141" s="20">
        <f t="shared" si="50"/>
        <v>273.70000000000005</v>
      </c>
      <c r="EY141" s="20">
        <f t="shared" si="47"/>
        <v>0</v>
      </c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</row>
    <row r="142" spans="1:178" ht="285">
      <c r="A142" s="52">
        <v>130</v>
      </c>
      <c r="B142" s="5" t="s">
        <v>88</v>
      </c>
      <c r="C142" s="5" t="s">
        <v>40</v>
      </c>
      <c r="D142" s="5" t="s">
        <v>1080</v>
      </c>
      <c r="E142" s="5">
        <v>1</v>
      </c>
      <c r="F142" s="5" t="s">
        <v>503</v>
      </c>
      <c r="G142" s="5" t="s">
        <v>791</v>
      </c>
      <c r="H142" s="6">
        <v>40771</v>
      </c>
      <c r="I142" s="5">
        <v>15</v>
      </c>
      <c r="J142" s="5">
        <v>0</v>
      </c>
      <c r="K142" s="5">
        <v>0</v>
      </c>
      <c r="L142" s="5">
        <v>100</v>
      </c>
      <c r="M142" s="6">
        <v>40955</v>
      </c>
      <c r="N142" s="33">
        <v>466.1</v>
      </c>
      <c r="O142" s="34">
        <f t="shared" si="45"/>
        <v>0.5499980000000001</v>
      </c>
      <c r="P142" s="8">
        <v>0.5499980000000001</v>
      </c>
      <c r="Q142" s="8">
        <v>0.5499980000000001</v>
      </c>
      <c r="R142" s="6">
        <v>40742</v>
      </c>
      <c r="S142" s="8">
        <f t="shared" si="62"/>
        <v>1</v>
      </c>
      <c r="T142" s="8">
        <v>0</v>
      </c>
      <c r="U142" s="35">
        <v>0.5499980000000001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9">
        <f t="shared" si="63"/>
        <v>1</v>
      </c>
      <c r="AC142" s="13">
        <v>130</v>
      </c>
      <c r="AD142" s="37" t="s">
        <v>1346</v>
      </c>
      <c r="AE142" s="37" t="s">
        <v>1522</v>
      </c>
      <c r="AF142" s="3"/>
      <c r="AG142" s="3"/>
      <c r="AH142" s="3"/>
      <c r="AI142" s="3"/>
      <c r="AJ142" s="3"/>
      <c r="AK142" s="3"/>
      <c r="AL142" s="13">
        <v>130</v>
      </c>
      <c r="AM142" s="5" t="s">
        <v>43</v>
      </c>
      <c r="AN142" s="3"/>
      <c r="AO142" s="3"/>
      <c r="AP142" s="3"/>
      <c r="AQ142" s="3"/>
      <c r="AR142" s="39"/>
      <c r="AS142" s="39"/>
      <c r="AT142" s="64" t="s">
        <v>1346</v>
      </c>
      <c r="AU142" s="55" t="s">
        <v>1522</v>
      </c>
      <c r="BE142" s="20">
        <v>0</v>
      </c>
      <c r="BF142" s="20">
        <v>0</v>
      </c>
      <c r="BG142" s="20">
        <v>0</v>
      </c>
      <c r="BH142" s="20">
        <f t="shared" si="51"/>
        <v>0</v>
      </c>
      <c r="BI142" s="20">
        <v>0</v>
      </c>
      <c r="BJ142" s="20">
        <v>0</v>
      </c>
      <c r="BK142" s="20">
        <v>0</v>
      </c>
      <c r="BL142" s="20">
        <f t="shared" si="52"/>
        <v>0</v>
      </c>
      <c r="BM142" s="20">
        <v>0</v>
      </c>
      <c r="BN142" s="20">
        <v>0.14000000000000001</v>
      </c>
      <c r="BO142" s="20">
        <v>0</v>
      </c>
      <c r="BP142" s="20">
        <f t="shared" si="53"/>
        <v>132.98600000000002</v>
      </c>
      <c r="BQ142" s="20">
        <v>0</v>
      </c>
      <c r="BR142" s="20">
        <v>0</v>
      </c>
      <c r="BS142" s="20">
        <v>0</v>
      </c>
      <c r="BT142" s="20">
        <f t="shared" si="54"/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f t="shared" si="55"/>
        <v>0</v>
      </c>
      <c r="CX142" s="20">
        <f t="shared" si="56"/>
        <v>132.98600000000002</v>
      </c>
      <c r="CY142" s="30">
        <v>0</v>
      </c>
      <c r="CZ142" s="30">
        <v>0</v>
      </c>
      <c r="DA142" s="30">
        <v>0</v>
      </c>
      <c r="DB142" s="30">
        <f t="shared" si="57"/>
        <v>0</v>
      </c>
      <c r="DC142" s="30">
        <v>0</v>
      </c>
      <c r="DD142" s="30">
        <v>0</v>
      </c>
      <c r="DE142" s="30">
        <v>0</v>
      </c>
      <c r="DF142" s="30">
        <f t="shared" si="58"/>
        <v>0</v>
      </c>
      <c r="DG142" s="30">
        <v>0</v>
      </c>
      <c r="DH142" s="30">
        <v>0</v>
      </c>
      <c r="DI142" s="30">
        <v>0</v>
      </c>
      <c r="DJ142" s="30">
        <f t="shared" si="59"/>
        <v>0</v>
      </c>
      <c r="DK142" s="30">
        <v>0</v>
      </c>
      <c r="DL142" s="30">
        <v>0</v>
      </c>
      <c r="DM142" s="30">
        <v>0</v>
      </c>
      <c r="DN142" s="30">
        <f t="shared" si="60"/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f t="shared" si="64"/>
        <v>0</v>
      </c>
      <c r="ER142" s="30">
        <f t="shared" si="65"/>
        <v>0</v>
      </c>
      <c r="ES142" s="16">
        <f t="shared" si="61"/>
        <v>132.98600000000002</v>
      </c>
      <c r="ET142" s="17">
        <f t="shared" si="46"/>
        <v>112.70000000000002</v>
      </c>
      <c r="EU142" s="2"/>
      <c r="EV142" s="20">
        <f t="shared" si="48"/>
        <v>0</v>
      </c>
      <c r="EW142" s="20">
        <f t="shared" si="49"/>
        <v>0</v>
      </c>
      <c r="EX142" s="20">
        <f t="shared" si="50"/>
        <v>112.70000000000002</v>
      </c>
      <c r="EY142" s="20">
        <f t="shared" si="47"/>
        <v>0</v>
      </c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</row>
    <row r="143" spans="1:178" ht="285">
      <c r="A143" s="52">
        <v>131</v>
      </c>
      <c r="B143" s="5" t="s">
        <v>88</v>
      </c>
      <c r="C143" s="5" t="s">
        <v>40</v>
      </c>
      <c r="D143" s="5" t="s">
        <v>1081</v>
      </c>
      <c r="E143" s="5">
        <v>1</v>
      </c>
      <c r="F143" s="5" t="s">
        <v>507</v>
      </c>
      <c r="G143" s="5" t="s">
        <v>795</v>
      </c>
      <c r="H143" s="6">
        <v>40771</v>
      </c>
      <c r="I143" s="5">
        <v>15</v>
      </c>
      <c r="J143" s="5">
        <v>0</v>
      </c>
      <c r="K143" s="5">
        <v>0</v>
      </c>
      <c r="L143" s="5">
        <v>100</v>
      </c>
      <c r="M143" s="6">
        <v>40955</v>
      </c>
      <c r="N143" s="33">
        <v>466.1</v>
      </c>
      <c r="O143" s="34">
        <f t="shared" ref="O143:O206" si="66">N143*1.18/1000</f>
        <v>0.5499980000000001</v>
      </c>
      <c r="P143" s="8">
        <v>0.5499980000000001</v>
      </c>
      <c r="Q143" s="8">
        <v>0.5499980000000001</v>
      </c>
      <c r="R143" s="6">
        <v>40742</v>
      </c>
      <c r="S143" s="8">
        <f t="shared" si="62"/>
        <v>1</v>
      </c>
      <c r="T143" s="8">
        <v>0</v>
      </c>
      <c r="U143" s="35">
        <v>0.5499980000000001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9">
        <f t="shared" si="63"/>
        <v>1</v>
      </c>
      <c r="AC143" s="13">
        <v>131</v>
      </c>
      <c r="AD143" s="37" t="s">
        <v>1347</v>
      </c>
      <c r="AE143" s="37" t="s">
        <v>1523</v>
      </c>
      <c r="AF143" s="3"/>
      <c r="AG143" s="3"/>
      <c r="AH143" s="3"/>
      <c r="AI143" s="3"/>
      <c r="AJ143" s="3"/>
      <c r="AK143" s="3"/>
      <c r="AL143" s="13">
        <v>131</v>
      </c>
      <c r="AM143" s="5" t="s">
        <v>43</v>
      </c>
      <c r="AN143" s="3"/>
      <c r="AO143" s="3"/>
      <c r="AP143" s="3"/>
      <c r="AQ143" s="3"/>
      <c r="AR143" s="39"/>
      <c r="AS143" s="39"/>
      <c r="AT143" s="64" t="s">
        <v>1347</v>
      </c>
      <c r="AU143" s="55" t="s">
        <v>1523</v>
      </c>
      <c r="BE143" s="20">
        <v>0</v>
      </c>
      <c r="BF143" s="20">
        <v>0</v>
      </c>
      <c r="BG143" s="20">
        <v>0</v>
      </c>
      <c r="BH143" s="20">
        <f t="shared" si="51"/>
        <v>0</v>
      </c>
      <c r="BI143" s="20">
        <v>0</v>
      </c>
      <c r="BJ143" s="20">
        <v>0</v>
      </c>
      <c r="BK143" s="20">
        <v>0</v>
      </c>
      <c r="BL143" s="20">
        <f t="shared" si="52"/>
        <v>0</v>
      </c>
      <c r="BM143" s="20">
        <v>0</v>
      </c>
      <c r="BN143" s="20">
        <v>0.18</v>
      </c>
      <c r="BO143" s="20">
        <v>0</v>
      </c>
      <c r="BP143" s="20">
        <f t="shared" si="53"/>
        <v>170.982</v>
      </c>
      <c r="BQ143" s="20">
        <v>0</v>
      </c>
      <c r="BR143" s="20">
        <v>0</v>
      </c>
      <c r="BS143" s="20">
        <v>0</v>
      </c>
      <c r="BT143" s="20">
        <f t="shared" si="54"/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f t="shared" si="55"/>
        <v>0</v>
      </c>
      <c r="CX143" s="20">
        <f t="shared" si="56"/>
        <v>170.982</v>
      </c>
      <c r="CY143" s="30">
        <v>0</v>
      </c>
      <c r="CZ143" s="30">
        <v>0</v>
      </c>
      <c r="DA143" s="30">
        <v>0</v>
      </c>
      <c r="DB143" s="30">
        <f t="shared" si="57"/>
        <v>0</v>
      </c>
      <c r="DC143" s="30">
        <v>0</v>
      </c>
      <c r="DD143" s="30">
        <v>0</v>
      </c>
      <c r="DE143" s="30">
        <v>0</v>
      </c>
      <c r="DF143" s="30">
        <f t="shared" si="58"/>
        <v>0</v>
      </c>
      <c r="DG143" s="30">
        <v>0</v>
      </c>
      <c r="DH143" s="30">
        <v>0</v>
      </c>
      <c r="DI143" s="30">
        <v>0</v>
      </c>
      <c r="DJ143" s="30">
        <f t="shared" si="59"/>
        <v>0</v>
      </c>
      <c r="DK143" s="30">
        <v>0</v>
      </c>
      <c r="DL143" s="30">
        <v>0</v>
      </c>
      <c r="DM143" s="30">
        <v>0</v>
      </c>
      <c r="DN143" s="30">
        <f t="shared" si="60"/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f t="shared" si="64"/>
        <v>0</v>
      </c>
      <c r="ER143" s="30">
        <f t="shared" si="65"/>
        <v>0</v>
      </c>
      <c r="ES143" s="16">
        <f t="shared" si="61"/>
        <v>170.982</v>
      </c>
      <c r="ET143" s="17">
        <f t="shared" si="46"/>
        <v>144.9</v>
      </c>
      <c r="EU143" s="2"/>
      <c r="EV143" s="20">
        <f t="shared" si="48"/>
        <v>0</v>
      </c>
      <c r="EW143" s="20">
        <f t="shared" si="49"/>
        <v>0</v>
      </c>
      <c r="EX143" s="20">
        <f t="shared" si="50"/>
        <v>144.9</v>
      </c>
      <c r="EY143" s="20">
        <f t="shared" si="47"/>
        <v>0</v>
      </c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</row>
    <row r="144" spans="1:178" ht="120">
      <c r="A144" s="52">
        <v>132</v>
      </c>
      <c r="B144" s="5" t="s">
        <v>169</v>
      </c>
      <c r="C144" s="5" t="s">
        <v>40</v>
      </c>
      <c r="D144" s="5" t="s">
        <v>1082</v>
      </c>
      <c r="E144" s="5">
        <v>1</v>
      </c>
      <c r="F144" s="5" t="s">
        <v>497</v>
      </c>
      <c r="G144" s="5" t="s">
        <v>785</v>
      </c>
      <c r="H144" s="6">
        <v>40771</v>
      </c>
      <c r="I144" s="5">
        <v>7</v>
      </c>
      <c r="J144" s="5">
        <v>0</v>
      </c>
      <c r="K144" s="5">
        <v>0</v>
      </c>
      <c r="L144" s="5">
        <v>100</v>
      </c>
      <c r="M144" s="6">
        <v>40955</v>
      </c>
      <c r="N144" s="33">
        <v>466.1</v>
      </c>
      <c r="O144" s="34">
        <f t="shared" si="66"/>
        <v>0.5499980000000001</v>
      </c>
      <c r="P144" s="8">
        <v>0.5499980000000001</v>
      </c>
      <c r="Q144" s="8">
        <v>0.5499980000000001</v>
      </c>
      <c r="R144" s="6">
        <v>40772</v>
      </c>
      <c r="S144" s="8">
        <f t="shared" si="62"/>
        <v>1</v>
      </c>
      <c r="T144" s="8">
        <v>0</v>
      </c>
      <c r="U144" s="35">
        <v>0.5499980000000001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9">
        <f t="shared" si="63"/>
        <v>1</v>
      </c>
      <c r="AC144" s="13">
        <v>132</v>
      </c>
      <c r="AD144" s="37" t="s">
        <v>1241</v>
      </c>
      <c r="AE144" s="37" t="s">
        <v>1524</v>
      </c>
      <c r="AF144" s="3"/>
      <c r="AG144" s="3"/>
      <c r="AH144" s="3"/>
      <c r="AI144" s="3"/>
      <c r="AJ144" s="3"/>
      <c r="AK144" s="3"/>
      <c r="AL144" s="13">
        <v>132</v>
      </c>
      <c r="AM144" s="5" t="s">
        <v>43</v>
      </c>
      <c r="AN144" s="3"/>
      <c r="AO144" s="3"/>
      <c r="AP144" s="3"/>
      <c r="AQ144" s="3"/>
      <c r="AR144" s="39"/>
      <c r="AS144" s="39"/>
      <c r="AT144" s="64" t="s">
        <v>1241</v>
      </c>
      <c r="AU144" s="55" t="s">
        <v>1524</v>
      </c>
      <c r="BE144" s="20">
        <v>0</v>
      </c>
      <c r="BF144" s="20">
        <v>0</v>
      </c>
      <c r="BG144" s="20">
        <v>0</v>
      </c>
      <c r="BH144" s="20">
        <f t="shared" si="51"/>
        <v>0</v>
      </c>
      <c r="BI144" s="20">
        <v>0</v>
      </c>
      <c r="BJ144" s="20">
        <v>0</v>
      </c>
      <c r="BK144" s="20">
        <v>0</v>
      </c>
      <c r="BL144" s="20">
        <f t="shared" si="52"/>
        <v>0</v>
      </c>
      <c r="BM144" s="20">
        <v>0</v>
      </c>
      <c r="BN144" s="20">
        <v>0</v>
      </c>
      <c r="BO144" s="20">
        <v>0</v>
      </c>
      <c r="BP144" s="20">
        <f t="shared" si="53"/>
        <v>0</v>
      </c>
      <c r="BQ144" s="20">
        <v>0</v>
      </c>
      <c r="BR144" s="20">
        <v>0</v>
      </c>
      <c r="BS144" s="20">
        <v>0</v>
      </c>
      <c r="BT144" s="20">
        <f t="shared" si="54"/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f t="shared" si="55"/>
        <v>0</v>
      </c>
      <c r="CX144" s="20">
        <f t="shared" si="56"/>
        <v>0</v>
      </c>
      <c r="CY144" s="30">
        <v>0</v>
      </c>
      <c r="CZ144" s="30">
        <v>0</v>
      </c>
      <c r="DA144" s="30">
        <v>0</v>
      </c>
      <c r="DB144" s="30">
        <f t="shared" si="57"/>
        <v>0</v>
      </c>
      <c r="DC144" s="30">
        <v>0</v>
      </c>
      <c r="DD144" s="30">
        <v>0</v>
      </c>
      <c r="DE144" s="30">
        <v>0</v>
      </c>
      <c r="DF144" s="30">
        <f t="shared" si="58"/>
        <v>0</v>
      </c>
      <c r="DG144" s="30">
        <v>0</v>
      </c>
      <c r="DH144" s="30">
        <v>0</v>
      </c>
      <c r="DI144" s="30">
        <v>0</v>
      </c>
      <c r="DJ144" s="30">
        <f t="shared" si="59"/>
        <v>0</v>
      </c>
      <c r="DK144" s="30">
        <v>0</v>
      </c>
      <c r="DL144" s="30">
        <v>0.03</v>
      </c>
      <c r="DM144" s="30">
        <v>0</v>
      </c>
      <c r="DN144" s="30">
        <f>1.18*140*DL144</f>
        <v>4.9559999999999995</v>
      </c>
      <c r="DO144" s="30">
        <v>0</v>
      </c>
      <c r="DP144" s="30">
        <v>0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f t="shared" si="64"/>
        <v>0</v>
      </c>
      <c r="ER144" s="30">
        <f t="shared" si="65"/>
        <v>4.9559999999999995</v>
      </c>
      <c r="ES144" s="16">
        <f t="shared" si="61"/>
        <v>4.9559999999999995</v>
      </c>
      <c r="ET144" s="17">
        <f t="shared" si="46"/>
        <v>4.2</v>
      </c>
      <c r="EU144" s="2"/>
      <c r="EV144" s="20">
        <f t="shared" si="48"/>
        <v>0</v>
      </c>
      <c r="EW144" s="20">
        <f t="shared" si="49"/>
        <v>0</v>
      </c>
      <c r="EX144" s="20">
        <f t="shared" si="50"/>
        <v>0</v>
      </c>
      <c r="EY144" s="20">
        <f t="shared" si="47"/>
        <v>4.2</v>
      </c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</row>
    <row r="145" spans="1:178" ht="285">
      <c r="A145" s="52">
        <v>133</v>
      </c>
      <c r="B145" s="5" t="s">
        <v>88</v>
      </c>
      <c r="C145" s="5" t="s">
        <v>40</v>
      </c>
      <c r="D145" s="5" t="s">
        <v>1083</v>
      </c>
      <c r="E145" s="5">
        <v>1</v>
      </c>
      <c r="F145" s="5" t="s">
        <v>511</v>
      </c>
      <c r="G145" s="5" t="s">
        <v>799</v>
      </c>
      <c r="H145" s="6">
        <v>40771</v>
      </c>
      <c r="I145" s="5">
        <v>15</v>
      </c>
      <c r="J145" s="5">
        <v>0</v>
      </c>
      <c r="K145" s="5">
        <v>0</v>
      </c>
      <c r="L145" s="5">
        <v>100</v>
      </c>
      <c r="M145" s="6">
        <v>40955</v>
      </c>
      <c r="N145" s="33">
        <v>466.1</v>
      </c>
      <c r="O145" s="34">
        <f t="shared" si="66"/>
        <v>0.5499980000000001</v>
      </c>
      <c r="P145" s="8">
        <v>0.5499980000000001</v>
      </c>
      <c r="Q145" s="8">
        <v>0.5499980000000001</v>
      </c>
      <c r="R145" s="6">
        <v>40742</v>
      </c>
      <c r="S145" s="8">
        <f t="shared" si="62"/>
        <v>1</v>
      </c>
      <c r="T145" s="8">
        <v>0</v>
      </c>
      <c r="U145" s="35">
        <v>0.5499980000000001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9">
        <f t="shared" si="63"/>
        <v>1</v>
      </c>
      <c r="AC145" s="13">
        <v>133</v>
      </c>
      <c r="AD145" s="37" t="s">
        <v>1348</v>
      </c>
      <c r="AE145" s="37" t="s">
        <v>1525</v>
      </c>
      <c r="AF145" s="3"/>
      <c r="AG145" s="3"/>
      <c r="AH145" s="3"/>
      <c r="AI145" s="3"/>
      <c r="AJ145" s="3"/>
      <c r="AK145" s="3"/>
      <c r="AL145" s="13">
        <v>133</v>
      </c>
      <c r="AM145" s="5" t="s">
        <v>43</v>
      </c>
      <c r="AN145" s="3"/>
      <c r="AO145" s="3"/>
      <c r="AP145" s="3"/>
      <c r="AQ145" s="3"/>
      <c r="AR145" s="39"/>
      <c r="AS145" s="39"/>
      <c r="AT145" s="64" t="s">
        <v>1348</v>
      </c>
      <c r="AU145" s="55" t="s">
        <v>1525</v>
      </c>
      <c r="BE145" s="20">
        <v>0</v>
      </c>
      <c r="BF145" s="20">
        <v>0</v>
      </c>
      <c r="BG145" s="20">
        <v>0</v>
      </c>
      <c r="BH145" s="20">
        <f t="shared" si="51"/>
        <v>0</v>
      </c>
      <c r="BI145" s="20">
        <v>0</v>
      </c>
      <c r="BJ145" s="20">
        <v>0</v>
      </c>
      <c r="BK145" s="20">
        <v>0</v>
      </c>
      <c r="BL145" s="20">
        <f t="shared" si="52"/>
        <v>0</v>
      </c>
      <c r="BM145" s="20">
        <v>0</v>
      </c>
      <c r="BN145" s="20">
        <v>0.1</v>
      </c>
      <c r="BO145" s="20">
        <v>0</v>
      </c>
      <c r="BP145" s="20">
        <f t="shared" si="53"/>
        <v>94.990000000000009</v>
      </c>
      <c r="BQ145" s="20">
        <v>0</v>
      </c>
      <c r="BR145" s="20">
        <v>0</v>
      </c>
      <c r="BS145" s="20">
        <v>0</v>
      </c>
      <c r="BT145" s="20">
        <f t="shared" si="54"/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f t="shared" si="55"/>
        <v>0</v>
      </c>
      <c r="CX145" s="20">
        <f t="shared" si="56"/>
        <v>94.990000000000009</v>
      </c>
      <c r="CY145" s="30">
        <v>0</v>
      </c>
      <c r="CZ145" s="30">
        <v>0</v>
      </c>
      <c r="DA145" s="30">
        <v>0</v>
      </c>
      <c r="DB145" s="30">
        <f t="shared" si="57"/>
        <v>0</v>
      </c>
      <c r="DC145" s="30">
        <v>0</v>
      </c>
      <c r="DD145" s="30">
        <v>0</v>
      </c>
      <c r="DE145" s="30">
        <v>0</v>
      </c>
      <c r="DF145" s="30">
        <f t="shared" si="58"/>
        <v>0</v>
      </c>
      <c r="DG145" s="30">
        <v>0</v>
      </c>
      <c r="DH145" s="30">
        <v>0</v>
      </c>
      <c r="DI145" s="30">
        <v>0</v>
      </c>
      <c r="DJ145" s="30">
        <f t="shared" si="59"/>
        <v>0</v>
      </c>
      <c r="DK145" s="30">
        <v>0</v>
      </c>
      <c r="DL145" s="30">
        <v>0</v>
      </c>
      <c r="DM145" s="30">
        <v>0</v>
      </c>
      <c r="DN145" s="30">
        <f t="shared" si="60"/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v>0</v>
      </c>
      <c r="EP145" s="30">
        <v>0</v>
      </c>
      <c r="EQ145" s="30">
        <f t="shared" si="64"/>
        <v>0</v>
      </c>
      <c r="ER145" s="30">
        <f t="shared" si="65"/>
        <v>0</v>
      </c>
      <c r="ES145" s="16">
        <f t="shared" si="61"/>
        <v>94.990000000000009</v>
      </c>
      <c r="ET145" s="17">
        <f t="shared" si="46"/>
        <v>80.500000000000014</v>
      </c>
      <c r="EU145" s="2"/>
      <c r="EV145" s="20">
        <f t="shared" si="48"/>
        <v>0</v>
      </c>
      <c r="EW145" s="20">
        <f t="shared" si="49"/>
        <v>0</v>
      </c>
      <c r="EX145" s="20">
        <f t="shared" si="50"/>
        <v>80.500000000000014</v>
      </c>
      <c r="EY145" s="20">
        <f t="shared" si="47"/>
        <v>0</v>
      </c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</row>
    <row r="146" spans="1:178" ht="99.75">
      <c r="A146" s="52">
        <v>134</v>
      </c>
      <c r="B146" s="5" t="s">
        <v>173</v>
      </c>
      <c r="C146" s="5" t="s">
        <v>338</v>
      </c>
      <c r="D146" s="5" t="s">
        <v>1084</v>
      </c>
      <c r="E146" s="5">
        <v>1</v>
      </c>
      <c r="F146" s="5" t="s">
        <v>501</v>
      </c>
      <c r="G146" s="5" t="s">
        <v>789</v>
      </c>
      <c r="H146" s="6">
        <v>40771</v>
      </c>
      <c r="I146" s="5">
        <v>8.93</v>
      </c>
      <c r="J146" s="5">
        <v>0</v>
      </c>
      <c r="K146" s="5">
        <v>0</v>
      </c>
      <c r="L146" s="5">
        <v>100</v>
      </c>
      <c r="M146" s="6">
        <v>40955</v>
      </c>
      <c r="N146" s="33">
        <v>466.1</v>
      </c>
      <c r="O146" s="34">
        <f t="shared" si="66"/>
        <v>0.5499980000000001</v>
      </c>
      <c r="P146" s="8">
        <v>0.5499980000000001</v>
      </c>
      <c r="Q146" s="8">
        <v>0.5499980000000001</v>
      </c>
      <c r="R146" s="6">
        <v>40771</v>
      </c>
      <c r="S146" s="8">
        <f t="shared" si="62"/>
        <v>1</v>
      </c>
      <c r="T146" s="8">
        <v>0</v>
      </c>
      <c r="U146" s="35">
        <v>0.5499980000000001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9">
        <f t="shared" si="63"/>
        <v>1</v>
      </c>
      <c r="AC146" s="13">
        <v>134</v>
      </c>
      <c r="AD146" s="37" t="s">
        <v>1338</v>
      </c>
      <c r="AE146" s="37" t="s">
        <v>568</v>
      </c>
      <c r="AF146" s="3"/>
      <c r="AG146" s="3"/>
      <c r="AH146" s="3"/>
      <c r="AI146" s="3"/>
      <c r="AJ146" s="3"/>
      <c r="AK146" s="3"/>
      <c r="AL146" s="13">
        <v>134</v>
      </c>
      <c r="AM146" s="5" t="s">
        <v>43</v>
      </c>
      <c r="AN146" s="3"/>
      <c r="AO146" s="3"/>
      <c r="AP146" s="3"/>
      <c r="AQ146" s="3"/>
      <c r="AR146" s="39"/>
      <c r="AS146" s="39"/>
      <c r="AT146" s="64" t="s">
        <v>1338</v>
      </c>
      <c r="AU146" s="55" t="s">
        <v>568</v>
      </c>
      <c r="BE146" s="20">
        <v>0</v>
      </c>
      <c r="BF146" s="20">
        <v>0</v>
      </c>
      <c r="BG146" s="20">
        <v>0</v>
      </c>
      <c r="BH146" s="20">
        <f t="shared" si="51"/>
        <v>0</v>
      </c>
      <c r="BI146" s="20">
        <v>0</v>
      </c>
      <c r="BJ146" s="20">
        <v>0</v>
      </c>
      <c r="BK146" s="20">
        <v>0</v>
      </c>
      <c r="BL146" s="20">
        <f t="shared" si="52"/>
        <v>0</v>
      </c>
      <c r="BM146" s="20">
        <v>0</v>
      </c>
      <c r="BN146" s="20">
        <v>7.0000000000000007E-2</v>
      </c>
      <c r="BO146" s="20">
        <v>0</v>
      </c>
      <c r="BP146" s="20">
        <f t="shared" si="53"/>
        <v>66.493000000000009</v>
      </c>
      <c r="BQ146" s="20">
        <v>0</v>
      </c>
      <c r="BR146" s="20">
        <v>0</v>
      </c>
      <c r="BS146" s="20">
        <v>0</v>
      </c>
      <c r="BT146" s="20">
        <f t="shared" si="54"/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f t="shared" si="55"/>
        <v>0</v>
      </c>
      <c r="CX146" s="20">
        <f t="shared" si="56"/>
        <v>66.493000000000009</v>
      </c>
      <c r="CY146" s="30">
        <v>0</v>
      </c>
      <c r="CZ146" s="30">
        <v>0</v>
      </c>
      <c r="DA146" s="30">
        <v>0</v>
      </c>
      <c r="DB146" s="30">
        <f t="shared" si="57"/>
        <v>0</v>
      </c>
      <c r="DC146" s="30">
        <v>0</v>
      </c>
      <c r="DD146" s="30">
        <v>0</v>
      </c>
      <c r="DE146" s="30">
        <v>0</v>
      </c>
      <c r="DF146" s="30">
        <f t="shared" si="58"/>
        <v>0</v>
      </c>
      <c r="DG146" s="30">
        <v>0</v>
      </c>
      <c r="DH146" s="30">
        <v>0</v>
      </c>
      <c r="DI146" s="30">
        <v>0</v>
      </c>
      <c r="DJ146" s="30">
        <f t="shared" si="59"/>
        <v>0</v>
      </c>
      <c r="DK146" s="30">
        <v>0</v>
      </c>
      <c r="DL146" s="30">
        <v>0</v>
      </c>
      <c r="DM146" s="30">
        <v>0</v>
      </c>
      <c r="DN146" s="30">
        <f t="shared" si="60"/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v>0</v>
      </c>
      <c r="EP146" s="30">
        <v>0</v>
      </c>
      <c r="EQ146" s="30">
        <f t="shared" si="64"/>
        <v>0</v>
      </c>
      <c r="ER146" s="30">
        <f t="shared" si="65"/>
        <v>0</v>
      </c>
      <c r="ES146" s="16">
        <f t="shared" si="61"/>
        <v>66.493000000000009</v>
      </c>
      <c r="ET146" s="17">
        <f t="shared" si="46"/>
        <v>56.350000000000009</v>
      </c>
      <c r="EU146" s="2"/>
      <c r="EV146" s="20">
        <f t="shared" si="48"/>
        <v>0</v>
      </c>
      <c r="EW146" s="20">
        <f t="shared" si="49"/>
        <v>0</v>
      </c>
      <c r="EX146" s="20">
        <f t="shared" si="50"/>
        <v>56.350000000000009</v>
      </c>
      <c r="EY146" s="20">
        <f t="shared" si="47"/>
        <v>0</v>
      </c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</row>
    <row r="147" spans="1:178" ht="120">
      <c r="A147" s="52">
        <v>135</v>
      </c>
      <c r="B147" s="5" t="s">
        <v>174</v>
      </c>
      <c r="C147" s="5" t="s">
        <v>339</v>
      </c>
      <c r="D147" s="5" t="s">
        <v>1085</v>
      </c>
      <c r="E147" s="5">
        <v>1</v>
      </c>
      <c r="F147" s="5" t="s">
        <v>504</v>
      </c>
      <c r="G147" s="5" t="s">
        <v>792</v>
      </c>
      <c r="H147" s="6">
        <v>40771</v>
      </c>
      <c r="I147" s="5">
        <v>10</v>
      </c>
      <c r="J147" s="5">
        <v>0</v>
      </c>
      <c r="K147" s="5">
        <v>0</v>
      </c>
      <c r="L147" s="5">
        <v>100</v>
      </c>
      <c r="M147" s="6">
        <v>40955</v>
      </c>
      <c r="N147" s="33">
        <v>466.1</v>
      </c>
      <c r="O147" s="34">
        <f t="shared" si="66"/>
        <v>0.5499980000000001</v>
      </c>
      <c r="P147" s="8">
        <v>0.5499980000000001</v>
      </c>
      <c r="Q147" s="8">
        <v>0.5499980000000001</v>
      </c>
      <c r="R147" s="6">
        <v>40772</v>
      </c>
      <c r="S147" s="8">
        <f t="shared" si="62"/>
        <v>1</v>
      </c>
      <c r="T147" s="8">
        <v>0</v>
      </c>
      <c r="U147" s="35">
        <v>0.5499980000000001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9">
        <f t="shared" si="63"/>
        <v>1</v>
      </c>
      <c r="AC147" s="13">
        <v>135</v>
      </c>
      <c r="AD147" s="37" t="s">
        <v>1241</v>
      </c>
      <c r="AE147" s="37" t="s">
        <v>1526</v>
      </c>
      <c r="AF147" s="3"/>
      <c r="AG147" s="3"/>
      <c r="AH147" s="3"/>
      <c r="AI147" s="3"/>
      <c r="AJ147" s="3"/>
      <c r="AK147" s="3"/>
      <c r="AL147" s="13">
        <v>135</v>
      </c>
      <c r="AM147" s="5" t="s">
        <v>43</v>
      </c>
      <c r="AN147" s="3"/>
      <c r="AO147" s="3"/>
      <c r="AP147" s="3"/>
      <c r="AQ147" s="3"/>
      <c r="AR147" s="39"/>
      <c r="AS147" s="39"/>
      <c r="AT147" s="64" t="s">
        <v>1241</v>
      </c>
      <c r="AU147" s="55" t="s">
        <v>1526</v>
      </c>
      <c r="BE147" s="20">
        <v>0</v>
      </c>
      <c r="BF147" s="20">
        <v>0</v>
      </c>
      <c r="BG147" s="20">
        <v>0</v>
      </c>
      <c r="BH147" s="20">
        <f t="shared" si="51"/>
        <v>0</v>
      </c>
      <c r="BI147" s="20">
        <v>0</v>
      </c>
      <c r="BJ147" s="20">
        <v>0</v>
      </c>
      <c r="BK147" s="20">
        <v>0</v>
      </c>
      <c r="BL147" s="20">
        <f t="shared" si="52"/>
        <v>0</v>
      </c>
      <c r="BM147" s="20">
        <v>0</v>
      </c>
      <c r="BN147" s="20">
        <v>0</v>
      </c>
      <c r="BO147" s="20">
        <v>0</v>
      </c>
      <c r="BP147" s="20">
        <f t="shared" si="53"/>
        <v>0</v>
      </c>
      <c r="BQ147" s="20">
        <v>0</v>
      </c>
      <c r="BR147" s="20">
        <v>0</v>
      </c>
      <c r="BS147" s="20">
        <v>0</v>
      </c>
      <c r="BT147" s="20">
        <f t="shared" si="54"/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f t="shared" si="55"/>
        <v>0</v>
      </c>
      <c r="CX147" s="20">
        <f t="shared" si="56"/>
        <v>0</v>
      </c>
      <c r="CY147" s="30">
        <v>0</v>
      </c>
      <c r="CZ147" s="30">
        <v>0</v>
      </c>
      <c r="DA147" s="30">
        <v>0</v>
      </c>
      <c r="DB147" s="30">
        <f t="shared" si="57"/>
        <v>0</v>
      </c>
      <c r="DC147" s="30">
        <v>0</v>
      </c>
      <c r="DD147" s="30">
        <v>0</v>
      </c>
      <c r="DE147" s="30">
        <v>0</v>
      </c>
      <c r="DF147" s="30">
        <f t="shared" si="58"/>
        <v>0</v>
      </c>
      <c r="DG147" s="30">
        <v>0</v>
      </c>
      <c r="DH147" s="30">
        <v>0</v>
      </c>
      <c r="DI147" s="30">
        <v>0</v>
      </c>
      <c r="DJ147" s="30">
        <f t="shared" si="59"/>
        <v>0</v>
      </c>
      <c r="DK147" s="30">
        <v>0</v>
      </c>
      <c r="DL147" s="30">
        <v>0.4</v>
      </c>
      <c r="DM147" s="30">
        <v>0</v>
      </c>
      <c r="DN147" s="30">
        <f>1.18*140*DL147</f>
        <v>66.08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v>0</v>
      </c>
      <c r="EP147" s="30">
        <v>0</v>
      </c>
      <c r="EQ147" s="30">
        <f t="shared" si="64"/>
        <v>0</v>
      </c>
      <c r="ER147" s="30">
        <f t="shared" si="65"/>
        <v>66.08</v>
      </c>
      <c r="ES147" s="16">
        <f t="shared" si="61"/>
        <v>66.08</v>
      </c>
      <c r="ET147" s="17">
        <f t="shared" ref="ET147:ET210" si="67">ES147/1.18</f>
        <v>56</v>
      </c>
      <c r="EU147" s="2"/>
      <c r="EV147" s="20">
        <f t="shared" si="48"/>
        <v>0</v>
      </c>
      <c r="EW147" s="20">
        <f t="shared" si="49"/>
        <v>0</v>
      </c>
      <c r="EX147" s="20">
        <f t="shared" si="50"/>
        <v>0</v>
      </c>
      <c r="EY147" s="20">
        <f t="shared" si="47"/>
        <v>56</v>
      </c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</row>
    <row r="148" spans="1:178" ht="75">
      <c r="A148" s="52">
        <v>136</v>
      </c>
      <c r="B148" s="5" t="s">
        <v>171</v>
      </c>
      <c r="C148" s="5" t="s">
        <v>40</v>
      </c>
      <c r="D148" s="5" t="s">
        <v>1086</v>
      </c>
      <c r="E148" s="5">
        <v>1</v>
      </c>
      <c r="F148" s="5" t="s">
        <v>499</v>
      </c>
      <c r="G148" s="5" t="s">
        <v>787</v>
      </c>
      <c r="H148" s="6">
        <v>40771</v>
      </c>
      <c r="I148" s="5">
        <v>50</v>
      </c>
      <c r="J148" s="5">
        <v>0</v>
      </c>
      <c r="K148" s="5">
        <v>0</v>
      </c>
      <c r="L148" s="5">
        <v>100</v>
      </c>
      <c r="M148" s="6">
        <v>40955</v>
      </c>
      <c r="N148" s="33">
        <v>131416</v>
      </c>
      <c r="O148" s="34">
        <f t="shared" si="66"/>
        <v>155.07088000000002</v>
      </c>
      <c r="P148" s="8">
        <v>155.07088000000002</v>
      </c>
      <c r="Q148" s="8">
        <v>155.07088000000002</v>
      </c>
      <c r="R148" s="6"/>
      <c r="S148" s="8">
        <f t="shared" si="62"/>
        <v>1</v>
      </c>
      <c r="T148" s="8">
        <v>0</v>
      </c>
      <c r="U148" s="35">
        <v>155.07088000000002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9">
        <f t="shared" si="63"/>
        <v>1</v>
      </c>
      <c r="AC148" s="13">
        <v>136</v>
      </c>
      <c r="AD148" s="37" t="s">
        <v>1349</v>
      </c>
      <c r="AE148" s="37" t="s">
        <v>568</v>
      </c>
      <c r="AF148" s="3"/>
      <c r="AG148" s="3"/>
      <c r="AH148" s="3"/>
      <c r="AI148" s="3"/>
      <c r="AJ148" s="3"/>
      <c r="AK148" s="3"/>
      <c r="AL148" s="13">
        <v>136</v>
      </c>
      <c r="AM148" s="5" t="s">
        <v>43</v>
      </c>
      <c r="AN148" s="3"/>
      <c r="AO148" s="3"/>
      <c r="AP148" s="3"/>
      <c r="AQ148" s="3"/>
      <c r="AR148" s="39"/>
      <c r="AS148" s="39"/>
      <c r="AT148" s="64" t="s">
        <v>1349</v>
      </c>
      <c r="AU148" s="55" t="s">
        <v>568</v>
      </c>
      <c r="BE148" s="20">
        <v>0</v>
      </c>
      <c r="BF148" s="20">
        <v>0</v>
      </c>
      <c r="BG148" s="20">
        <v>0</v>
      </c>
      <c r="BH148" s="20">
        <f t="shared" si="51"/>
        <v>0</v>
      </c>
      <c r="BI148" s="20">
        <v>0</v>
      </c>
      <c r="BJ148" s="20">
        <v>0</v>
      </c>
      <c r="BK148" s="20">
        <v>0</v>
      </c>
      <c r="BL148" s="20">
        <f t="shared" si="52"/>
        <v>0</v>
      </c>
      <c r="BM148" s="20">
        <v>0</v>
      </c>
      <c r="BN148" s="20">
        <v>0.16</v>
      </c>
      <c r="BO148" s="20">
        <v>0</v>
      </c>
      <c r="BP148" s="20">
        <f t="shared" si="53"/>
        <v>151.98400000000001</v>
      </c>
      <c r="BQ148" s="20">
        <v>0</v>
      </c>
      <c r="BR148" s="20">
        <v>0</v>
      </c>
      <c r="BS148" s="20">
        <v>0</v>
      </c>
      <c r="BT148" s="20">
        <f t="shared" si="54"/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f t="shared" si="55"/>
        <v>0</v>
      </c>
      <c r="CX148" s="20">
        <f t="shared" si="56"/>
        <v>151.98400000000001</v>
      </c>
      <c r="CY148" s="30">
        <v>0</v>
      </c>
      <c r="CZ148" s="30">
        <v>0</v>
      </c>
      <c r="DA148" s="30">
        <v>0</v>
      </c>
      <c r="DB148" s="30">
        <f t="shared" si="57"/>
        <v>0</v>
      </c>
      <c r="DC148" s="30">
        <v>0</v>
      </c>
      <c r="DD148" s="30">
        <v>0</v>
      </c>
      <c r="DE148" s="30">
        <v>0</v>
      </c>
      <c r="DF148" s="30">
        <f t="shared" si="58"/>
        <v>0</v>
      </c>
      <c r="DG148" s="30">
        <v>0</v>
      </c>
      <c r="DH148" s="30">
        <v>0</v>
      </c>
      <c r="DI148" s="30">
        <v>0</v>
      </c>
      <c r="DJ148" s="30">
        <f t="shared" si="59"/>
        <v>0</v>
      </c>
      <c r="DK148" s="30">
        <v>0</v>
      </c>
      <c r="DL148" s="30">
        <v>0</v>
      </c>
      <c r="DM148" s="30">
        <v>0</v>
      </c>
      <c r="DN148" s="30">
        <f t="shared" si="60"/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v>0</v>
      </c>
      <c r="EP148" s="30">
        <v>0</v>
      </c>
      <c r="EQ148" s="30">
        <f t="shared" si="64"/>
        <v>0</v>
      </c>
      <c r="ER148" s="30">
        <f t="shared" si="65"/>
        <v>0</v>
      </c>
      <c r="ES148" s="16">
        <f t="shared" si="61"/>
        <v>151.98400000000001</v>
      </c>
      <c r="ET148" s="17">
        <f t="shared" si="67"/>
        <v>128.80000000000001</v>
      </c>
      <c r="EU148" s="2"/>
      <c r="EV148" s="20">
        <f t="shared" si="48"/>
        <v>0</v>
      </c>
      <c r="EW148" s="20">
        <f t="shared" si="49"/>
        <v>0</v>
      </c>
      <c r="EX148" s="20">
        <f t="shared" si="50"/>
        <v>128.80000000000001</v>
      </c>
      <c r="EY148" s="20">
        <f t="shared" si="47"/>
        <v>0</v>
      </c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</row>
    <row r="149" spans="1:178" ht="105">
      <c r="A149" s="52">
        <v>137</v>
      </c>
      <c r="B149" s="5" t="s">
        <v>175</v>
      </c>
      <c r="C149" s="5" t="s">
        <v>40</v>
      </c>
      <c r="D149" s="5" t="s">
        <v>1087</v>
      </c>
      <c r="E149" s="5">
        <v>1</v>
      </c>
      <c r="F149" s="5" t="s">
        <v>505</v>
      </c>
      <c r="G149" s="5" t="s">
        <v>793</v>
      </c>
      <c r="H149" s="6">
        <v>40771</v>
      </c>
      <c r="I149" s="5">
        <v>8</v>
      </c>
      <c r="J149" s="5">
        <v>0</v>
      </c>
      <c r="K149" s="5">
        <v>0</v>
      </c>
      <c r="L149" s="5">
        <v>100</v>
      </c>
      <c r="M149" s="6">
        <v>40955</v>
      </c>
      <c r="N149" s="33">
        <v>466.1</v>
      </c>
      <c r="O149" s="34">
        <f t="shared" si="66"/>
        <v>0.5499980000000001</v>
      </c>
      <c r="P149" s="8">
        <v>0.5499980000000001</v>
      </c>
      <c r="Q149" s="8">
        <v>0.5499980000000001</v>
      </c>
      <c r="R149" s="6">
        <v>40771</v>
      </c>
      <c r="S149" s="8">
        <f t="shared" si="62"/>
        <v>1</v>
      </c>
      <c r="T149" s="8">
        <v>0</v>
      </c>
      <c r="U149" s="35">
        <v>0.5499980000000001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9">
        <f t="shared" si="63"/>
        <v>1</v>
      </c>
      <c r="AC149" s="13">
        <v>137</v>
      </c>
      <c r="AD149" s="37" t="s">
        <v>1241</v>
      </c>
      <c r="AE149" s="37" t="s">
        <v>1527</v>
      </c>
      <c r="AF149" s="3"/>
      <c r="AG149" s="3"/>
      <c r="AH149" s="3"/>
      <c r="AI149" s="3"/>
      <c r="AJ149" s="3"/>
      <c r="AK149" s="3"/>
      <c r="AL149" s="13">
        <v>137</v>
      </c>
      <c r="AM149" s="5" t="s">
        <v>43</v>
      </c>
      <c r="AN149" s="3"/>
      <c r="AO149" s="3"/>
      <c r="AP149" s="3"/>
      <c r="AQ149" s="3"/>
      <c r="AR149" s="39"/>
      <c r="AS149" s="39"/>
      <c r="AT149" s="64" t="s">
        <v>1241</v>
      </c>
      <c r="AU149" s="55" t="s">
        <v>1527</v>
      </c>
      <c r="BE149" s="20">
        <v>0</v>
      </c>
      <c r="BF149" s="20">
        <v>0</v>
      </c>
      <c r="BG149" s="20">
        <v>0</v>
      </c>
      <c r="BH149" s="20">
        <f t="shared" si="51"/>
        <v>0</v>
      </c>
      <c r="BI149" s="20">
        <v>0</v>
      </c>
      <c r="BJ149" s="20">
        <v>0</v>
      </c>
      <c r="BK149" s="20">
        <v>0</v>
      </c>
      <c r="BL149" s="20">
        <f t="shared" si="52"/>
        <v>0</v>
      </c>
      <c r="BM149" s="20">
        <v>0</v>
      </c>
      <c r="BN149" s="20">
        <v>0</v>
      </c>
      <c r="BO149" s="20">
        <v>0</v>
      </c>
      <c r="BP149" s="20">
        <f t="shared" si="53"/>
        <v>0</v>
      </c>
      <c r="BQ149" s="20">
        <v>0</v>
      </c>
      <c r="BR149" s="20">
        <v>0</v>
      </c>
      <c r="BS149" s="20">
        <v>0</v>
      </c>
      <c r="BT149" s="20">
        <f t="shared" si="54"/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f t="shared" si="55"/>
        <v>0</v>
      </c>
      <c r="CX149" s="20">
        <f t="shared" si="56"/>
        <v>0</v>
      </c>
      <c r="CY149" s="30">
        <v>0</v>
      </c>
      <c r="CZ149" s="30">
        <v>0</v>
      </c>
      <c r="DA149" s="30">
        <v>0</v>
      </c>
      <c r="DB149" s="30">
        <f t="shared" si="57"/>
        <v>0</v>
      </c>
      <c r="DC149" s="30">
        <v>0</v>
      </c>
      <c r="DD149" s="30">
        <v>0</v>
      </c>
      <c r="DE149" s="30">
        <v>0</v>
      </c>
      <c r="DF149" s="30">
        <f t="shared" si="58"/>
        <v>0</v>
      </c>
      <c r="DG149" s="30">
        <v>0</v>
      </c>
      <c r="DH149" s="30">
        <v>0</v>
      </c>
      <c r="DI149" s="30">
        <v>0</v>
      </c>
      <c r="DJ149" s="30">
        <f t="shared" si="59"/>
        <v>0</v>
      </c>
      <c r="DK149" s="30">
        <v>0</v>
      </c>
      <c r="DL149" s="30">
        <v>0.18</v>
      </c>
      <c r="DM149" s="30">
        <v>0</v>
      </c>
      <c r="DN149" s="30">
        <f>1.18*140*DL149</f>
        <v>29.735999999999997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v>0</v>
      </c>
      <c r="EP149" s="30">
        <v>0</v>
      </c>
      <c r="EQ149" s="30">
        <f t="shared" si="64"/>
        <v>0</v>
      </c>
      <c r="ER149" s="30">
        <f t="shared" si="65"/>
        <v>29.735999999999997</v>
      </c>
      <c r="ES149" s="16">
        <f t="shared" si="61"/>
        <v>29.735999999999997</v>
      </c>
      <c r="ET149" s="17">
        <f t="shared" si="67"/>
        <v>25.2</v>
      </c>
      <c r="EU149" s="2"/>
      <c r="EV149" s="20">
        <f t="shared" si="48"/>
        <v>0</v>
      </c>
      <c r="EW149" s="20">
        <f t="shared" si="49"/>
        <v>0</v>
      </c>
      <c r="EX149" s="20">
        <f t="shared" si="50"/>
        <v>0</v>
      </c>
      <c r="EY149" s="20">
        <f t="shared" si="47"/>
        <v>25.2</v>
      </c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</row>
    <row r="150" spans="1:178" ht="75">
      <c r="A150" s="52">
        <v>138</v>
      </c>
      <c r="B150" s="5" t="s">
        <v>170</v>
      </c>
      <c r="C150" s="5" t="s">
        <v>337</v>
      </c>
      <c r="D150" s="5" t="s">
        <v>1088</v>
      </c>
      <c r="E150" s="5">
        <v>1</v>
      </c>
      <c r="F150" s="5" t="s">
        <v>498</v>
      </c>
      <c r="G150" s="5" t="s">
        <v>786</v>
      </c>
      <c r="H150" s="6">
        <v>40771</v>
      </c>
      <c r="I150" s="5">
        <v>15</v>
      </c>
      <c r="J150" s="5">
        <v>0</v>
      </c>
      <c r="K150" s="5">
        <v>0</v>
      </c>
      <c r="L150" s="5">
        <v>100</v>
      </c>
      <c r="M150" s="6">
        <v>40955</v>
      </c>
      <c r="N150" s="33">
        <v>466.1</v>
      </c>
      <c r="O150" s="34">
        <f t="shared" si="66"/>
        <v>0.5499980000000001</v>
      </c>
      <c r="P150" s="8">
        <v>0.5499980000000001</v>
      </c>
      <c r="Q150" s="8">
        <v>0.5499980000000001</v>
      </c>
      <c r="R150" s="6">
        <v>40764</v>
      </c>
      <c r="S150" s="8">
        <f t="shared" si="62"/>
        <v>1</v>
      </c>
      <c r="T150" s="8">
        <v>0</v>
      </c>
      <c r="U150" s="35">
        <v>0.5499980000000001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9">
        <f t="shared" si="63"/>
        <v>1</v>
      </c>
      <c r="AC150" s="13">
        <v>138</v>
      </c>
      <c r="AD150" s="37" t="s">
        <v>1350</v>
      </c>
      <c r="AE150" s="37" t="s">
        <v>568</v>
      </c>
      <c r="AF150" s="3"/>
      <c r="AG150" s="3"/>
      <c r="AH150" s="3"/>
      <c r="AI150" s="3"/>
      <c r="AJ150" s="3"/>
      <c r="AK150" s="3"/>
      <c r="AL150" s="13">
        <v>138</v>
      </c>
      <c r="AM150" s="5" t="s">
        <v>43</v>
      </c>
      <c r="AN150" s="3"/>
      <c r="AO150" s="3"/>
      <c r="AP150" s="3"/>
      <c r="AQ150" s="3"/>
      <c r="AR150" s="39"/>
      <c r="AS150" s="39"/>
      <c r="AT150" s="64" t="s">
        <v>1350</v>
      </c>
      <c r="AU150" s="55" t="s">
        <v>568</v>
      </c>
      <c r="BE150" s="20">
        <v>0</v>
      </c>
      <c r="BF150" s="20">
        <v>0</v>
      </c>
      <c r="BG150" s="20">
        <v>0</v>
      </c>
      <c r="BH150" s="20">
        <f t="shared" si="51"/>
        <v>0</v>
      </c>
      <c r="BI150" s="20">
        <v>0</v>
      </c>
      <c r="BJ150" s="20">
        <v>0</v>
      </c>
      <c r="BK150" s="20">
        <v>0</v>
      </c>
      <c r="BL150" s="20">
        <f t="shared" si="52"/>
        <v>0</v>
      </c>
      <c r="BM150" s="20">
        <v>0</v>
      </c>
      <c r="BN150" s="20">
        <v>7.0000000000000007E-2</v>
      </c>
      <c r="BO150" s="20">
        <v>0</v>
      </c>
      <c r="BP150" s="20">
        <f t="shared" si="53"/>
        <v>66.493000000000009</v>
      </c>
      <c r="BQ150" s="20">
        <v>0</v>
      </c>
      <c r="BR150" s="20">
        <v>0</v>
      </c>
      <c r="BS150" s="20">
        <v>0</v>
      </c>
      <c r="BT150" s="20">
        <f t="shared" si="54"/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f t="shared" si="55"/>
        <v>0</v>
      </c>
      <c r="CX150" s="20">
        <f t="shared" si="56"/>
        <v>66.493000000000009</v>
      </c>
      <c r="CY150" s="30">
        <v>0</v>
      </c>
      <c r="CZ150" s="30">
        <v>0</v>
      </c>
      <c r="DA150" s="30">
        <v>0</v>
      </c>
      <c r="DB150" s="30">
        <f t="shared" si="57"/>
        <v>0</v>
      </c>
      <c r="DC150" s="30">
        <v>0</v>
      </c>
      <c r="DD150" s="30">
        <v>0</v>
      </c>
      <c r="DE150" s="30">
        <v>0</v>
      </c>
      <c r="DF150" s="30">
        <f t="shared" si="58"/>
        <v>0</v>
      </c>
      <c r="DG150" s="30">
        <v>0</v>
      </c>
      <c r="DH150" s="30">
        <v>0</v>
      </c>
      <c r="DI150" s="30">
        <v>0</v>
      </c>
      <c r="DJ150" s="30">
        <f t="shared" si="59"/>
        <v>0</v>
      </c>
      <c r="DK150" s="30">
        <v>0</v>
      </c>
      <c r="DL150" s="30">
        <v>0</v>
      </c>
      <c r="DM150" s="30">
        <v>0</v>
      </c>
      <c r="DN150" s="30">
        <f t="shared" si="60"/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v>0</v>
      </c>
      <c r="EP150" s="30">
        <v>0</v>
      </c>
      <c r="EQ150" s="30">
        <f t="shared" si="64"/>
        <v>0</v>
      </c>
      <c r="ER150" s="30">
        <f t="shared" si="65"/>
        <v>0</v>
      </c>
      <c r="ES150" s="16">
        <f t="shared" si="61"/>
        <v>66.493000000000009</v>
      </c>
      <c r="ET150" s="17">
        <f t="shared" si="67"/>
        <v>56.350000000000009</v>
      </c>
      <c r="EU150" s="2"/>
      <c r="EV150" s="20">
        <f t="shared" si="48"/>
        <v>0</v>
      </c>
      <c r="EW150" s="20">
        <f t="shared" si="49"/>
        <v>0</v>
      </c>
      <c r="EX150" s="20">
        <f t="shared" si="50"/>
        <v>56.350000000000009</v>
      </c>
      <c r="EY150" s="20">
        <f t="shared" si="47"/>
        <v>0</v>
      </c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</row>
    <row r="151" spans="1:178" ht="285">
      <c r="A151" s="52">
        <v>139</v>
      </c>
      <c r="B151" s="5" t="s">
        <v>88</v>
      </c>
      <c r="C151" s="5" t="s">
        <v>40</v>
      </c>
      <c r="D151" s="5" t="s">
        <v>1089</v>
      </c>
      <c r="E151" s="5">
        <v>1</v>
      </c>
      <c r="F151" s="5" t="s">
        <v>506</v>
      </c>
      <c r="G151" s="5" t="s">
        <v>794</v>
      </c>
      <c r="H151" s="6">
        <v>40771</v>
      </c>
      <c r="I151" s="5">
        <v>15</v>
      </c>
      <c r="J151" s="5">
        <v>0</v>
      </c>
      <c r="K151" s="5">
        <v>0</v>
      </c>
      <c r="L151" s="5">
        <v>100</v>
      </c>
      <c r="M151" s="6">
        <v>40955</v>
      </c>
      <c r="N151" s="33">
        <v>466.1</v>
      </c>
      <c r="O151" s="34">
        <f t="shared" si="66"/>
        <v>0.5499980000000001</v>
      </c>
      <c r="P151" s="8">
        <v>0.5499980000000001</v>
      </c>
      <c r="Q151" s="8">
        <v>0.5499980000000001</v>
      </c>
      <c r="R151" s="6">
        <v>40742</v>
      </c>
      <c r="S151" s="8">
        <f t="shared" si="62"/>
        <v>1</v>
      </c>
      <c r="T151" s="8">
        <v>0</v>
      </c>
      <c r="U151" s="35">
        <v>0.5499980000000001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9">
        <f t="shared" si="63"/>
        <v>1</v>
      </c>
      <c r="AC151" s="13">
        <v>139</v>
      </c>
      <c r="AD151" s="37" t="s">
        <v>1351</v>
      </c>
      <c r="AE151" s="37" t="s">
        <v>1528</v>
      </c>
      <c r="AF151" s="3"/>
      <c r="AG151" s="3"/>
      <c r="AH151" s="3"/>
      <c r="AI151" s="3"/>
      <c r="AJ151" s="3"/>
      <c r="AK151" s="3"/>
      <c r="AL151" s="13">
        <v>139</v>
      </c>
      <c r="AM151" s="5" t="s">
        <v>43</v>
      </c>
      <c r="AN151" s="3"/>
      <c r="AO151" s="3"/>
      <c r="AP151" s="3"/>
      <c r="AQ151" s="3"/>
      <c r="AR151" s="39"/>
      <c r="AS151" s="39"/>
      <c r="AT151" s="64" t="s">
        <v>1351</v>
      </c>
      <c r="AU151" s="55" t="s">
        <v>1528</v>
      </c>
      <c r="BE151" s="20">
        <v>0</v>
      </c>
      <c r="BF151" s="20">
        <v>0</v>
      </c>
      <c r="BG151" s="20">
        <v>0</v>
      </c>
      <c r="BH151" s="20">
        <f t="shared" si="51"/>
        <v>0</v>
      </c>
      <c r="BI151" s="20">
        <v>0</v>
      </c>
      <c r="BJ151" s="20">
        <v>0</v>
      </c>
      <c r="BK151" s="20">
        <v>0</v>
      </c>
      <c r="BL151" s="20">
        <f t="shared" si="52"/>
        <v>0</v>
      </c>
      <c r="BM151" s="20">
        <v>0</v>
      </c>
      <c r="BN151" s="20">
        <v>0.1</v>
      </c>
      <c r="BO151" s="20">
        <v>0</v>
      </c>
      <c r="BP151" s="20">
        <f t="shared" si="53"/>
        <v>94.990000000000009</v>
      </c>
      <c r="BQ151" s="20">
        <v>0</v>
      </c>
      <c r="BR151" s="20">
        <v>0</v>
      </c>
      <c r="BS151" s="20">
        <v>0</v>
      </c>
      <c r="BT151" s="20">
        <f t="shared" si="54"/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f t="shared" si="55"/>
        <v>0</v>
      </c>
      <c r="CX151" s="20">
        <f t="shared" si="56"/>
        <v>94.990000000000009</v>
      </c>
      <c r="CY151" s="30">
        <v>0</v>
      </c>
      <c r="CZ151" s="30">
        <v>0</v>
      </c>
      <c r="DA151" s="30">
        <v>0</v>
      </c>
      <c r="DB151" s="30">
        <f t="shared" si="57"/>
        <v>0</v>
      </c>
      <c r="DC151" s="30">
        <v>0</v>
      </c>
      <c r="DD151" s="30">
        <v>0</v>
      </c>
      <c r="DE151" s="30">
        <v>0</v>
      </c>
      <c r="DF151" s="30">
        <f t="shared" si="58"/>
        <v>0</v>
      </c>
      <c r="DG151" s="30">
        <v>0</v>
      </c>
      <c r="DH151" s="30">
        <v>0</v>
      </c>
      <c r="DI151" s="30">
        <v>0</v>
      </c>
      <c r="DJ151" s="30">
        <f t="shared" si="59"/>
        <v>0</v>
      </c>
      <c r="DK151" s="30">
        <v>0</v>
      </c>
      <c r="DL151" s="30">
        <v>0</v>
      </c>
      <c r="DM151" s="30">
        <v>0</v>
      </c>
      <c r="DN151" s="30">
        <f t="shared" si="60"/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v>0</v>
      </c>
      <c r="EP151" s="30">
        <v>0</v>
      </c>
      <c r="EQ151" s="30">
        <f t="shared" si="64"/>
        <v>0</v>
      </c>
      <c r="ER151" s="30">
        <f t="shared" si="65"/>
        <v>0</v>
      </c>
      <c r="ES151" s="16">
        <f t="shared" si="61"/>
        <v>94.990000000000009</v>
      </c>
      <c r="ET151" s="17">
        <f t="shared" si="67"/>
        <v>80.500000000000014</v>
      </c>
      <c r="EU151" s="2"/>
      <c r="EV151" s="20">
        <f t="shared" si="48"/>
        <v>0</v>
      </c>
      <c r="EW151" s="20">
        <f t="shared" si="49"/>
        <v>0</v>
      </c>
      <c r="EX151" s="20">
        <f t="shared" si="50"/>
        <v>80.500000000000014</v>
      </c>
      <c r="EY151" s="20">
        <f t="shared" si="47"/>
        <v>0</v>
      </c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</row>
    <row r="152" spans="1:178" ht="105">
      <c r="A152" s="52">
        <v>140</v>
      </c>
      <c r="B152" s="5" t="s">
        <v>176</v>
      </c>
      <c r="C152" s="5" t="s">
        <v>40</v>
      </c>
      <c r="D152" s="5" t="s">
        <v>1090</v>
      </c>
      <c r="E152" s="5">
        <v>1</v>
      </c>
      <c r="F152" s="5" t="s">
        <v>512</v>
      </c>
      <c r="G152" s="5" t="s">
        <v>800</v>
      </c>
      <c r="H152" s="6">
        <v>40774</v>
      </c>
      <c r="I152" s="5">
        <v>12</v>
      </c>
      <c r="J152" s="5">
        <v>0</v>
      </c>
      <c r="K152" s="5">
        <v>0</v>
      </c>
      <c r="L152" s="5">
        <v>100</v>
      </c>
      <c r="M152" s="6">
        <v>40958</v>
      </c>
      <c r="N152" s="33">
        <v>466.1</v>
      </c>
      <c r="O152" s="34">
        <f t="shared" si="66"/>
        <v>0.5499980000000001</v>
      </c>
      <c r="P152" s="8">
        <v>0.5499980000000001</v>
      </c>
      <c r="Q152" s="8">
        <v>0.5499980000000001</v>
      </c>
      <c r="R152" s="6">
        <v>40773</v>
      </c>
      <c r="S152" s="8">
        <f t="shared" si="62"/>
        <v>1</v>
      </c>
      <c r="T152" s="8">
        <v>0</v>
      </c>
      <c r="U152" s="35">
        <v>0.5499980000000001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9">
        <f t="shared" si="63"/>
        <v>1</v>
      </c>
      <c r="AC152" s="13">
        <v>140</v>
      </c>
      <c r="AD152" s="37" t="s">
        <v>1241</v>
      </c>
      <c r="AE152" s="37" t="s">
        <v>1529</v>
      </c>
      <c r="AF152" s="3"/>
      <c r="AG152" s="3"/>
      <c r="AH152" s="3"/>
      <c r="AI152" s="3"/>
      <c r="AJ152" s="3"/>
      <c r="AK152" s="3"/>
      <c r="AL152" s="13">
        <v>140</v>
      </c>
      <c r="AM152" s="5" t="s">
        <v>43</v>
      </c>
      <c r="AN152" s="3"/>
      <c r="AO152" s="3"/>
      <c r="AP152" s="3"/>
      <c r="AQ152" s="3"/>
      <c r="AR152" s="39"/>
      <c r="AS152" s="39"/>
      <c r="AT152" s="64" t="s">
        <v>1241</v>
      </c>
      <c r="AU152" s="55" t="s">
        <v>1529</v>
      </c>
      <c r="BE152" s="20">
        <v>0</v>
      </c>
      <c r="BF152" s="20">
        <v>0</v>
      </c>
      <c r="BG152" s="20">
        <v>0</v>
      </c>
      <c r="BH152" s="20">
        <f t="shared" si="51"/>
        <v>0</v>
      </c>
      <c r="BI152" s="20">
        <v>0</v>
      </c>
      <c r="BJ152" s="20">
        <v>0</v>
      </c>
      <c r="BK152" s="20">
        <v>0</v>
      </c>
      <c r="BL152" s="20">
        <f t="shared" si="52"/>
        <v>0</v>
      </c>
      <c r="BM152" s="20">
        <v>0</v>
      </c>
      <c r="BN152" s="20">
        <v>0</v>
      </c>
      <c r="BO152" s="20">
        <v>0</v>
      </c>
      <c r="BP152" s="20">
        <f t="shared" si="53"/>
        <v>0</v>
      </c>
      <c r="BQ152" s="20">
        <v>0</v>
      </c>
      <c r="BR152" s="20">
        <v>0</v>
      </c>
      <c r="BS152" s="20">
        <v>0</v>
      </c>
      <c r="BT152" s="20">
        <f t="shared" si="54"/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f t="shared" si="55"/>
        <v>0</v>
      </c>
      <c r="CX152" s="20">
        <f t="shared" si="56"/>
        <v>0</v>
      </c>
      <c r="CY152" s="30">
        <v>0</v>
      </c>
      <c r="CZ152" s="30">
        <v>0</v>
      </c>
      <c r="DA152" s="30">
        <v>0</v>
      </c>
      <c r="DB152" s="30">
        <f t="shared" si="57"/>
        <v>0</v>
      </c>
      <c r="DC152" s="30">
        <v>0</v>
      </c>
      <c r="DD152" s="30">
        <v>0</v>
      </c>
      <c r="DE152" s="30">
        <v>0</v>
      </c>
      <c r="DF152" s="30">
        <f t="shared" si="58"/>
        <v>0</v>
      </c>
      <c r="DG152" s="30">
        <v>0</v>
      </c>
      <c r="DH152" s="30">
        <v>0</v>
      </c>
      <c r="DI152" s="30">
        <v>0</v>
      </c>
      <c r="DJ152" s="30">
        <f t="shared" si="59"/>
        <v>0</v>
      </c>
      <c r="DK152" s="30">
        <v>0</v>
      </c>
      <c r="DL152" s="30">
        <v>0.2</v>
      </c>
      <c r="DM152" s="30">
        <v>0</v>
      </c>
      <c r="DN152" s="30">
        <f t="shared" si="60"/>
        <v>189.98000000000002</v>
      </c>
      <c r="DO152" s="30">
        <v>0</v>
      </c>
      <c r="DP152" s="30">
        <v>0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v>0</v>
      </c>
      <c r="EP152" s="30">
        <v>0</v>
      </c>
      <c r="EQ152" s="30">
        <f t="shared" si="64"/>
        <v>0</v>
      </c>
      <c r="ER152" s="30">
        <f t="shared" si="65"/>
        <v>189.98000000000002</v>
      </c>
      <c r="ES152" s="16">
        <f t="shared" si="61"/>
        <v>189.98000000000002</v>
      </c>
      <c r="ET152" s="17">
        <f t="shared" si="67"/>
        <v>161.00000000000003</v>
      </c>
      <c r="EU152" s="2"/>
      <c r="EV152" s="20">
        <f t="shared" si="48"/>
        <v>0</v>
      </c>
      <c r="EW152" s="20">
        <f t="shared" si="49"/>
        <v>0</v>
      </c>
      <c r="EX152" s="20">
        <f t="shared" si="50"/>
        <v>0</v>
      </c>
      <c r="EY152" s="20">
        <f t="shared" si="47"/>
        <v>161.00000000000003</v>
      </c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</row>
    <row r="153" spans="1:178" ht="240">
      <c r="A153" s="52">
        <v>141</v>
      </c>
      <c r="B153" s="5" t="s">
        <v>177</v>
      </c>
      <c r="C153" s="5" t="s">
        <v>340</v>
      </c>
      <c r="D153" s="5" t="s">
        <v>1091</v>
      </c>
      <c r="E153" s="5">
        <v>1</v>
      </c>
      <c r="F153" s="5" t="s">
        <v>513</v>
      </c>
      <c r="G153" s="5" t="s">
        <v>801</v>
      </c>
      <c r="H153" s="6">
        <v>40774</v>
      </c>
      <c r="I153" s="5">
        <v>15</v>
      </c>
      <c r="J153" s="5">
        <v>0</v>
      </c>
      <c r="K153" s="5">
        <v>0</v>
      </c>
      <c r="L153" s="5">
        <v>100</v>
      </c>
      <c r="M153" s="6">
        <v>41140</v>
      </c>
      <c r="N153" s="33">
        <v>39424.800000000003</v>
      </c>
      <c r="O153" s="34">
        <f t="shared" si="66"/>
        <v>46.521264000000002</v>
      </c>
      <c r="P153" s="8">
        <v>46.521264000000002</v>
      </c>
      <c r="Q153" s="8">
        <v>46.521264000000002</v>
      </c>
      <c r="R153" s="6">
        <v>40780</v>
      </c>
      <c r="S153" s="8">
        <f t="shared" si="62"/>
        <v>1</v>
      </c>
      <c r="T153" s="8">
        <v>0</v>
      </c>
      <c r="U153" s="35">
        <v>46.521264000000002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9">
        <f t="shared" si="63"/>
        <v>1</v>
      </c>
      <c r="AC153" s="13">
        <v>141</v>
      </c>
      <c r="AD153" s="37" t="s">
        <v>1352</v>
      </c>
      <c r="AE153" s="37" t="s">
        <v>1530</v>
      </c>
      <c r="AF153" s="3"/>
      <c r="AG153" s="3"/>
      <c r="AH153" s="3"/>
      <c r="AI153" s="3"/>
      <c r="AJ153" s="3"/>
      <c r="AK153" s="3"/>
      <c r="AL153" s="13">
        <v>141</v>
      </c>
      <c r="AM153" s="5" t="s">
        <v>43</v>
      </c>
      <c r="AN153" s="3"/>
      <c r="AO153" s="3"/>
      <c r="AP153" s="3"/>
      <c r="AQ153" s="3"/>
      <c r="AR153" s="39"/>
      <c r="AS153" s="39"/>
      <c r="AT153" s="64" t="s">
        <v>1352</v>
      </c>
      <c r="AU153" s="55" t="s">
        <v>1530</v>
      </c>
      <c r="BE153" s="20">
        <v>0</v>
      </c>
      <c r="BF153" s="20">
        <v>0</v>
      </c>
      <c r="BG153" s="20">
        <v>0</v>
      </c>
      <c r="BH153" s="20">
        <f t="shared" si="51"/>
        <v>0</v>
      </c>
      <c r="BI153" s="20">
        <v>0</v>
      </c>
      <c r="BJ153" s="20">
        <v>0</v>
      </c>
      <c r="BK153" s="20">
        <v>0</v>
      </c>
      <c r="BL153" s="20">
        <f t="shared" si="52"/>
        <v>0</v>
      </c>
      <c r="BM153" s="20">
        <v>0</v>
      </c>
      <c r="BN153" s="20">
        <v>0.02</v>
      </c>
      <c r="BO153" s="20">
        <v>0</v>
      </c>
      <c r="BP153" s="20">
        <f t="shared" si="53"/>
        <v>18.998000000000001</v>
      </c>
      <c r="BQ153" s="20">
        <v>0</v>
      </c>
      <c r="BR153" s="20">
        <v>0</v>
      </c>
      <c r="BS153" s="20">
        <v>0</v>
      </c>
      <c r="BT153" s="20">
        <f t="shared" si="54"/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f t="shared" si="55"/>
        <v>0</v>
      </c>
      <c r="CX153" s="20">
        <f t="shared" si="56"/>
        <v>18.998000000000001</v>
      </c>
      <c r="CY153" s="30">
        <v>0</v>
      </c>
      <c r="CZ153" s="30">
        <v>1.3</v>
      </c>
      <c r="DA153" s="30">
        <v>0</v>
      </c>
      <c r="DB153" s="30">
        <f t="shared" si="57"/>
        <v>1040.0519999999999</v>
      </c>
      <c r="DC153" s="30">
        <v>0</v>
      </c>
      <c r="DD153" s="30">
        <v>0</v>
      </c>
      <c r="DE153" s="30">
        <v>0</v>
      </c>
      <c r="DF153" s="30">
        <f t="shared" si="58"/>
        <v>0</v>
      </c>
      <c r="DG153" s="30">
        <v>0</v>
      </c>
      <c r="DH153" s="30">
        <v>0</v>
      </c>
      <c r="DI153" s="30">
        <v>0</v>
      </c>
      <c r="DJ153" s="30">
        <f t="shared" si="59"/>
        <v>0</v>
      </c>
      <c r="DK153" s="30">
        <v>0</v>
      </c>
      <c r="DL153" s="30">
        <v>0</v>
      </c>
      <c r="DM153" s="30">
        <v>0</v>
      </c>
      <c r="DN153" s="30">
        <f t="shared" si="60"/>
        <v>0</v>
      </c>
      <c r="DO153" s="30">
        <v>0</v>
      </c>
      <c r="DP153" s="30">
        <v>16</v>
      </c>
      <c r="DQ153" s="30">
        <v>0</v>
      </c>
      <c r="DR153" s="30">
        <f>1.18*160</f>
        <v>188.79999999999998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v>0</v>
      </c>
      <c r="EP153" s="30">
        <v>0</v>
      </c>
      <c r="EQ153" s="30">
        <f t="shared" si="64"/>
        <v>0</v>
      </c>
      <c r="ER153" s="30">
        <f t="shared" si="65"/>
        <v>1228.8519999999999</v>
      </c>
      <c r="ES153" s="16">
        <f t="shared" si="61"/>
        <v>1247.8499999999999</v>
      </c>
      <c r="ET153" s="17">
        <f t="shared" si="67"/>
        <v>1057.5</v>
      </c>
      <c r="EU153" s="2"/>
      <c r="EV153" s="20">
        <f t="shared" si="48"/>
        <v>0</v>
      </c>
      <c r="EW153" s="20">
        <f t="shared" si="49"/>
        <v>0</v>
      </c>
      <c r="EX153" s="20">
        <f t="shared" si="50"/>
        <v>16.100000000000001</v>
      </c>
      <c r="EY153" s="20">
        <f t="shared" si="47"/>
        <v>1041.3999999999999</v>
      </c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</row>
    <row r="154" spans="1:178" ht="168.75">
      <c r="A154" s="52">
        <v>142</v>
      </c>
      <c r="B154" s="5" t="s">
        <v>178</v>
      </c>
      <c r="C154" s="5" t="s">
        <v>341</v>
      </c>
      <c r="D154" s="5" t="s">
        <v>1092</v>
      </c>
      <c r="E154" s="5">
        <v>1</v>
      </c>
      <c r="F154" s="5" t="s">
        <v>514</v>
      </c>
      <c r="G154" s="5" t="s">
        <v>802</v>
      </c>
      <c r="H154" s="6">
        <v>40774</v>
      </c>
      <c r="I154" s="5">
        <v>17</v>
      </c>
      <c r="J154" s="5">
        <v>0</v>
      </c>
      <c r="K154" s="5">
        <v>0</v>
      </c>
      <c r="L154" s="5">
        <v>100</v>
      </c>
      <c r="M154" s="6">
        <v>41140</v>
      </c>
      <c r="N154" s="33">
        <v>44681.440000000002</v>
      </c>
      <c r="O154" s="34">
        <f t="shared" si="66"/>
        <v>52.724099199999998</v>
      </c>
      <c r="P154" s="8">
        <v>52.724099199999998</v>
      </c>
      <c r="Q154" s="8">
        <v>52.724099199999998</v>
      </c>
      <c r="R154" s="6"/>
      <c r="S154" s="8">
        <f t="shared" si="62"/>
        <v>1</v>
      </c>
      <c r="T154" s="8">
        <v>0</v>
      </c>
      <c r="U154" s="36">
        <v>0</v>
      </c>
      <c r="V154" s="8">
        <v>52.724099199999998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9">
        <f t="shared" si="63"/>
        <v>1</v>
      </c>
      <c r="AC154" s="13">
        <v>142</v>
      </c>
      <c r="AD154" s="37" t="s">
        <v>1353</v>
      </c>
      <c r="AE154" s="37" t="s">
        <v>568</v>
      </c>
      <c r="AF154" s="3"/>
      <c r="AG154" s="3"/>
      <c r="AH154" s="3"/>
      <c r="AI154" s="3"/>
      <c r="AJ154" s="3"/>
      <c r="AK154" s="3"/>
      <c r="AL154" s="13">
        <v>142</v>
      </c>
      <c r="AM154" s="5" t="s">
        <v>43</v>
      </c>
      <c r="AN154" s="3"/>
      <c r="AO154" s="3"/>
      <c r="AP154" s="3"/>
      <c r="AQ154" s="3"/>
      <c r="AR154" s="39"/>
      <c r="AS154" s="39"/>
      <c r="AT154" s="64" t="s">
        <v>1353</v>
      </c>
      <c r="AU154" s="55" t="s">
        <v>568</v>
      </c>
      <c r="BE154" s="20">
        <v>0</v>
      </c>
      <c r="BF154" s="20">
        <v>0.02</v>
      </c>
      <c r="BG154" s="20">
        <v>0</v>
      </c>
      <c r="BH154" s="20">
        <f>1.18*(678*BF154+47)</f>
        <v>71.460799999999992</v>
      </c>
      <c r="BI154" s="20">
        <v>0</v>
      </c>
      <c r="BJ154" s="20">
        <v>0</v>
      </c>
      <c r="BK154" s="20">
        <v>0</v>
      </c>
      <c r="BL154" s="20">
        <f t="shared" si="52"/>
        <v>0</v>
      </c>
      <c r="BM154" s="20">
        <v>0</v>
      </c>
      <c r="BN154" s="20">
        <v>0</v>
      </c>
      <c r="BO154" s="20">
        <v>0</v>
      </c>
      <c r="BP154" s="20">
        <f t="shared" si="53"/>
        <v>0</v>
      </c>
      <c r="BQ154" s="20">
        <v>0</v>
      </c>
      <c r="BR154" s="20">
        <v>0</v>
      </c>
      <c r="BS154" s="20">
        <v>0</v>
      </c>
      <c r="BT154" s="20">
        <f t="shared" si="54"/>
        <v>0</v>
      </c>
      <c r="BU154" s="20">
        <v>0</v>
      </c>
      <c r="BV154" s="20">
        <v>25</v>
      </c>
      <c r="BW154" s="20">
        <f>1.18*160</f>
        <v>188.79999999999998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f t="shared" si="55"/>
        <v>188.79999999999998</v>
      </c>
      <c r="CX154" s="20">
        <f t="shared" si="56"/>
        <v>71.460799999999992</v>
      </c>
      <c r="CY154" s="30">
        <v>0</v>
      </c>
      <c r="CZ154" s="30">
        <v>0</v>
      </c>
      <c r="DA154" s="30">
        <v>0</v>
      </c>
      <c r="DB154" s="30">
        <f t="shared" si="57"/>
        <v>0</v>
      </c>
      <c r="DC154" s="30">
        <v>0</v>
      </c>
      <c r="DD154" s="30">
        <v>0</v>
      </c>
      <c r="DE154" s="30">
        <v>0</v>
      </c>
      <c r="DF154" s="30">
        <f t="shared" si="58"/>
        <v>0</v>
      </c>
      <c r="DG154" s="30">
        <v>0</v>
      </c>
      <c r="DH154" s="30">
        <v>0</v>
      </c>
      <c r="DI154" s="30">
        <v>0</v>
      </c>
      <c r="DJ154" s="30">
        <f t="shared" si="59"/>
        <v>0</v>
      </c>
      <c r="DK154" s="30">
        <v>0</v>
      </c>
      <c r="DL154" s="30">
        <v>0</v>
      </c>
      <c r="DM154" s="30">
        <v>0</v>
      </c>
      <c r="DN154" s="30">
        <f t="shared" si="60"/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v>0</v>
      </c>
      <c r="EP154" s="30">
        <v>0</v>
      </c>
      <c r="EQ154" s="30">
        <f t="shared" si="64"/>
        <v>0</v>
      </c>
      <c r="ER154" s="30">
        <f t="shared" si="65"/>
        <v>0</v>
      </c>
      <c r="ES154" s="16">
        <f t="shared" si="61"/>
        <v>71.460799999999992</v>
      </c>
      <c r="ET154" s="17">
        <f t="shared" si="67"/>
        <v>60.559999999999995</v>
      </c>
      <c r="EU154" s="2"/>
      <c r="EV154" s="20">
        <f t="shared" si="48"/>
        <v>160</v>
      </c>
      <c r="EW154" s="20">
        <f t="shared" si="49"/>
        <v>0</v>
      </c>
      <c r="EX154" s="20">
        <f t="shared" si="50"/>
        <v>60.559999999999995</v>
      </c>
      <c r="EY154" s="20">
        <f t="shared" si="47"/>
        <v>0</v>
      </c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</row>
    <row r="155" spans="1:178" ht="75">
      <c r="A155" s="52">
        <v>143</v>
      </c>
      <c r="B155" s="5" t="s">
        <v>103</v>
      </c>
      <c r="C155" s="5" t="s">
        <v>274</v>
      </c>
      <c r="D155" s="5" t="s">
        <v>1093</v>
      </c>
      <c r="E155" s="5">
        <v>1</v>
      </c>
      <c r="F155" s="5" t="s">
        <v>516</v>
      </c>
      <c r="G155" s="5" t="s">
        <v>804</v>
      </c>
      <c r="H155" s="6">
        <v>40777</v>
      </c>
      <c r="I155" s="5">
        <v>8</v>
      </c>
      <c r="J155" s="5">
        <v>0</v>
      </c>
      <c r="K155" s="5">
        <v>0</v>
      </c>
      <c r="L155" s="5">
        <v>100</v>
      </c>
      <c r="M155" s="6">
        <v>40961</v>
      </c>
      <c r="N155" s="33">
        <v>466.1</v>
      </c>
      <c r="O155" s="34">
        <f t="shared" si="66"/>
        <v>0.5499980000000001</v>
      </c>
      <c r="P155" s="8">
        <v>0.5499980000000001</v>
      </c>
      <c r="Q155" s="8">
        <v>0.5499980000000001</v>
      </c>
      <c r="R155" s="6">
        <v>40786</v>
      </c>
      <c r="S155" s="8">
        <f t="shared" si="62"/>
        <v>1</v>
      </c>
      <c r="T155" s="8">
        <v>0</v>
      </c>
      <c r="U155" s="35">
        <v>0.5499980000000001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9">
        <f t="shared" si="63"/>
        <v>1</v>
      </c>
      <c r="AC155" s="13">
        <v>143</v>
      </c>
      <c r="AD155" s="37" t="s">
        <v>1354</v>
      </c>
      <c r="AE155" s="37" t="s">
        <v>568</v>
      </c>
      <c r="AF155" s="3"/>
      <c r="AG155" s="3"/>
      <c r="AH155" s="3"/>
      <c r="AI155" s="3"/>
      <c r="AJ155" s="3"/>
      <c r="AK155" s="3"/>
      <c r="AL155" s="13">
        <v>143</v>
      </c>
      <c r="AM155" s="5" t="s">
        <v>43</v>
      </c>
      <c r="AN155" s="3"/>
      <c r="AO155" s="3"/>
      <c r="AP155" s="3"/>
      <c r="AQ155" s="3"/>
      <c r="AR155" s="39"/>
      <c r="AS155" s="39"/>
      <c r="AT155" s="64" t="s">
        <v>1354</v>
      </c>
      <c r="AU155" s="55" t="s">
        <v>568</v>
      </c>
      <c r="BE155" s="20">
        <v>0</v>
      </c>
      <c r="BF155" s="20">
        <v>7.0000000000000007E-2</v>
      </c>
      <c r="BG155" s="20">
        <v>0</v>
      </c>
      <c r="BH155" s="20">
        <f>1.18*(678*BF155+47)</f>
        <v>111.4628</v>
      </c>
      <c r="BI155" s="20">
        <v>0</v>
      </c>
      <c r="BJ155" s="20">
        <v>0</v>
      </c>
      <c r="BK155" s="20">
        <v>0</v>
      </c>
      <c r="BL155" s="20">
        <f t="shared" si="52"/>
        <v>0</v>
      </c>
      <c r="BM155" s="20">
        <v>0</v>
      </c>
      <c r="BN155" s="20">
        <v>0</v>
      </c>
      <c r="BO155" s="20">
        <v>0</v>
      </c>
      <c r="BP155" s="20">
        <f t="shared" si="53"/>
        <v>0</v>
      </c>
      <c r="BQ155" s="20">
        <v>0</v>
      </c>
      <c r="BR155" s="20">
        <v>0</v>
      </c>
      <c r="BS155" s="20">
        <v>0</v>
      </c>
      <c r="BT155" s="20">
        <f t="shared" si="54"/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f t="shared" si="55"/>
        <v>0</v>
      </c>
      <c r="CX155" s="20">
        <f t="shared" si="56"/>
        <v>111.4628</v>
      </c>
      <c r="CY155" s="30">
        <v>0</v>
      </c>
      <c r="CZ155" s="30">
        <v>0</v>
      </c>
      <c r="DA155" s="30">
        <v>0</v>
      </c>
      <c r="DB155" s="30">
        <f t="shared" si="57"/>
        <v>0</v>
      </c>
      <c r="DC155" s="30">
        <v>0</v>
      </c>
      <c r="DD155" s="30">
        <v>0</v>
      </c>
      <c r="DE155" s="30">
        <v>0</v>
      </c>
      <c r="DF155" s="30">
        <f t="shared" si="58"/>
        <v>0</v>
      </c>
      <c r="DG155" s="30">
        <v>0</v>
      </c>
      <c r="DH155" s="30">
        <v>0</v>
      </c>
      <c r="DI155" s="30">
        <v>0</v>
      </c>
      <c r="DJ155" s="30">
        <f t="shared" si="59"/>
        <v>0</v>
      </c>
      <c r="DK155" s="30">
        <v>0</v>
      </c>
      <c r="DL155" s="30">
        <v>0</v>
      </c>
      <c r="DM155" s="30">
        <v>0</v>
      </c>
      <c r="DN155" s="30">
        <f t="shared" si="60"/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v>0</v>
      </c>
      <c r="EP155" s="30">
        <v>0</v>
      </c>
      <c r="EQ155" s="30">
        <f t="shared" si="64"/>
        <v>0</v>
      </c>
      <c r="ER155" s="30">
        <f t="shared" si="65"/>
        <v>0</v>
      </c>
      <c r="ES155" s="16">
        <f t="shared" si="61"/>
        <v>111.4628</v>
      </c>
      <c r="ET155" s="17">
        <f t="shared" si="67"/>
        <v>94.460000000000008</v>
      </c>
      <c r="EU155" s="2"/>
      <c r="EV155" s="20">
        <f t="shared" si="48"/>
        <v>0</v>
      </c>
      <c r="EW155" s="20">
        <f t="shared" si="49"/>
        <v>0</v>
      </c>
      <c r="EX155" s="20">
        <f t="shared" si="50"/>
        <v>94.460000000000008</v>
      </c>
      <c r="EY155" s="20">
        <f t="shared" ref="EY155:EY218" si="68">ER155/1.18</f>
        <v>0</v>
      </c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</row>
    <row r="156" spans="1:178" ht="75">
      <c r="A156" s="52">
        <v>144</v>
      </c>
      <c r="B156" s="5" t="s">
        <v>103</v>
      </c>
      <c r="C156" s="5" t="s">
        <v>274</v>
      </c>
      <c r="D156" s="5" t="s">
        <v>1094</v>
      </c>
      <c r="E156" s="5">
        <v>1</v>
      </c>
      <c r="F156" s="5" t="s">
        <v>518</v>
      </c>
      <c r="G156" s="5" t="s">
        <v>806</v>
      </c>
      <c r="H156" s="6">
        <v>40777</v>
      </c>
      <c r="I156" s="5">
        <v>8</v>
      </c>
      <c r="J156" s="5">
        <v>0</v>
      </c>
      <c r="K156" s="5">
        <v>0</v>
      </c>
      <c r="L156" s="5">
        <v>100</v>
      </c>
      <c r="M156" s="6">
        <v>40961</v>
      </c>
      <c r="N156" s="33">
        <v>466.1</v>
      </c>
      <c r="O156" s="34">
        <f t="shared" si="66"/>
        <v>0.5499980000000001</v>
      </c>
      <c r="P156" s="8">
        <v>0.5499980000000001</v>
      </c>
      <c r="Q156" s="8">
        <v>0.5499980000000001</v>
      </c>
      <c r="R156" s="6">
        <v>40786</v>
      </c>
      <c r="S156" s="8">
        <f t="shared" si="62"/>
        <v>1</v>
      </c>
      <c r="T156" s="8">
        <v>0</v>
      </c>
      <c r="U156" s="35">
        <v>0.5499980000000001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9">
        <f t="shared" si="63"/>
        <v>1</v>
      </c>
      <c r="AC156" s="13">
        <v>144</v>
      </c>
      <c r="AD156" s="37" t="s">
        <v>1355</v>
      </c>
      <c r="AE156" s="37" t="s">
        <v>568</v>
      </c>
      <c r="AF156" s="3"/>
      <c r="AG156" s="3"/>
      <c r="AH156" s="3"/>
      <c r="AI156" s="3"/>
      <c r="AJ156" s="3"/>
      <c r="AK156" s="3"/>
      <c r="AL156" s="13">
        <v>144</v>
      </c>
      <c r="AM156" s="5" t="s">
        <v>43</v>
      </c>
      <c r="AN156" s="3"/>
      <c r="AO156" s="3"/>
      <c r="AP156" s="3"/>
      <c r="AQ156" s="3"/>
      <c r="AR156" s="39"/>
      <c r="AS156" s="39"/>
      <c r="AT156" s="64" t="s">
        <v>1355</v>
      </c>
      <c r="AU156" s="55" t="s">
        <v>568</v>
      </c>
      <c r="BE156" s="20">
        <v>0</v>
      </c>
      <c r="BF156" s="20">
        <v>0.09</v>
      </c>
      <c r="BG156" s="20">
        <v>0</v>
      </c>
      <c r="BH156" s="20">
        <f>1.18*(678*BF156+47)</f>
        <v>127.46359999999999</v>
      </c>
      <c r="BI156" s="20">
        <v>0</v>
      </c>
      <c r="BJ156" s="20">
        <v>0</v>
      </c>
      <c r="BK156" s="20">
        <v>0</v>
      </c>
      <c r="BL156" s="20">
        <f t="shared" si="52"/>
        <v>0</v>
      </c>
      <c r="BM156" s="20">
        <v>0</v>
      </c>
      <c r="BN156" s="20">
        <v>0</v>
      </c>
      <c r="BO156" s="20">
        <v>0</v>
      </c>
      <c r="BP156" s="20">
        <f t="shared" si="53"/>
        <v>0</v>
      </c>
      <c r="BQ156" s="20">
        <v>0</v>
      </c>
      <c r="BR156" s="20">
        <v>0</v>
      </c>
      <c r="BS156" s="20">
        <v>0</v>
      </c>
      <c r="BT156" s="20">
        <f t="shared" si="54"/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f t="shared" si="55"/>
        <v>0</v>
      </c>
      <c r="CX156" s="20">
        <f t="shared" si="56"/>
        <v>127.46359999999999</v>
      </c>
      <c r="CY156" s="30">
        <v>0</v>
      </c>
      <c r="CZ156" s="30">
        <v>0</v>
      </c>
      <c r="DA156" s="30">
        <v>0</v>
      </c>
      <c r="DB156" s="30">
        <f t="shared" si="57"/>
        <v>0</v>
      </c>
      <c r="DC156" s="30">
        <v>0</v>
      </c>
      <c r="DD156" s="30">
        <v>0</v>
      </c>
      <c r="DE156" s="30">
        <v>0</v>
      </c>
      <c r="DF156" s="30">
        <f t="shared" si="58"/>
        <v>0</v>
      </c>
      <c r="DG156" s="30">
        <v>0</v>
      </c>
      <c r="DH156" s="30">
        <v>0</v>
      </c>
      <c r="DI156" s="30">
        <v>0</v>
      </c>
      <c r="DJ156" s="30">
        <f t="shared" si="59"/>
        <v>0</v>
      </c>
      <c r="DK156" s="30">
        <v>0</v>
      </c>
      <c r="DL156" s="30">
        <v>0</v>
      </c>
      <c r="DM156" s="30">
        <v>0</v>
      </c>
      <c r="DN156" s="30">
        <f t="shared" si="60"/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v>0</v>
      </c>
      <c r="EP156" s="30">
        <v>0</v>
      </c>
      <c r="EQ156" s="30">
        <f t="shared" si="64"/>
        <v>0</v>
      </c>
      <c r="ER156" s="30">
        <f t="shared" si="65"/>
        <v>0</v>
      </c>
      <c r="ES156" s="16">
        <f t="shared" si="61"/>
        <v>127.46359999999999</v>
      </c>
      <c r="ET156" s="17">
        <f t="shared" si="67"/>
        <v>108.02</v>
      </c>
      <c r="EU156" s="2"/>
      <c r="EV156" s="20">
        <f t="shared" ref="EV156:EV219" si="69">CW156/1.18</f>
        <v>0</v>
      </c>
      <c r="EW156" s="20">
        <f t="shared" ref="EW156:EW219" si="70">EQ156/1.18</f>
        <v>0</v>
      </c>
      <c r="EX156" s="20">
        <f t="shared" ref="EX156:EX219" si="71">CX156/1.18</f>
        <v>108.02</v>
      </c>
      <c r="EY156" s="20">
        <f t="shared" si="68"/>
        <v>0</v>
      </c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</row>
    <row r="157" spans="1:178" ht="75">
      <c r="A157" s="52">
        <v>145</v>
      </c>
      <c r="B157" s="5" t="s">
        <v>103</v>
      </c>
      <c r="C157" s="5" t="s">
        <v>274</v>
      </c>
      <c r="D157" s="5" t="s">
        <v>1095</v>
      </c>
      <c r="E157" s="5">
        <v>1</v>
      </c>
      <c r="F157" s="5" t="s">
        <v>515</v>
      </c>
      <c r="G157" s="5" t="s">
        <v>803</v>
      </c>
      <c r="H157" s="6">
        <v>40777</v>
      </c>
      <c r="I157" s="5">
        <v>8</v>
      </c>
      <c r="J157" s="5">
        <v>0</v>
      </c>
      <c r="K157" s="5">
        <v>0</v>
      </c>
      <c r="L157" s="5">
        <v>100</v>
      </c>
      <c r="M157" s="6">
        <v>40961</v>
      </c>
      <c r="N157" s="33">
        <v>466.1</v>
      </c>
      <c r="O157" s="34">
        <f t="shared" si="66"/>
        <v>0.5499980000000001</v>
      </c>
      <c r="P157" s="8">
        <v>0.5499980000000001</v>
      </c>
      <c r="Q157" s="8">
        <v>0.5499980000000001</v>
      </c>
      <c r="R157" s="6">
        <v>40786</v>
      </c>
      <c r="S157" s="8">
        <f t="shared" si="62"/>
        <v>1</v>
      </c>
      <c r="T157" s="8">
        <v>0</v>
      </c>
      <c r="U157" s="35">
        <v>0.5499980000000001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9">
        <f t="shared" si="63"/>
        <v>1</v>
      </c>
      <c r="AC157" s="13">
        <v>145</v>
      </c>
      <c r="AD157" s="37" t="s">
        <v>1356</v>
      </c>
      <c r="AE157" s="37" t="s">
        <v>568</v>
      </c>
      <c r="AF157" s="3"/>
      <c r="AG157" s="3"/>
      <c r="AH157" s="3"/>
      <c r="AI157" s="3"/>
      <c r="AJ157" s="3"/>
      <c r="AK157" s="3"/>
      <c r="AL157" s="13">
        <v>145</v>
      </c>
      <c r="AM157" s="5" t="s">
        <v>43</v>
      </c>
      <c r="AN157" s="3"/>
      <c r="AO157" s="3"/>
      <c r="AP157" s="3"/>
      <c r="AQ157" s="3"/>
      <c r="AR157" s="39"/>
      <c r="AS157" s="39"/>
      <c r="AT157" s="64" t="s">
        <v>1356</v>
      </c>
      <c r="AU157" s="55" t="s">
        <v>568</v>
      </c>
      <c r="BE157" s="20">
        <v>0</v>
      </c>
      <c r="BF157" s="20">
        <v>0.04</v>
      </c>
      <c r="BG157" s="20">
        <v>0</v>
      </c>
      <c r="BH157" s="20">
        <f t="shared" ref="BH157:BH159" si="72">1.18*(678*BF157+47)</f>
        <v>87.461600000000004</v>
      </c>
      <c r="BI157" s="20">
        <v>0</v>
      </c>
      <c r="BJ157" s="20">
        <v>0</v>
      </c>
      <c r="BK157" s="20">
        <v>0</v>
      </c>
      <c r="BL157" s="20">
        <f t="shared" si="52"/>
        <v>0</v>
      </c>
      <c r="BM157" s="20">
        <v>0</v>
      </c>
      <c r="BN157" s="20">
        <v>0</v>
      </c>
      <c r="BO157" s="20">
        <v>0</v>
      </c>
      <c r="BP157" s="20">
        <f t="shared" si="53"/>
        <v>0</v>
      </c>
      <c r="BQ157" s="20">
        <v>0</v>
      </c>
      <c r="BR157" s="20">
        <v>0</v>
      </c>
      <c r="BS157" s="20">
        <v>0</v>
      </c>
      <c r="BT157" s="20">
        <f t="shared" si="54"/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f t="shared" si="55"/>
        <v>0</v>
      </c>
      <c r="CX157" s="20">
        <f t="shared" si="56"/>
        <v>87.461600000000004</v>
      </c>
      <c r="CY157" s="30">
        <v>0</v>
      </c>
      <c r="CZ157" s="30">
        <v>0</v>
      </c>
      <c r="DA157" s="30">
        <v>0</v>
      </c>
      <c r="DB157" s="30">
        <f t="shared" si="57"/>
        <v>0</v>
      </c>
      <c r="DC157" s="30">
        <v>0</v>
      </c>
      <c r="DD157" s="30">
        <v>0</v>
      </c>
      <c r="DE157" s="30">
        <v>0</v>
      </c>
      <c r="DF157" s="30">
        <f t="shared" si="58"/>
        <v>0</v>
      </c>
      <c r="DG157" s="30">
        <v>0</v>
      </c>
      <c r="DH157" s="30">
        <v>0</v>
      </c>
      <c r="DI157" s="30">
        <v>0</v>
      </c>
      <c r="DJ157" s="30">
        <f t="shared" si="59"/>
        <v>0</v>
      </c>
      <c r="DK157" s="30">
        <v>0</v>
      </c>
      <c r="DL157" s="30">
        <v>0</v>
      </c>
      <c r="DM157" s="30">
        <v>0</v>
      </c>
      <c r="DN157" s="30">
        <f t="shared" si="60"/>
        <v>0</v>
      </c>
      <c r="DO157" s="30">
        <v>0</v>
      </c>
      <c r="DP157" s="30">
        <v>0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v>0</v>
      </c>
      <c r="EP157" s="30">
        <v>0</v>
      </c>
      <c r="EQ157" s="30">
        <f t="shared" si="64"/>
        <v>0</v>
      </c>
      <c r="ER157" s="30">
        <f t="shared" si="65"/>
        <v>0</v>
      </c>
      <c r="ES157" s="16">
        <f t="shared" si="61"/>
        <v>87.461600000000004</v>
      </c>
      <c r="ET157" s="17">
        <f t="shared" si="67"/>
        <v>74.12</v>
      </c>
      <c r="EU157" s="2"/>
      <c r="EV157" s="20">
        <f t="shared" si="69"/>
        <v>0</v>
      </c>
      <c r="EW157" s="20">
        <f t="shared" si="70"/>
        <v>0</v>
      </c>
      <c r="EX157" s="20">
        <f t="shared" si="71"/>
        <v>74.12</v>
      </c>
      <c r="EY157" s="20">
        <f t="shared" si="68"/>
        <v>0</v>
      </c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</row>
    <row r="158" spans="1:178" ht="75">
      <c r="A158" s="52">
        <v>146</v>
      </c>
      <c r="B158" s="5" t="s">
        <v>103</v>
      </c>
      <c r="C158" s="5" t="s">
        <v>274</v>
      </c>
      <c r="D158" s="5" t="s">
        <v>1096</v>
      </c>
      <c r="E158" s="5">
        <v>1</v>
      </c>
      <c r="F158" s="5" t="s">
        <v>517</v>
      </c>
      <c r="G158" s="5" t="s">
        <v>805</v>
      </c>
      <c r="H158" s="6">
        <v>40777</v>
      </c>
      <c r="I158" s="5">
        <v>8</v>
      </c>
      <c r="J158" s="5">
        <v>0</v>
      </c>
      <c r="K158" s="5">
        <v>0</v>
      </c>
      <c r="L158" s="5">
        <v>100</v>
      </c>
      <c r="M158" s="6">
        <v>40961</v>
      </c>
      <c r="N158" s="33">
        <v>466.1</v>
      </c>
      <c r="O158" s="34">
        <f t="shared" si="66"/>
        <v>0.5499980000000001</v>
      </c>
      <c r="P158" s="8">
        <v>0.5499980000000001</v>
      </c>
      <c r="Q158" s="8">
        <v>0.5499980000000001</v>
      </c>
      <c r="R158" s="6">
        <v>40786</v>
      </c>
      <c r="S158" s="8">
        <f t="shared" si="62"/>
        <v>1</v>
      </c>
      <c r="T158" s="8">
        <v>0</v>
      </c>
      <c r="U158" s="35">
        <v>0.5499980000000001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9">
        <f t="shared" si="63"/>
        <v>1</v>
      </c>
      <c r="AC158" s="13">
        <v>146</v>
      </c>
      <c r="AD158" s="37" t="s">
        <v>1357</v>
      </c>
      <c r="AE158" s="37" t="s">
        <v>568</v>
      </c>
      <c r="AF158" s="3"/>
      <c r="AG158" s="3"/>
      <c r="AH158" s="3"/>
      <c r="AI158" s="3"/>
      <c r="AJ158" s="3"/>
      <c r="AK158" s="3"/>
      <c r="AL158" s="13">
        <v>146</v>
      </c>
      <c r="AM158" s="5" t="s">
        <v>43</v>
      </c>
      <c r="AN158" s="3"/>
      <c r="AO158" s="3"/>
      <c r="AP158" s="3"/>
      <c r="AQ158" s="3"/>
      <c r="AR158" s="39"/>
      <c r="AS158" s="39"/>
      <c r="AT158" s="64" t="s">
        <v>1357</v>
      </c>
      <c r="AU158" s="55" t="s">
        <v>568</v>
      </c>
      <c r="BE158" s="20">
        <v>0</v>
      </c>
      <c r="BF158" s="20">
        <v>0.15</v>
      </c>
      <c r="BG158" s="20">
        <v>0</v>
      </c>
      <c r="BH158" s="20">
        <f t="shared" si="72"/>
        <v>175.46599999999998</v>
      </c>
      <c r="BI158" s="20">
        <v>0</v>
      </c>
      <c r="BJ158" s="20">
        <v>0</v>
      </c>
      <c r="BK158" s="20">
        <v>0</v>
      </c>
      <c r="BL158" s="20">
        <f t="shared" si="52"/>
        <v>0</v>
      </c>
      <c r="BM158" s="20">
        <v>0</v>
      </c>
      <c r="BN158" s="20">
        <v>0</v>
      </c>
      <c r="BO158" s="20">
        <v>0</v>
      </c>
      <c r="BP158" s="20">
        <f t="shared" si="53"/>
        <v>0</v>
      </c>
      <c r="BQ158" s="20">
        <v>0</v>
      </c>
      <c r="BR158" s="20">
        <v>0</v>
      </c>
      <c r="BS158" s="20">
        <v>0</v>
      </c>
      <c r="BT158" s="20">
        <f t="shared" si="54"/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f t="shared" si="55"/>
        <v>0</v>
      </c>
      <c r="CX158" s="20">
        <f t="shared" si="56"/>
        <v>175.46599999999998</v>
      </c>
      <c r="CY158" s="30">
        <v>0</v>
      </c>
      <c r="CZ158" s="30">
        <v>0</v>
      </c>
      <c r="DA158" s="30">
        <v>0</v>
      </c>
      <c r="DB158" s="30">
        <f t="shared" si="57"/>
        <v>0</v>
      </c>
      <c r="DC158" s="30">
        <v>0</v>
      </c>
      <c r="DD158" s="30">
        <v>0</v>
      </c>
      <c r="DE158" s="30">
        <v>0</v>
      </c>
      <c r="DF158" s="30">
        <f t="shared" si="58"/>
        <v>0</v>
      </c>
      <c r="DG158" s="30">
        <v>0</v>
      </c>
      <c r="DH158" s="30">
        <v>0</v>
      </c>
      <c r="DI158" s="30">
        <v>0</v>
      </c>
      <c r="DJ158" s="30">
        <f t="shared" si="59"/>
        <v>0</v>
      </c>
      <c r="DK158" s="30">
        <v>0</v>
      </c>
      <c r="DL158" s="30">
        <v>0</v>
      </c>
      <c r="DM158" s="30">
        <v>0</v>
      </c>
      <c r="DN158" s="30">
        <f t="shared" si="60"/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v>0</v>
      </c>
      <c r="EP158" s="30">
        <v>0</v>
      </c>
      <c r="EQ158" s="30">
        <f t="shared" si="64"/>
        <v>0</v>
      </c>
      <c r="ER158" s="30">
        <f t="shared" si="65"/>
        <v>0</v>
      </c>
      <c r="ES158" s="16">
        <f t="shared" si="61"/>
        <v>175.46599999999998</v>
      </c>
      <c r="ET158" s="17">
        <f t="shared" si="67"/>
        <v>148.69999999999999</v>
      </c>
      <c r="EU158" s="2"/>
      <c r="EV158" s="20">
        <f t="shared" si="69"/>
        <v>0</v>
      </c>
      <c r="EW158" s="20">
        <f t="shared" si="70"/>
        <v>0</v>
      </c>
      <c r="EX158" s="20">
        <f t="shared" si="71"/>
        <v>148.69999999999999</v>
      </c>
      <c r="EY158" s="20">
        <f t="shared" si="68"/>
        <v>0</v>
      </c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</row>
    <row r="159" spans="1:178" ht="93.75">
      <c r="A159" s="52">
        <v>147</v>
      </c>
      <c r="B159" s="5" t="s">
        <v>179</v>
      </c>
      <c r="C159" s="5" t="s">
        <v>342</v>
      </c>
      <c r="D159" s="5" t="s">
        <v>1097</v>
      </c>
      <c r="E159" s="5">
        <v>1</v>
      </c>
      <c r="F159" s="5" t="s">
        <v>519</v>
      </c>
      <c r="G159" s="5" t="s">
        <v>807</v>
      </c>
      <c r="H159" s="6">
        <v>40778</v>
      </c>
      <c r="I159" s="5">
        <v>700</v>
      </c>
      <c r="J159" s="5">
        <v>0</v>
      </c>
      <c r="K159" s="5">
        <v>0</v>
      </c>
      <c r="L159" s="5">
        <v>100</v>
      </c>
      <c r="M159" s="6">
        <v>41144</v>
      </c>
      <c r="N159" s="33">
        <v>240387</v>
      </c>
      <c r="O159" s="34">
        <f t="shared" si="66"/>
        <v>283.65665999999999</v>
      </c>
      <c r="P159" s="8">
        <v>283.65665999999999</v>
      </c>
      <c r="Q159" s="8">
        <v>283.65665999999999</v>
      </c>
      <c r="R159" s="6">
        <v>40780</v>
      </c>
      <c r="S159" s="8">
        <f t="shared" si="62"/>
        <v>1</v>
      </c>
      <c r="T159" s="8">
        <v>0</v>
      </c>
      <c r="U159" s="35">
        <v>283.65665999999999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9">
        <f t="shared" si="63"/>
        <v>1</v>
      </c>
      <c r="AC159" s="13">
        <v>147</v>
      </c>
      <c r="AD159" s="37" t="s">
        <v>1358</v>
      </c>
      <c r="AE159" s="37" t="s">
        <v>1531</v>
      </c>
      <c r="AF159" s="3"/>
      <c r="AG159" s="3"/>
      <c r="AH159" s="3"/>
      <c r="AI159" s="3"/>
      <c r="AJ159" s="3"/>
      <c r="AK159" s="3"/>
      <c r="AL159" s="13">
        <v>147</v>
      </c>
      <c r="AM159" s="5" t="s">
        <v>43</v>
      </c>
      <c r="AN159" s="3"/>
      <c r="AO159" s="3"/>
      <c r="AP159" s="3"/>
      <c r="AQ159" s="3"/>
      <c r="AR159" s="39"/>
      <c r="AS159" s="39"/>
      <c r="AT159" s="64" t="s">
        <v>1358</v>
      </c>
      <c r="AU159" s="55" t="s">
        <v>1531</v>
      </c>
      <c r="BE159" s="20">
        <v>0</v>
      </c>
      <c r="BF159" s="20">
        <v>0.05</v>
      </c>
      <c r="BG159" s="20">
        <v>0</v>
      </c>
      <c r="BH159" s="20">
        <f t="shared" si="72"/>
        <v>95.462000000000003</v>
      </c>
      <c r="BI159" s="20">
        <v>0</v>
      </c>
      <c r="BJ159" s="20">
        <v>0</v>
      </c>
      <c r="BK159" s="20">
        <v>0</v>
      </c>
      <c r="BL159" s="20">
        <f t="shared" si="52"/>
        <v>0</v>
      </c>
      <c r="BM159" s="20">
        <v>0</v>
      </c>
      <c r="BN159" s="20">
        <v>0</v>
      </c>
      <c r="BO159" s="20">
        <v>0</v>
      </c>
      <c r="BP159" s="20">
        <f t="shared" si="53"/>
        <v>0</v>
      </c>
      <c r="BQ159" s="20">
        <v>0</v>
      </c>
      <c r="BR159" s="20">
        <v>0</v>
      </c>
      <c r="BS159" s="20">
        <v>0</v>
      </c>
      <c r="BT159" s="20">
        <f t="shared" si="54"/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f t="shared" si="55"/>
        <v>0</v>
      </c>
      <c r="CX159" s="20">
        <f t="shared" si="56"/>
        <v>95.462000000000003</v>
      </c>
      <c r="CY159" s="30">
        <v>0</v>
      </c>
      <c r="CZ159" s="30">
        <v>0.15</v>
      </c>
      <c r="DA159" s="30">
        <v>0</v>
      </c>
      <c r="DB159" s="30">
        <f t="shared" si="57"/>
        <v>120.00599999999999</v>
      </c>
      <c r="DC159" s="30">
        <v>0</v>
      </c>
      <c r="DD159" s="30">
        <v>0</v>
      </c>
      <c r="DE159" s="30">
        <v>0</v>
      </c>
      <c r="DF159" s="30">
        <f t="shared" si="58"/>
        <v>0</v>
      </c>
      <c r="DG159" s="30">
        <v>0</v>
      </c>
      <c r="DH159" s="30">
        <v>0</v>
      </c>
      <c r="DI159" s="30">
        <v>0</v>
      </c>
      <c r="DJ159" s="30">
        <f t="shared" si="59"/>
        <v>0</v>
      </c>
      <c r="DK159" s="30">
        <v>0</v>
      </c>
      <c r="DL159" s="30">
        <v>0</v>
      </c>
      <c r="DM159" s="30">
        <v>0</v>
      </c>
      <c r="DN159" s="30">
        <f t="shared" si="60"/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v>0</v>
      </c>
      <c r="EP159" s="30">
        <v>0</v>
      </c>
      <c r="EQ159" s="30">
        <f t="shared" si="64"/>
        <v>0</v>
      </c>
      <c r="ER159" s="30">
        <f t="shared" si="65"/>
        <v>120.00599999999999</v>
      </c>
      <c r="ES159" s="16">
        <f t="shared" si="61"/>
        <v>215.46799999999999</v>
      </c>
      <c r="ET159" s="17">
        <f t="shared" si="67"/>
        <v>182.6</v>
      </c>
      <c r="EU159" s="2"/>
      <c r="EV159" s="20">
        <f t="shared" si="69"/>
        <v>0</v>
      </c>
      <c r="EW159" s="20">
        <f t="shared" si="70"/>
        <v>0</v>
      </c>
      <c r="EX159" s="20">
        <f t="shared" si="71"/>
        <v>80.900000000000006</v>
      </c>
      <c r="EY159" s="20">
        <f t="shared" si="68"/>
        <v>101.69999999999999</v>
      </c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</row>
    <row r="160" spans="1:178" ht="300">
      <c r="A160" s="52">
        <v>148</v>
      </c>
      <c r="B160" s="5" t="s">
        <v>180</v>
      </c>
      <c r="C160" s="5" t="s">
        <v>343</v>
      </c>
      <c r="D160" s="5" t="s">
        <v>1098</v>
      </c>
      <c r="E160" s="5">
        <v>1</v>
      </c>
      <c r="F160" s="5" t="s">
        <v>524</v>
      </c>
      <c r="G160" s="5" t="s">
        <v>812</v>
      </c>
      <c r="H160" s="6">
        <v>40780</v>
      </c>
      <c r="I160" s="5">
        <v>15</v>
      </c>
      <c r="J160" s="5">
        <v>0</v>
      </c>
      <c r="K160" s="5">
        <v>0</v>
      </c>
      <c r="L160" s="5">
        <v>100</v>
      </c>
      <c r="M160" s="6">
        <v>40964</v>
      </c>
      <c r="N160" s="33">
        <v>466.1</v>
      </c>
      <c r="O160" s="34">
        <f t="shared" si="66"/>
        <v>0.5499980000000001</v>
      </c>
      <c r="P160" s="8">
        <v>0.5499980000000001</v>
      </c>
      <c r="Q160" s="8">
        <v>0.5499980000000001</v>
      </c>
      <c r="R160" s="6">
        <v>40784</v>
      </c>
      <c r="S160" s="8">
        <f t="shared" si="62"/>
        <v>1</v>
      </c>
      <c r="T160" s="8">
        <v>0</v>
      </c>
      <c r="U160" s="35">
        <v>0.5499980000000001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9">
        <f t="shared" si="63"/>
        <v>1</v>
      </c>
      <c r="AC160" s="13">
        <v>148</v>
      </c>
      <c r="AD160" s="37" t="s">
        <v>1359</v>
      </c>
      <c r="AE160" s="37" t="s">
        <v>1532</v>
      </c>
      <c r="AF160" s="3"/>
      <c r="AG160" s="3"/>
      <c r="AH160" s="3"/>
      <c r="AI160" s="3"/>
      <c r="AJ160" s="3"/>
      <c r="AK160" s="3"/>
      <c r="AL160" s="13">
        <v>148</v>
      </c>
      <c r="AM160" s="5" t="s">
        <v>43</v>
      </c>
      <c r="AN160" s="3"/>
      <c r="AO160" s="3"/>
      <c r="AP160" s="3"/>
      <c r="AQ160" s="3"/>
      <c r="AR160" s="39"/>
      <c r="AS160" s="39"/>
      <c r="AT160" s="64" t="s">
        <v>1359</v>
      </c>
      <c r="AU160" s="55" t="s">
        <v>1532</v>
      </c>
      <c r="BE160" s="20">
        <v>0</v>
      </c>
      <c r="BF160" s="20">
        <v>0</v>
      </c>
      <c r="BG160" s="20">
        <v>0</v>
      </c>
      <c r="BH160" s="20">
        <f t="shared" si="51"/>
        <v>0</v>
      </c>
      <c r="BI160" s="20">
        <v>0</v>
      </c>
      <c r="BJ160" s="20">
        <v>0</v>
      </c>
      <c r="BK160" s="20">
        <v>0</v>
      </c>
      <c r="BL160" s="20">
        <f t="shared" si="52"/>
        <v>0</v>
      </c>
      <c r="BM160" s="20">
        <v>0</v>
      </c>
      <c r="BN160" s="20">
        <v>0</v>
      </c>
      <c r="BO160" s="20">
        <v>0</v>
      </c>
      <c r="BP160" s="20">
        <f t="shared" si="53"/>
        <v>0</v>
      </c>
      <c r="BQ160" s="20">
        <v>0</v>
      </c>
      <c r="BR160" s="20">
        <v>0</v>
      </c>
      <c r="BS160" s="20">
        <v>0</v>
      </c>
      <c r="BT160" s="20">
        <f t="shared" si="54"/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f t="shared" si="55"/>
        <v>0</v>
      </c>
      <c r="CX160" s="20">
        <f t="shared" si="56"/>
        <v>0</v>
      </c>
      <c r="CY160" s="30">
        <v>0</v>
      </c>
      <c r="CZ160" s="30">
        <v>0</v>
      </c>
      <c r="DA160" s="30">
        <v>0</v>
      </c>
      <c r="DB160" s="30">
        <f t="shared" si="57"/>
        <v>0</v>
      </c>
      <c r="DC160" s="30">
        <v>0</v>
      </c>
      <c r="DD160" s="30">
        <v>0</v>
      </c>
      <c r="DE160" s="30">
        <v>0</v>
      </c>
      <c r="DF160" s="30">
        <f t="shared" si="58"/>
        <v>0</v>
      </c>
      <c r="DG160" s="30">
        <v>0</v>
      </c>
      <c r="DH160" s="30">
        <v>0</v>
      </c>
      <c r="DI160" s="30">
        <v>0</v>
      </c>
      <c r="DJ160" s="30">
        <f t="shared" si="59"/>
        <v>0</v>
      </c>
      <c r="DK160" s="30">
        <v>0</v>
      </c>
      <c r="DL160" s="30">
        <v>0</v>
      </c>
      <c r="DM160" s="30">
        <v>0</v>
      </c>
      <c r="DN160" s="30">
        <f t="shared" si="60"/>
        <v>0</v>
      </c>
      <c r="DO160" s="30">
        <v>0</v>
      </c>
      <c r="DP160" s="30">
        <v>0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v>0</v>
      </c>
      <c r="EP160" s="30">
        <v>0</v>
      </c>
      <c r="EQ160" s="30">
        <f t="shared" si="64"/>
        <v>0</v>
      </c>
      <c r="ER160" s="30">
        <f t="shared" si="65"/>
        <v>0</v>
      </c>
      <c r="ES160" s="16">
        <f t="shared" si="61"/>
        <v>0</v>
      </c>
      <c r="ET160" s="17">
        <f t="shared" si="67"/>
        <v>0</v>
      </c>
      <c r="EU160" s="2"/>
      <c r="EV160" s="20">
        <f t="shared" si="69"/>
        <v>0</v>
      </c>
      <c r="EW160" s="20">
        <f t="shared" si="70"/>
        <v>0</v>
      </c>
      <c r="EX160" s="20">
        <f t="shared" si="71"/>
        <v>0</v>
      </c>
      <c r="EY160" s="20">
        <f t="shared" si="68"/>
        <v>0</v>
      </c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</row>
    <row r="161" spans="1:178" ht="112.5">
      <c r="A161" s="52">
        <v>149</v>
      </c>
      <c r="B161" s="5" t="s">
        <v>185</v>
      </c>
      <c r="C161" s="5" t="s">
        <v>345</v>
      </c>
      <c r="D161" s="5" t="s">
        <v>1099</v>
      </c>
      <c r="E161" s="5">
        <v>1</v>
      </c>
      <c r="F161" s="5" t="s">
        <v>532</v>
      </c>
      <c r="G161" s="5" t="s">
        <v>820</v>
      </c>
      <c r="H161" s="6">
        <v>40780</v>
      </c>
      <c r="I161" s="5">
        <v>5</v>
      </c>
      <c r="J161" s="5">
        <v>0</v>
      </c>
      <c r="K161" s="5">
        <v>0</v>
      </c>
      <c r="L161" s="5">
        <v>100</v>
      </c>
      <c r="M161" s="6">
        <v>40964</v>
      </c>
      <c r="N161" s="33">
        <v>466.1</v>
      </c>
      <c r="O161" s="34">
        <f t="shared" si="66"/>
        <v>0.5499980000000001</v>
      </c>
      <c r="P161" s="8">
        <v>0.5499980000000001</v>
      </c>
      <c r="Q161" s="8">
        <v>0.5499980000000001</v>
      </c>
      <c r="R161" s="6">
        <v>40777</v>
      </c>
      <c r="S161" s="8">
        <f t="shared" si="62"/>
        <v>1</v>
      </c>
      <c r="T161" s="8">
        <v>0</v>
      </c>
      <c r="U161" s="35">
        <v>0.5499980000000001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9">
        <f t="shared" si="63"/>
        <v>1</v>
      </c>
      <c r="AC161" s="13">
        <v>149</v>
      </c>
      <c r="AD161" s="37" t="s">
        <v>1360</v>
      </c>
      <c r="AE161" s="37" t="s">
        <v>568</v>
      </c>
      <c r="AF161" s="3"/>
      <c r="AG161" s="3"/>
      <c r="AH161" s="3"/>
      <c r="AI161" s="3"/>
      <c r="AJ161" s="3"/>
      <c r="AK161" s="3"/>
      <c r="AL161" s="13">
        <v>149</v>
      </c>
      <c r="AM161" s="5" t="s">
        <v>43</v>
      </c>
      <c r="AN161" s="3"/>
      <c r="AO161" s="3"/>
      <c r="AP161" s="3"/>
      <c r="AQ161" s="3"/>
      <c r="AR161" s="39"/>
      <c r="AS161" s="39"/>
      <c r="AT161" s="64" t="s">
        <v>1360</v>
      </c>
      <c r="AU161" s="55" t="s">
        <v>568</v>
      </c>
      <c r="BE161" s="20">
        <v>0</v>
      </c>
      <c r="BF161" s="20">
        <v>0</v>
      </c>
      <c r="BG161" s="20">
        <v>0</v>
      </c>
      <c r="BH161" s="20">
        <f t="shared" si="51"/>
        <v>0</v>
      </c>
      <c r="BI161" s="20">
        <v>0</v>
      </c>
      <c r="BJ161" s="20">
        <v>0</v>
      </c>
      <c r="BK161" s="20">
        <v>0</v>
      </c>
      <c r="BL161" s="20">
        <f t="shared" si="52"/>
        <v>0</v>
      </c>
      <c r="BM161" s="20">
        <v>0</v>
      </c>
      <c r="BN161" s="20">
        <v>0.2</v>
      </c>
      <c r="BO161" s="20">
        <v>0</v>
      </c>
      <c r="BP161" s="20">
        <f t="shared" si="53"/>
        <v>189.98000000000002</v>
      </c>
      <c r="BQ161" s="20">
        <v>0</v>
      </c>
      <c r="BR161" s="20">
        <v>0</v>
      </c>
      <c r="BS161" s="20">
        <v>0</v>
      </c>
      <c r="BT161" s="20">
        <f t="shared" si="54"/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f t="shared" si="55"/>
        <v>0</v>
      </c>
      <c r="CX161" s="20">
        <f t="shared" si="56"/>
        <v>189.98000000000002</v>
      </c>
      <c r="CY161" s="30">
        <v>0</v>
      </c>
      <c r="CZ161" s="30">
        <v>0</v>
      </c>
      <c r="DA161" s="30">
        <v>0</v>
      </c>
      <c r="DB161" s="30">
        <f t="shared" si="57"/>
        <v>0</v>
      </c>
      <c r="DC161" s="30">
        <v>0</v>
      </c>
      <c r="DD161" s="30">
        <v>0</v>
      </c>
      <c r="DE161" s="30">
        <v>0</v>
      </c>
      <c r="DF161" s="30">
        <f t="shared" si="58"/>
        <v>0</v>
      </c>
      <c r="DG161" s="30">
        <v>0</v>
      </c>
      <c r="DH161" s="30">
        <v>0</v>
      </c>
      <c r="DI161" s="30">
        <v>0</v>
      </c>
      <c r="DJ161" s="30">
        <f t="shared" si="59"/>
        <v>0</v>
      </c>
      <c r="DK161" s="30">
        <v>0</v>
      </c>
      <c r="DL161" s="30">
        <v>0</v>
      </c>
      <c r="DM161" s="30">
        <v>0</v>
      </c>
      <c r="DN161" s="30">
        <f t="shared" si="60"/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v>0</v>
      </c>
      <c r="EP161" s="30">
        <v>0</v>
      </c>
      <c r="EQ161" s="30">
        <f t="shared" si="64"/>
        <v>0</v>
      </c>
      <c r="ER161" s="30">
        <f t="shared" si="65"/>
        <v>0</v>
      </c>
      <c r="ES161" s="16">
        <f t="shared" si="61"/>
        <v>189.98000000000002</v>
      </c>
      <c r="ET161" s="17">
        <f t="shared" si="67"/>
        <v>161.00000000000003</v>
      </c>
      <c r="EU161" s="2"/>
      <c r="EV161" s="20">
        <f t="shared" si="69"/>
        <v>0</v>
      </c>
      <c r="EW161" s="20">
        <f t="shared" si="70"/>
        <v>0</v>
      </c>
      <c r="EX161" s="20">
        <f t="shared" si="71"/>
        <v>161.00000000000003</v>
      </c>
      <c r="EY161" s="20">
        <f t="shared" si="68"/>
        <v>0</v>
      </c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</row>
    <row r="162" spans="1:178" ht="330">
      <c r="A162" s="52">
        <v>150</v>
      </c>
      <c r="B162" s="5" t="s">
        <v>184</v>
      </c>
      <c r="C162" s="5" t="s">
        <v>269</v>
      </c>
      <c r="D162" s="5" t="s">
        <v>982</v>
      </c>
      <c r="E162" s="5">
        <v>1</v>
      </c>
      <c r="F162" s="5" t="s">
        <v>536</v>
      </c>
      <c r="G162" s="5" t="s">
        <v>824</v>
      </c>
      <c r="H162" s="6">
        <v>40780</v>
      </c>
      <c r="I162" s="5">
        <v>15</v>
      </c>
      <c r="J162" s="5">
        <v>0</v>
      </c>
      <c r="K162" s="5">
        <v>0</v>
      </c>
      <c r="L162" s="5">
        <v>100</v>
      </c>
      <c r="M162" s="6">
        <v>40964</v>
      </c>
      <c r="N162" s="33">
        <v>466.1</v>
      </c>
      <c r="O162" s="34">
        <f t="shared" si="66"/>
        <v>0.5499980000000001</v>
      </c>
      <c r="P162" s="8">
        <v>0.5499980000000001</v>
      </c>
      <c r="Q162" s="8">
        <v>0.5499980000000001</v>
      </c>
      <c r="R162" s="6">
        <v>40786</v>
      </c>
      <c r="S162" s="8">
        <f t="shared" si="62"/>
        <v>1</v>
      </c>
      <c r="T162" s="8">
        <v>0</v>
      </c>
      <c r="U162" s="35">
        <v>0.5499980000000001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9">
        <f t="shared" si="63"/>
        <v>1</v>
      </c>
      <c r="AC162" s="13">
        <v>150</v>
      </c>
      <c r="AD162" s="37" t="s">
        <v>1361</v>
      </c>
      <c r="AE162" s="37" t="s">
        <v>1493</v>
      </c>
      <c r="AF162" s="3"/>
      <c r="AG162" s="3"/>
      <c r="AH162" s="3"/>
      <c r="AI162" s="3"/>
      <c r="AJ162" s="3"/>
      <c r="AK162" s="3"/>
      <c r="AL162" s="13">
        <v>150</v>
      </c>
      <c r="AM162" s="5" t="s">
        <v>43</v>
      </c>
      <c r="AN162" s="3"/>
      <c r="AO162" s="3"/>
      <c r="AP162" s="3"/>
      <c r="AQ162" s="3"/>
      <c r="AR162" s="39"/>
      <c r="AS162" s="39"/>
      <c r="AT162" s="64" t="s">
        <v>1361</v>
      </c>
      <c r="AU162" s="55" t="s">
        <v>1493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f t="shared" si="55"/>
        <v>0</v>
      </c>
      <c r="CX162" s="20">
        <f t="shared" si="56"/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v>0</v>
      </c>
      <c r="EP162" s="30">
        <v>0</v>
      </c>
      <c r="EQ162" s="30">
        <f t="shared" si="64"/>
        <v>0</v>
      </c>
      <c r="ER162" s="30">
        <f t="shared" si="65"/>
        <v>0</v>
      </c>
      <c r="ES162" s="16">
        <f t="shared" si="61"/>
        <v>0</v>
      </c>
      <c r="ET162" s="17">
        <f t="shared" si="67"/>
        <v>0</v>
      </c>
      <c r="EU162" s="2"/>
      <c r="EV162" s="20">
        <f t="shared" si="69"/>
        <v>0</v>
      </c>
      <c r="EW162" s="20">
        <f t="shared" si="70"/>
        <v>0</v>
      </c>
      <c r="EX162" s="20">
        <f t="shared" si="71"/>
        <v>0</v>
      </c>
      <c r="EY162" s="20">
        <f t="shared" si="68"/>
        <v>0</v>
      </c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</row>
    <row r="163" spans="1:178" ht="75">
      <c r="A163" s="52">
        <v>151</v>
      </c>
      <c r="B163" s="5" t="s">
        <v>71</v>
      </c>
      <c r="C163" s="5" t="s">
        <v>344</v>
      </c>
      <c r="D163" s="5" t="s">
        <v>1100</v>
      </c>
      <c r="E163" s="5">
        <v>1</v>
      </c>
      <c r="F163" s="5" t="s">
        <v>529</v>
      </c>
      <c r="G163" s="5" t="s">
        <v>817</v>
      </c>
      <c r="H163" s="6">
        <v>40780</v>
      </c>
      <c r="I163" s="5">
        <v>95</v>
      </c>
      <c r="J163" s="5">
        <v>0</v>
      </c>
      <c r="K163" s="5">
        <v>0</v>
      </c>
      <c r="L163" s="5">
        <v>100</v>
      </c>
      <c r="M163" s="6">
        <v>40964</v>
      </c>
      <c r="N163" s="33">
        <v>249690.4</v>
      </c>
      <c r="O163" s="34">
        <f t="shared" si="66"/>
        <v>294.63467199999997</v>
      </c>
      <c r="P163" s="8">
        <v>294.63467199999997</v>
      </c>
      <c r="Q163" s="8">
        <v>294.63467199999997</v>
      </c>
      <c r="R163" s="6">
        <v>40799</v>
      </c>
      <c r="S163" s="8">
        <f t="shared" si="62"/>
        <v>1</v>
      </c>
      <c r="T163" s="8">
        <v>0</v>
      </c>
      <c r="U163" s="35">
        <v>294.63467199999997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9">
        <f t="shared" si="63"/>
        <v>1</v>
      </c>
      <c r="AC163" s="13">
        <v>151</v>
      </c>
      <c r="AD163" s="37" t="s">
        <v>1362</v>
      </c>
      <c r="AE163" s="37" t="s">
        <v>568</v>
      </c>
      <c r="AF163" s="3"/>
      <c r="AG163" s="3"/>
      <c r="AH163" s="3"/>
      <c r="AI163" s="3"/>
      <c r="AJ163" s="3"/>
      <c r="AK163" s="3"/>
      <c r="AL163" s="13">
        <v>151</v>
      </c>
      <c r="AM163" s="5" t="s">
        <v>43</v>
      </c>
      <c r="AN163" s="3"/>
      <c r="AO163" s="3"/>
      <c r="AP163" s="3"/>
      <c r="AQ163" s="3"/>
      <c r="AR163" s="39"/>
      <c r="AS163" s="39"/>
      <c r="AT163" s="64" t="s">
        <v>1362</v>
      </c>
      <c r="AU163" s="55" t="s">
        <v>568</v>
      </c>
      <c r="BE163" s="20">
        <v>0</v>
      </c>
      <c r="BF163" s="20">
        <v>0.05</v>
      </c>
      <c r="BG163" s="20">
        <v>0</v>
      </c>
      <c r="BH163" s="20">
        <v>95.462000000000003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f t="shared" si="55"/>
        <v>0</v>
      </c>
      <c r="CX163" s="20">
        <f t="shared" si="56"/>
        <v>95.462000000000003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v>0</v>
      </c>
      <c r="EP163" s="30">
        <v>0</v>
      </c>
      <c r="EQ163" s="30">
        <f t="shared" si="64"/>
        <v>0</v>
      </c>
      <c r="ER163" s="30">
        <f t="shared" si="65"/>
        <v>0</v>
      </c>
      <c r="ES163" s="16">
        <f t="shared" si="61"/>
        <v>95.462000000000003</v>
      </c>
      <c r="ET163" s="17">
        <f t="shared" si="67"/>
        <v>80.900000000000006</v>
      </c>
      <c r="EU163" s="2"/>
      <c r="EV163" s="20">
        <f t="shared" si="69"/>
        <v>0</v>
      </c>
      <c r="EW163" s="20">
        <f t="shared" si="70"/>
        <v>0</v>
      </c>
      <c r="EX163" s="20">
        <f t="shared" si="71"/>
        <v>80.900000000000006</v>
      </c>
      <c r="EY163" s="20">
        <f t="shared" si="68"/>
        <v>0</v>
      </c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</row>
    <row r="164" spans="1:178" ht="315">
      <c r="A164" s="52">
        <v>152</v>
      </c>
      <c r="B164" s="5" t="s">
        <v>184</v>
      </c>
      <c r="C164" s="5" t="s">
        <v>269</v>
      </c>
      <c r="D164" s="5" t="s">
        <v>982</v>
      </c>
      <c r="E164" s="5">
        <v>1</v>
      </c>
      <c r="F164" s="5" t="s">
        <v>531</v>
      </c>
      <c r="G164" s="5" t="s">
        <v>819</v>
      </c>
      <c r="H164" s="6">
        <v>40780</v>
      </c>
      <c r="I164" s="5">
        <v>15</v>
      </c>
      <c r="J164" s="5">
        <v>0</v>
      </c>
      <c r="K164" s="5">
        <v>0</v>
      </c>
      <c r="L164" s="5">
        <v>100</v>
      </c>
      <c r="M164" s="6">
        <v>40964</v>
      </c>
      <c r="N164" s="33">
        <v>466.1</v>
      </c>
      <c r="O164" s="34">
        <f t="shared" si="66"/>
        <v>0.5499980000000001</v>
      </c>
      <c r="P164" s="8">
        <v>0.5499980000000001</v>
      </c>
      <c r="Q164" s="8">
        <v>0.5499980000000001</v>
      </c>
      <c r="R164" s="6">
        <v>40786</v>
      </c>
      <c r="S164" s="8">
        <f t="shared" si="62"/>
        <v>1</v>
      </c>
      <c r="T164" s="8">
        <v>0</v>
      </c>
      <c r="U164" s="35">
        <v>0.5499980000000001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9">
        <f t="shared" si="63"/>
        <v>1</v>
      </c>
      <c r="AC164" s="13">
        <v>152</v>
      </c>
      <c r="AD164" s="37" t="s">
        <v>1363</v>
      </c>
      <c r="AE164" s="37" t="s">
        <v>1533</v>
      </c>
      <c r="AF164" s="3"/>
      <c r="AG164" s="3"/>
      <c r="AH164" s="3"/>
      <c r="AI164" s="3"/>
      <c r="AJ164" s="3"/>
      <c r="AK164" s="3"/>
      <c r="AL164" s="13">
        <v>152</v>
      </c>
      <c r="AM164" s="5" t="s">
        <v>43</v>
      </c>
      <c r="AN164" s="3"/>
      <c r="AO164" s="3"/>
      <c r="AP164" s="3"/>
      <c r="AQ164" s="3"/>
      <c r="AR164" s="39"/>
      <c r="AS164" s="39"/>
      <c r="AT164" s="64" t="s">
        <v>1363</v>
      </c>
      <c r="AU164" s="55" t="s">
        <v>1533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f t="shared" si="55"/>
        <v>0</v>
      </c>
      <c r="CX164" s="20">
        <f t="shared" si="56"/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v>0</v>
      </c>
      <c r="EP164" s="30">
        <v>0</v>
      </c>
      <c r="EQ164" s="30">
        <f t="shared" si="64"/>
        <v>0</v>
      </c>
      <c r="ER164" s="30">
        <f t="shared" si="65"/>
        <v>0</v>
      </c>
      <c r="ES164" s="16">
        <f t="shared" si="61"/>
        <v>0</v>
      </c>
      <c r="ET164" s="17">
        <f t="shared" si="67"/>
        <v>0</v>
      </c>
      <c r="EU164" s="2"/>
      <c r="EV164" s="20">
        <f t="shared" si="69"/>
        <v>0</v>
      </c>
      <c r="EW164" s="20">
        <f t="shared" si="70"/>
        <v>0</v>
      </c>
      <c r="EX164" s="20">
        <f t="shared" si="71"/>
        <v>0</v>
      </c>
      <c r="EY164" s="20">
        <f t="shared" si="68"/>
        <v>0</v>
      </c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</row>
    <row r="165" spans="1:178" ht="90">
      <c r="A165" s="52">
        <v>153</v>
      </c>
      <c r="B165" s="5" t="s">
        <v>187</v>
      </c>
      <c r="C165" s="5" t="s">
        <v>286</v>
      </c>
      <c r="D165" s="5" t="s">
        <v>1101</v>
      </c>
      <c r="E165" s="5">
        <v>1</v>
      </c>
      <c r="F165" s="5" t="s">
        <v>534</v>
      </c>
      <c r="G165" s="5" t="s">
        <v>822</v>
      </c>
      <c r="H165" s="6">
        <v>40780</v>
      </c>
      <c r="I165" s="5">
        <v>15</v>
      </c>
      <c r="J165" s="5">
        <v>0</v>
      </c>
      <c r="K165" s="5">
        <v>0</v>
      </c>
      <c r="L165" s="5">
        <v>100</v>
      </c>
      <c r="M165" s="6">
        <v>40964</v>
      </c>
      <c r="N165" s="33">
        <v>466.1</v>
      </c>
      <c r="O165" s="34">
        <f t="shared" si="66"/>
        <v>0.5499980000000001</v>
      </c>
      <c r="P165" s="8">
        <v>0.5499980000000001</v>
      </c>
      <c r="Q165" s="8">
        <v>0.5499980000000001</v>
      </c>
      <c r="R165" s="6">
        <v>40791</v>
      </c>
      <c r="S165" s="8">
        <f t="shared" si="62"/>
        <v>1</v>
      </c>
      <c r="T165" s="8">
        <v>0</v>
      </c>
      <c r="U165" s="35">
        <v>0.5499980000000001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9">
        <f t="shared" si="63"/>
        <v>1</v>
      </c>
      <c r="AC165" s="13">
        <v>153</v>
      </c>
      <c r="AD165" s="37" t="s">
        <v>1241</v>
      </c>
      <c r="AE165" s="37" t="s">
        <v>1534</v>
      </c>
      <c r="AF165" s="3"/>
      <c r="AG165" s="3"/>
      <c r="AH165" s="3"/>
      <c r="AI165" s="3"/>
      <c r="AJ165" s="3"/>
      <c r="AK165" s="3"/>
      <c r="AL165" s="13">
        <v>153</v>
      </c>
      <c r="AM165" s="5" t="s">
        <v>43</v>
      </c>
      <c r="AN165" s="3"/>
      <c r="AO165" s="3"/>
      <c r="AP165" s="3"/>
      <c r="AQ165" s="3"/>
      <c r="AR165" s="39"/>
      <c r="AS165" s="39"/>
      <c r="AT165" s="64" t="s">
        <v>1241</v>
      </c>
      <c r="AU165" s="55" t="s">
        <v>1534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f t="shared" si="55"/>
        <v>0</v>
      </c>
      <c r="CX165" s="20">
        <f t="shared" si="56"/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40</v>
      </c>
      <c r="DU165" s="30">
        <v>0</v>
      </c>
      <c r="DV165" s="30">
        <v>218.3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v>0</v>
      </c>
      <c r="EP165" s="30">
        <v>0</v>
      </c>
      <c r="EQ165" s="30">
        <f t="shared" si="64"/>
        <v>0</v>
      </c>
      <c r="ER165" s="30">
        <f t="shared" si="65"/>
        <v>218.3</v>
      </c>
      <c r="ES165" s="16">
        <f t="shared" si="61"/>
        <v>218.3</v>
      </c>
      <c r="ET165" s="17">
        <f t="shared" si="67"/>
        <v>185.00000000000003</v>
      </c>
      <c r="EU165" s="2"/>
      <c r="EV165" s="20">
        <f t="shared" si="69"/>
        <v>0</v>
      </c>
      <c r="EW165" s="20">
        <f t="shared" si="70"/>
        <v>0</v>
      </c>
      <c r="EX165" s="20">
        <f t="shared" si="71"/>
        <v>0</v>
      </c>
      <c r="EY165" s="20">
        <f t="shared" si="68"/>
        <v>185.00000000000003</v>
      </c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</row>
    <row r="166" spans="1:178" ht="315">
      <c r="A166" s="52">
        <v>154</v>
      </c>
      <c r="B166" s="5" t="s">
        <v>180</v>
      </c>
      <c r="C166" s="5" t="s">
        <v>343</v>
      </c>
      <c r="D166" s="5" t="s">
        <v>1102</v>
      </c>
      <c r="E166" s="5">
        <v>1</v>
      </c>
      <c r="F166" s="5" t="s">
        <v>521</v>
      </c>
      <c r="G166" s="5" t="s">
        <v>809</v>
      </c>
      <c r="H166" s="6">
        <v>40780</v>
      </c>
      <c r="I166" s="5">
        <v>15</v>
      </c>
      <c r="J166" s="5">
        <v>0</v>
      </c>
      <c r="K166" s="5">
        <v>0</v>
      </c>
      <c r="L166" s="5">
        <v>100</v>
      </c>
      <c r="M166" s="6">
        <v>40964</v>
      </c>
      <c r="N166" s="33">
        <v>466.1</v>
      </c>
      <c r="O166" s="34">
        <f t="shared" si="66"/>
        <v>0.5499980000000001</v>
      </c>
      <c r="P166" s="8">
        <v>0.5499980000000001</v>
      </c>
      <c r="Q166" s="8">
        <v>0.5499980000000001</v>
      </c>
      <c r="R166" s="6">
        <v>40784</v>
      </c>
      <c r="S166" s="8">
        <f t="shared" si="62"/>
        <v>1</v>
      </c>
      <c r="T166" s="8">
        <v>0</v>
      </c>
      <c r="U166" s="35">
        <v>0.5499980000000001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9">
        <f t="shared" si="63"/>
        <v>1</v>
      </c>
      <c r="AC166" s="13">
        <v>154</v>
      </c>
      <c r="AD166" s="37" t="s">
        <v>1364</v>
      </c>
      <c r="AE166" s="37" t="s">
        <v>1535</v>
      </c>
      <c r="AF166" s="3"/>
      <c r="AG166" s="3"/>
      <c r="AH166" s="3"/>
      <c r="AI166" s="3"/>
      <c r="AJ166" s="3"/>
      <c r="AK166" s="3"/>
      <c r="AL166" s="13">
        <v>154</v>
      </c>
      <c r="AM166" s="5" t="s">
        <v>43</v>
      </c>
      <c r="AN166" s="3"/>
      <c r="AO166" s="3"/>
      <c r="AP166" s="3"/>
      <c r="AQ166" s="3"/>
      <c r="AR166" s="39"/>
      <c r="AS166" s="39"/>
      <c r="AT166" s="64" t="s">
        <v>1364</v>
      </c>
      <c r="AU166" s="55" t="s">
        <v>1535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f t="shared" si="55"/>
        <v>0</v>
      </c>
      <c r="CX166" s="20">
        <f t="shared" si="56"/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v>0</v>
      </c>
      <c r="EP166" s="30">
        <v>0</v>
      </c>
      <c r="EQ166" s="30">
        <f t="shared" si="64"/>
        <v>0</v>
      </c>
      <c r="ER166" s="30">
        <f t="shared" si="65"/>
        <v>0</v>
      </c>
      <c r="ES166" s="16">
        <f t="shared" si="61"/>
        <v>0</v>
      </c>
      <c r="ET166" s="17">
        <f t="shared" si="67"/>
        <v>0</v>
      </c>
      <c r="EU166" s="2"/>
      <c r="EV166" s="20">
        <f t="shared" si="69"/>
        <v>0</v>
      </c>
      <c r="EW166" s="20">
        <f t="shared" si="70"/>
        <v>0</v>
      </c>
      <c r="EX166" s="20">
        <f t="shared" si="71"/>
        <v>0</v>
      </c>
      <c r="EY166" s="20">
        <f t="shared" si="68"/>
        <v>0</v>
      </c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</row>
    <row r="167" spans="1:178" ht="105">
      <c r="A167" s="52">
        <v>155</v>
      </c>
      <c r="B167" s="5" t="s">
        <v>182</v>
      </c>
      <c r="C167" s="5" t="s">
        <v>287</v>
      </c>
      <c r="D167" s="5" t="s">
        <v>1103</v>
      </c>
      <c r="E167" s="5">
        <v>1</v>
      </c>
      <c r="F167" s="5" t="s">
        <v>525</v>
      </c>
      <c r="G167" s="5" t="s">
        <v>813</v>
      </c>
      <c r="H167" s="6">
        <v>40780</v>
      </c>
      <c r="I167" s="5">
        <v>15</v>
      </c>
      <c r="J167" s="5">
        <v>0</v>
      </c>
      <c r="K167" s="5">
        <v>0</v>
      </c>
      <c r="L167" s="5">
        <v>100</v>
      </c>
      <c r="M167" s="6">
        <v>40964</v>
      </c>
      <c r="N167" s="33">
        <v>466.1</v>
      </c>
      <c r="O167" s="34">
        <f t="shared" si="66"/>
        <v>0.5499980000000001</v>
      </c>
      <c r="P167" s="8">
        <v>0.5499980000000001</v>
      </c>
      <c r="Q167" s="8">
        <v>0.5499980000000001</v>
      </c>
      <c r="R167" s="6">
        <v>40771</v>
      </c>
      <c r="S167" s="8">
        <f t="shared" si="62"/>
        <v>1</v>
      </c>
      <c r="T167" s="8">
        <v>0</v>
      </c>
      <c r="U167" s="35">
        <v>0.5499980000000001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9">
        <f t="shared" si="63"/>
        <v>1</v>
      </c>
      <c r="AC167" s="13">
        <v>155</v>
      </c>
      <c r="AD167" s="37" t="s">
        <v>1241</v>
      </c>
      <c r="AE167" s="37" t="s">
        <v>1536</v>
      </c>
      <c r="AF167" s="3"/>
      <c r="AG167" s="3"/>
      <c r="AH167" s="3"/>
      <c r="AI167" s="3"/>
      <c r="AJ167" s="3"/>
      <c r="AK167" s="3"/>
      <c r="AL167" s="13">
        <v>155</v>
      </c>
      <c r="AM167" s="5" t="s">
        <v>43</v>
      </c>
      <c r="AN167" s="3"/>
      <c r="AO167" s="3"/>
      <c r="AP167" s="3"/>
      <c r="AQ167" s="3"/>
      <c r="AR167" s="39"/>
      <c r="AS167" s="39"/>
      <c r="AT167" s="64" t="s">
        <v>1241</v>
      </c>
      <c r="AU167" s="55" t="s">
        <v>1536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f t="shared" si="55"/>
        <v>0</v>
      </c>
      <c r="CX167" s="20">
        <f t="shared" si="56"/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0.3</v>
      </c>
      <c r="DM167" s="30">
        <v>0</v>
      </c>
      <c r="DN167" s="30">
        <v>49.56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v>0</v>
      </c>
      <c r="EP167" s="30">
        <v>0</v>
      </c>
      <c r="EQ167" s="30">
        <f t="shared" si="64"/>
        <v>0</v>
      </c>
      <c r="ER167" s="30">
        <f t="shared" si="65"/>
        <v>49.56</v>
      </c>
      <c r="ES167" s="16">
        <f t="shared" si="61"/>
        <v>49.56</v>
      </c>
      <c r="ET167" s="17">
        <f t="shared" si="67"/>
        <v>42.000000000000007</v>
      </c>
      <c r="EU167" s="2"/>
      <c r="EV167" s="20">
        <f t="shared" si="69"/>
        <v>0</v>
      </c>
      <c r="EW167" s="20">
        <f t="shared" si="70"/>
        <v>0</v>
      </c>
      <c r="EX167" s="20">
        <f t="shared" si="71"/>
        <v>0</v>
      </c>
      <c r="EY167" s="20">
        <f t="shared" si="68"/>
        <v>42.000000000000007</v>
      </c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</row>
    <row r="168" spans="1:178" ht="120">
      <c r="A168" s="52">
        <v>156</v>
      </c>
      <c r="B168" s="5" t="s">
        <v>181</v>
      </c>
      <c r="C168" s="5" t="s">
        <v>40</v>
      </c>
      <c r="D168" s="5" t="s">
        <v>1104</v>
      </c>
      <c r="E168" s="5">
        <v>1</v>
      </c>
      <c r="F168" s="5" t="s">
        <v>522</v>
      </c>
      <c r="G168" s="5" t="s">
        <v>810</v>
      </c>
      <c r="H168" s="6">
        <v>40780</v>
      </c>
      <c r="I168" s="5">
        <v>14</v>
      </c>
      <c r="J168" s="5">
        <v>0</v>
      </c>
      <c r="K168" s="5">
        <v>0</v>
      </c>
      <c r="L168" s="5">
        <v>100</v>
      </c>
      <c r="M168" s="6">
        <v>40964</v>
      </c>
      <c r="N168" s="33">
        <v>466.1</v>
      </c>
      <c r="O168" s="34">
        <f t="shared" si="66"/>
        <v>0.5499980000000001</v>
      </c>
      <c r="P168" s="8">
        <v>0.5499980000000001</v>
      </c>
      <c r="Q168" s="8">
        <v>0.5499980000000001</v>
      </c>
      <c r="R168" s="6">
        <v>40778</v>
      </c>
      <c r="S168" s="8">
        <f t="shared" si="62"/>
        <v>1</v>
      </c>
      <c r="T168" s="8">
        <v>0</v>
      </c>
      <c r="U168" s="35">
        <v>0.5499980000000001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9">
        <f t="shared" si="63"/>
        <v>1</v>
      </c>
      <c r="AC168" s="13">
        <v>156</v>
      </c>
      <c r="AD168" s="37" t="s">
        <v>1241</v>
      </c>
      <c r="AE168" s="37" t="s">
        <v>1537</v>
      </c>
      <c r="AF168" s="3"/>
      <c r="AG168" s="3"/>
      <c r="AH168" s="3"/>
      <c r="AI168" s="3"/>
      <c r="AJ168" s="3"/>
      <c r="AK168" s="3"/>
      <c r="AL168" s="13">
        <v>156</v>
      </c>
      <c r="AM168" s="5" t="s">
        <v>43</v>
      </c>
      <c r="AN168" s="3"/>
      <c r="AO168" s="3"/>
      <c r="AP168" s="3"/>
      <c r="AQ168" s="3"/>
      <c r="AR168" s="39"/>
      <c r="AS168" s="39"/>
      <c r="AT168" s="64" t="s">
        <v>1241</v>
      </c>
      <c r="AU168" s="55" t="s">
        <v>1537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f t="shared" si="55"/>
        <v>0</v>
      </c>
      <c r="CX168" s="20">
        <f t="shared" si="56"/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v>0</v>
      </c>
      <c r="EP168" s="30">
        <v>0</v>
      </c>
      <c r="EQ168" s="30">
        <f t="shared" si="64"/>
        <v>0</v>
      </c>
      <c r="ER168" s="30">
        <f t="shared" si="65"/>
        <v>0</v>
      </c>
      <c r="ES168" s="16">
        <f t="shared" si="61"/>
        <v>0</v>
      </c>
      <c r="ET168" s="17">
        <f t="shared" si="67"/>
        <v>0</v>
      </c>
      <c r="EU168" s="2"/>
      <c r="EV168" s="20">
        <f t="shared" si="69"/>
        <v>0</v>
      </c>
      <c r="EW168" s="20">
        <f t="shared" si="70"/>
        <v>0</v>
      </c>
      <c r="EX168" s="20">
        <f t="shared" si="71"/>
        <v>0</v>
      </c>
      <c r="EY168" s="20">
        <f t="shared" si="68"/>
        <v>0</v>
      </c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</row>
    <row r="169" spans="1:178" ht="105">
      <c r="A169" s="52">
        <v>157</v>
      </c>
      <c r="B169" s="5" t="s">
        <v>183</v>
      </c>
      <c r="C169" s="5" t="s">
        <v>285</v>
      </c>
      <c r="D169" s="5" t="s">
        <v>1105</v>
      </c>
      <c r="E169" s="5">
        <v>1</v>
      </c>
      <c r="F169" s="5" t="s">
        <v>530</v>
      </c>
      <c r="G169" s="5" t="s">
        <v>818</v>
      </c>
      <c r="H169" s="6">
        <v>40780</v>
      </c>
      <c r="I169" s="5">
        <v>10</v>
      </c>
      <c r="J169" s="5">
        <v>0</v>
      </c>
      <c r="K169" s="5">
        <v>0</v>
      </c>
      <c r="L169" s="5">
        <v>100</v>
      </c>
      <c r="M169" s="6">
        <v>40964</v>
      </c>
      <c r="N169" s="33">
        <v>466.1</v>
      </c>
      <c r="O169" s="34">
        <f t="shared" si="66"/>
        <v>0.5499980000000001</v>
      </c>
      <c r="P169" s="8">
        <v>0.5499980000000001</v>
      </c>
      <c r="Q169" s="8">
        <v>0.5499980000000001</v>
      </c>
      <c r="R169" s="6">
        <v>40791</v>
      </c>
      <c r="S169" s="8">
        <f t="shared" si="62"/>
        <v>1</v>
      </c>
      <c r="T169" s="8">
        <v>0</v>
      </c>
      <c r="U169" s="35">
        <v>0.5499980000000001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9">
        <f t="shared" si="63"/>
        <v>1</v>
      </c>
      <c r="AC169" s="13">
        <v>157</v>
      </c>
      <c r="AD169" s="37" t="s">
        <v>1365</v>
      </c>
      <c r="AE169" s="37" t="s">
        <v>1538</v>
      </c>
      <c r="AF169" s="3"/>
      <c r="AG169" s="3"/>
      <c r="AH169" s="3"/>
      <c r="AI169" s="3"/>
      <c r="AJ169" s="3"/>
      <c r="AK169" s="3"/>
      <c r="AL169" s="13">
        <v>157</v>
      </c>
      <c r="AM169" s="5" t="s">
        <v>43</v>
      </c>
      <c r="AN169" s="3"/>
      <c r="AO169" s="3"/>
      <c r="AP169" s="3"/>
      <c r="AQ169" s="3"/>
      <c r="AR169" s="39"/>
      <c r="AS169" s="39"/>
      <c r="AT169" s="64" t="s">
        <v>1365</v>
      </c>
      <c r="AU169" s="55" t="s">
        <v>1538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0.2</v>
      </c>
      <c r="BO169" s="20">
        <v>0</v>
      </c>
      <c r="BP169" s="20">
        <v>189.98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f t="shared" si="55"/>
        <v>0</v>
      </c>
      <c r="CX169" s="20">
        <f t="shared" si="56"/>
        <v>189.98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0.12</v>
      </c>
      <c r="DM169" s="30">
        <v>0</v>
      </c>
      <c r="DN169" s="30">
        <v>9.9120000000000008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v>0</v>
      </c>
      <c r="EP169" s="30">
        <v>0</v>
      </c>
      <c r="EQ169" s="30">
        <f t="shared" si="64"/>
        <v>0</v>
      </c>
      <c r="ER169" s="30">
        <f t="shared" si="65"/>
        <v>9.9120000000000008</v>
      </c>
      <c r="ES169" s="16">
        <f t="shared" si="61"/>
        <v>199.892</v>
      </c>
      <c r="ET169" s="17">
        <f t="shared" si="67"/>
        <v>169.4</v>
      </c>
      <c r="EU169" s="2"/>
      <c r="EV169" s="20">
        <f t="shared" si="69"/>
        <v>0</v>
      </c>
      <c r="EW169" s="20">
        <f t="shared" si="70"/>
        <v>0</v>
      </c>
      <c r="EX169" s="20">
        <f t="shared" si="71"/>
        <v>161</v>
      </c>
      <c r="EY169" s="20">
        <f t="shared" si="68"/>
        <v>8.4</v>
      </c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</row>
    <row r="170" spans="1:178" ht="75" customHeight="1">
      <c r="A170" s="52">
        <v>158</v>
      </c>
      <c r="B170" s="5" t="s">
        <v>180</v>
      </c>
      <c r="C170" s="5" t="s">
        <v>343</v>
      </c>
      <c r="D170" s="5" t="s">
        <v>1106</v>
      </c>
      <c r="E170" s="5">
        <v>1</v>
      </c>
      <c r="F170" s="5" t="s">
        <v>527</v>
      </c>
      <c r="G170" s="5" t="s">
        <v>815</v>
      </c>
      <c r="H170" s="6">
        <v>40780</v>
      </c>
      <c r="I170" s="5">
        <v>15</v>
      </c>
      <c r="J170" s="5">
        <v>0</v>
      </c>
      <c r="K170" s="5">
        <v>0</v>
      </c>
      <c r="L170" s="5">
        <v>100</v>
      </c>
      <c r="M170" s="6">
        <v>40964</v>
      </c>
      <c r="N170" s="33">
        <v>466.1</v>
      </c>
      <c r="O170" s="34">
        <f t="shared" si="66"/>
        <v>0.5499980000000001</v>
      </c>
      <c r="P170" s="8">
        <v>0.5499980000000001</v>
      </c>
      <c r="Q170" s="8">
        <v>0.5499980000000001</v>
      </c>
      <c r="R170" s="6">
        <v>40784</v>
      </c>
      <c r="S170" s="8">
        <f t="shared" si="62"/>
        <v>1</v>
      </c>
      <c r="T170" s="8">
        <v>0</v>
      </c>
      <c r="U170" s="35">
        <v>0.5499980000000001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9">
        <f t="shared" si="63"/>
        <v>1</v>
      </c>
      <c r="AC170" s="13">
        <v>158</v>
      </c>
      <c r="AD170" s="37" t="s">
        <v>1366</v>
      </c>
      <c r="AE170" s="37" t="s">
        <v>1539</v>
      </c>
      <c r="AF170" s="3"/>
      <c r="AG170" s="3"/>
      <c r="AH170" s="3"/>
      <c r="AI170" s="3"/>
      <c r="AJ170" s="3"/>
      <c r="AK170" s="3"/>
      <c r="AL170" s="13">
        <v>158</v>
      </c>
      <c r="AM170" s="5" t="s">
        <v>43</v>
      </c>
      <c r="AN170" s="3"/>
      <c r="AO170" s="3"/>
      <c r="AP170" s="3"/>
      <c r="AQ170" s="3"/>
      <c r="AR170" s="39"/>
      <c r="AS170" s="39"/>
      <c r="AT170" s="64" t="s">
        <v>1366</v>
      </c>
      <c r="AU170" s="55" t="s">
        <v>1539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f t="shared" si="55"/>
        <v>0</v>
      </c>
      <c r="CX170" s="20">
        <f t="shared" si="56"/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v>0</v>
      </c>
      <c r="EP170" s="30">
        <v>0</v>
      </c>
      <c r="EQ170" s="30">
        <f t="shared" si="64"/>
        <v>0</v>
      </c>
      <c r="ER170" s="30">
        <f t="shared" si="65"/>
        <v>0</v>
      </c>
      <c r="ES170" s="16">
        <f t="shared" si="61"/>
        <v>0</v>
      </c>
      <c r="ET170" s="17">
        <f t="shared" si="67"/>
        <v>0</v>
      </c>
      <c r="EU170" s="2"/>
      <c r="EV170" s="20">
        <f t="shared" si="69"/>
        <v>0</v>
      </c>
      <c r="EW170" s="20">
        <f t="shared" si="70"/>
        <v>0</v>
      </c>
      <c r="EX170" s="20">
        <f t="shared" si="71"/>
        <v>0</v>
      </c>
      <c r="EY170" s="20">
        <f t="shared" si="68"/>
        <v>0</v>
      </c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</row>
    <row r="171" spans="1:178" ht="285">
      <c r="A171" s="52">
        <v>159</v>
      </c>
      <c r="B171" s="5" t="s">
        <v>180</v>
      </c>
      <c r="C171" s="5" t="s">
        <v>343</v>
      </c>
      <c r="D171" s="5" t="s">
        <v>1107</v>
      </c>
      <c r="E171" s="5">
        <v>1</v>
      </c>
      <c r="F171" s="5" t="s">
        <v>526</v>
      </c>
      <c r="G171" s="5" t="s">
        <v>814</v>
      </c>
      <c r="H171" s="6">
        <v>40780</v>
      </c>
      <c r="I171" s="5">
        <v>15</v>
      </c>
      <c r="J171" s="5">
        <v>0</v>
      </c>
      <c r="K171" s="5">
        <v>0</v>
      </c>
      <c r="L171" s="5">
        <v>100</v>
      </c>
      <c r="M171" s="6">
        <v>40964</v>
      </c>
      <c r="N171" s="33">
        <v>466.1</v>
      </c>
      <c r="O171" s="34">
        <f t="shared" si="66"/>
        <v>0.5499980000000001</v>
      </c>
      <c r="P171" s="8">
        <v>0.5499980000000001</v>
      </c>
      <c r="Q171" s="8">
        <v>0.5499980000000001</v>
      </c>
      <c r="R171" s="6">
        <v>40784</v>
      </c>
      <c r="S171" s="8">
        <f t="shared" si="62"/>
        <v>1</v>
      </c>
      <c r="T171" s="8">
        <v>0</v>
      </c>
      <c r="U171" s="35">
        <v>0.5499980000000001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9">
        <f t="shared" si="63"/>
        <v>1</v>
      </c>
      <c r="AC171" s="13">
        <v>159</v>
      </c>
      <c r="AD171" s="37" t="s">
        <v>1367</v>
      </c>
      <c r="AE171" s="37" t="s">
        <v>1540</v>
      </c>
      <c r="AF171" s="3"/>
      <c r="AG171" s="3"/>
      <c r="AH171" s="3"/>
      <c r="AI171" s="3"/>
      <c r="AJ171" s="3"/>
      <c r="AK171" s="3"/>
      <c r="AL171" s="13">
        <v>159</v>
      </c>
      <c r="AM171" s="5" t="s">
        <v>43</v>
      </c>
      <c r="AN171" s="3"/>
      <c r="AO171" s="3"/>
      <c r="AP171" s="3"/>
      <c r="AQ171" s="3"/>
      <c r="AR171" s="39"/>
      <c r="AS171" s="39"/>
      <c r="AT171" s="64" t="s">
        <v>1367</v>
      </c>
      <c r="AU171" s="55" t="s">
        <v>1540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f t="shared" si="55"/>
        <v>0</v>
      </c>
      <c r="CX171" s="20">
        <f t="shared" si="56"/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v>0</v>
      </c>
      <c r="EP171" s="30">
        <v>0</v>
      </c>
      <c r="EQ171" s="30">
        <f t="shared" si="64"/>
        <v>0</v>
      </c>
      <c r="ER171" s="30">
        <f t="shared" si="65"/>
        <v>0</v>
      </c>
      <c r="ES171" s="16">
        <f t="shared" si="61"/>
        <v>0</v>
      </c>
      <c r="ET171" s="17">
        <f t="shared" si="67"/>
        <v>0</v>
      </c>
      <c r="EU171" s="2"/>
      <c r="EV171" s="20">
        <f t="shared" si="69"/>
        <v>0</v>
      </c>
      <c r="EW171" s="20">
        <f t="shared" si="70"/>
        <v>0</v>
      </c>
      <c r="EX171" s="20">
        <f t="shared" si="71"/>
        <v>0</v>
      </c>
      <c r="EY171" s="20">
        <f t="shared" si="68"/>
        <v>0</v>
      </c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</row>
    <row r="172" spans="1:178" ht="255">
      <c r="A172" s="52">
        <v>160</v>
      </c>
      <c r="B172" s="5" t="s">
        <v>180</v>
      </c>
      <c r="C172" s="5" t="s">
        <v>343</v>
      </c>
      <c r="D172" s="5" t="s">
        <v>1108</v>
      </c>
      <c r="E172" s="5">
        <v>1</v>
      </c>
      <c r="F172" s="5" t="s">
        <v>520</v>
      </c>
      <c r="G172" s="5" t="s">
        <v>808</v>
      </c>
      <c r="H172" s="6">
        <v>40780</v>
      </c>
      <c r="I172" s="5">
        <v>15</v>
      </c>
      <c r="J172" s="5">
        <v>0</v>
      </c>
      <c r="K172" s="5">
        <v>0</v>
      </c>
      <c r="L172" s="5">
        <v>100</v>
      </c>
      <c r="M172" s="6">
        <v>40964</v>
      </c>
      <c r="N172" s="33">
        <v>466.1</v>
      </c>
      <c r="O172" s="34">
        <f t="shared" si="66"/>
        <v>0.5499980000000001</v>
      </c>
      <c r="P172" s="8">
        <v>0.5499980000000001</v>
      </c>
      <c r="Q172" s="8">
        <v>0.5499980000000001</v>
      </c>
      <c r="R172" s="6">
        <v>40784</v>
      </c>
      <c r="S172" s="8">
        <f t="shared" si="62"/>
        <v>1</v>
      </c>
      <c r="T172" s="8">
        <v>0</v>
      </c>
      <c r="U172" s="35">
        <v>0.5499980000000001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9">
        <f t="shared" si="63"/>
        <v>1</v>
      </c>
      <c r="AC172" s="13">
        <v>160</v>
      </c>
      <c r="AD172" s="37" t="s">
        <v>1368</v>
      </c>
      <c r="AE172" s="37" t="s">
        <v>1541</v>
      </c>
      <c r="AF172" s="3"/>
      <c r="AG172" s="3"/>
      <c r="AH172" s="3"/>
      <c r="AI172" s="3"/>
      <c r="AJ172" s="3"/>
      <c r="AK172" s="3"/>
      <c r="AL172" s="13">
        <v>160</v>
      </c>
      <c r="AM172" s="5" t="s">
        <v>43</v>
      </c>
      <c r="AN172" s="3"/>
      <c r="AO172" s="3"/>
      <c r="AP172" s="3"/>
      <c r="AQ172" s="3"/>
      <c r="AR172" s="39"/>
      <c r="AS172" s="39"/>
      <c r="AT172" s="64" t="s">
        <v>1368</v>
      </c>
      <c r="AU172" s="55" t="s">
        <v>1541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0.2</v>
      </c>
      <c r="BO172" s="20">
        <v>0</v>
      </c>
      <c r="BP172" s="20">
        <v>189.98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f t="shared" si="55"/>
        <v>0</v>
      </c>
      <c r="CX172" s="20">
        <f t="shared" si="56"/>
        <v>189.98</v>
      </c>
      <c r="CY172" s="30">
        <v>0</v>
      </c>
      <c r="CZ172" s="30">
        <v>0.02</v>
      </c>
      <c r="DA172" s="30">
        <v>0</v>
      </c>
      <c r="DB172" s="30">
        <v>16.000800000000002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160</v>
      </c>
      <c r="DQ172" s="30">
        <v>0</v>
      </c>
      <c r="DR172" s="30">
        <v>436.6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v>0</v>
      </c>
      <c r="EP172" s="30">
        <v>0</v>
      </c>
      <c r="EQ172" s="30">
        <f t="shared" si="64"/>
        <v>0</v>
      </c>
      <c r="ER172" s="30">
        <f t="shared" si="65"/>
        <v>452.60080000000005</v>
      </c>
      <c r="ES172" s="16">
        <f t="shared" si="61"/>
        <v>642.58080000000007</v>
      </c>
      <c r="ET172" s="17">
        <f t="shared" si="67"/>
        <v>544.56000000000006</v>
      </c>
      <c r="EU172" s="2"/>
      <c r="EV172" s="20">
        <f t="shared" si="69"/>
        <v>0</v>
      </c>
      <c r="EW172" s="20">
        <f t="shared" si="70"/>
        <v>0</v>
      </c>
      <c r="EX172" s="20">
        <f t="shared" si="71"/>
        <v>161</v>
      </c>
      <c r="EY172" s="20">
        <f t="shared" si="68"/>
        <v>383.56000000000006</v>
      </c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</row>
    <row r="173" spans="1:178" ht="300">
      <c r="A173" s="52">
        <v>161</v>
      </c>
      <c r="B173" s="5" t="s">
        <v>180</v>
      </c>
      <c r="C173" s="5" t="s">
        <v>343</v>
      </c>
      <c r="D173" s="5" t="s">
        <v>1109</v>
      </c>
      <c r="E173" s="5">
        <v>1</v>
      </c>
      <c r="F173" s="5" t="s">
        <v>523</v>
      </c>
      <c r="G173" s="5" t="s">
        <v>811</v>
      </c>
      <c r="H173" s="6">
        <v>40780</v>
      </c>
      <c r="I173" s="5">
        <v>15</v>
      </c>
      <c r="J173" s="5">
        <v>0</v>
      </c>
      <c r="K173" s="5">
        <v>0</v>
      </c>
      <c r="L173" s="5">
        <v>100</v>
      </c>
      <c r="M173" s="6">
        <v>40964</v>
      </c>
      <c r="N173" s="33">
        <v>466.1</v>
      </c>
      <c r="O173" s="34">
        <f t="shared" si="66"/>
        <v>0.5499980000000001</v>
      </c>
      <c r="P173" s="8">
        <v>0.5499980000000001</v>
      </c>
      <c r="Q173" s="8">
        <v>0.5499980000000001</v>
      </c>
      <c r="R173" s="6">
        <v>40784</v>
      </c>
      <c r="S173" s="8">
        <f t="shared" si="62"/>
        <v>1</v>
      </c>
      <c r="T173" s="8">
        <v>0</v>
      </c>
      <c r="U173" s="35">
        <v>0.5499980000000001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9">
        <f t="shared" si="63"/>
        <v>1</v>
      </c>
      <c r="AC173" s="13">
        <v>161</v>
      </c>
      <c r="AD173" s="37" t="s">
        <v>1369</v>
      </c>
      <c r="AE173" s="37" t="s">
        <v>1542</v>
      </c>
      <c r="AF173" s="3"/>
      <c r="AG173" s="3"/>
      <c r="AH173" s="3"/>
      <c r="AI173" s="3"/>
      <c r="AJ173" s="3"/>
      <c r="AK173" s="3"/>
      <c r="AL173" s="13">
        <v>161</v>
      </c>
      <c r="AM173" s="5" t="s">
        <v>43</v>
      </c>
      <c r="AN173" s="3"/>
      <c r="AO173" s="3"/>
      <c r="AP173" s="3"/>
      <c r="AQ173" s="3"/>
      <c r="AR173" s="39"/>
      <c r="AS173" s="39"/>
      <c r="AT173" s="64" t="s">
        <v>1369</v>
      </c>
      <c r="AU173" s="55" t="s">
        <v>1542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f t="shared" si="55"/>
        <v>0</v>
      </c>
      <c r="CX173" s="20">
        <f t="shared" si="56"/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v>0</v>
      </c>
      <c r="EP173" s="30">
        <v>0</v>
      </c>
      <c r="EQ173" s="30">
        <f t="shared" si="64"/>
        <v>0</v>
      </c>
      <c r="ER173" s="30">
        <f t="shared" si="65"/>
        <v>0</v>
      </c>
      <c r="ES173" s="16">
        <f t="shared" si="61"/>
        <v>0</v>
      </c>
      <c r="ET173" s="17">
        <f t="shared" si="67"/>
        <v>0</v>
      </c>
      <c r="EU173" s="2"/>
      <c r="EV173" s="20">
        <f t="shared" si="69"/>
        <v>0</v>
      </c>
      <c r="EW173" s="20">
        <f t="shared" si="70"/>
        <v>0</v>
      </c>
      <c r="EX173" s="20">
        <f t="shared" si="71"/>
        <v>0</v>
      </c>
      <c r="EY173" s="20">
        <f t="shared" si="68"/>
        <v>0</v>
      </c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</row>
    <row r="174" spans="1:178" ht="285">
      <c r="A174" s="52">
        <v>162</v>
      </c>
      <c r="B174" s="5" t="s">
        <v>88</v>
      </c>
      <c r="C174" s="5" t="s">
        <v>40</v>
      </c>
      <c r="D174" s="5" t="s">
        <v>1110</v>
      </c>
      <c r="E174" s="5">
        <v>1</v>
      </c>
      <c r="F174" s="5" t="s">
        <v>528</v>
      </c>
      <c r="G174" s="5" t="s">
        <v>816</v>
      </c>
      <c r="H174" s="6">
        <v>40780</v>
      </c>
      <c r="I174" s="5">
        <v>15</v>
      </c>
      <c r="J174" s="5">
        <v>0</v>
      </c>
      <c r="K174" s="5">
        <v>0</v>
      </c>
      <c r="L174" s="5">
        <v>100</v>
      </c>
      <c r="M174" s="6">
        <v>40964</v>
      </c>
      <c r="N174" s="33">
        <v>466.1</v>
      </c>
      <c r="O174" s="34">
        <f t="shared" si="66"/>
        <v>0.5499980000000001</v>
      </c>
      <c r="P174" s="8">
        <v>0.5499980000000001</v>
      </c>
      <c r="Q174" s="8">
        <v>0.5499980000000001</v>
      </c>
      <c r="R174" s="6">
        <v>40742</v>
      </c>
      <c r="S174" s="8">
        <f t="shared" si="62"/>
        <v>1</v>
      </c>
      <c r="T174" s="8">
        <v>0</v>
      </c>
      <c r="U174" s="35">
        <v>0.5499980000000001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9">
        <f t="shared" si="63"/>
        <v>1</v>
      </c>
      <c r="AC174" s="13">
        <v>162</v>
      </c>
      <c r="AD174" s="37" t="s">
        <v>1370</v>
      </c>
      <c r="AE174" s="37" t="s">
        <v>1543</v>
      </c>
      <c r="AF174" s="3"/>
      <c r="AG174" s="3"/>
      <c r="AH174" s="3"/>
      <c r="AI174" s="3"/>
      <c r="AJ174" s="3"/>
      <c r="AK174" s="3"/>
      <c r="AL174" s="13">
        <v>162</v>
      </c>
      <c r="AM174" s="5" t="s">
        <v>43</v>
      </c>
      <c r="AN174" s="3"/>
      <c r="AO174" s="3"/>
      <c r="AP174" s="3"/>
      <c r="AQ174" s="3"/>
      <c r="AR174" s="39"/>
      <c r="AS174" s="39"/>
      <c r="AT174" s="64" t="s">
        <v>1370</v>
      </c>
      <c r="AU174" s="55" t="s">
        <v>1543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0.14000000000000001</v>
      </c>
      <c r="BO174" s="20">
        <v>0</v>
      </c>
      <c r="BP174" s="20">
        <v>132.98599999999999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f t="shared" si="55"/>
        <v>0</v>
      </c>
      <c r="CX174" s="20">
        <f t="shared" si="56"/>
        <v>132.98599999999999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v>0</v>
      </c>
      <c r="EP174" s="30">
        <v>0</v>
      </c>
      <c r="EQ174" s="30">
        <f t="shared" si="64"/>
        <v>0</v>
      </c>
      <c r="ER174" s="30">
        <f t="shared" si="65"/>
        <v>0</v>
      </c>
      <c r="ES174" s="16">
        <f t="shared" si="61"/>
        <v>132.98599999999999</v>
      </c>
      <c r="ET174" s="17">
        <f t="shared" si="67"/>
        <v>112.7</v>
      </c>
      <c r="EU174" s="2"/>
      <c r="EV174" s="20">
        <f t="shared" si="69"/>
        <v>0</v>
      </c>
      <c r="EW174" s="20">
        <f t="shared" si="70"/>
        <v>0</v>
      </c>
      <c r="EX174" s="20">
        <f t="shared" si="71"/>
        <v>112.7</v>
      </c>
      <c r="EY174" s="20">
        <f t="shared" si="68"/>
        <v>0</v>
      </c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</row>
    <row r="175" spans="1:178" ht="105">
      <c r="A175" s="52">
        <v>163</v>
      </c>
      <c r="B175" s="5" t="s">
        <v>188</v>
      </c>
      <c r="C175" s="5" t="s">
        <v>40</v>
      </c>
      <c r="D175" s="5" t="s">
        <v>1111</v>
      </c>
      <c r="E175" s="5">
        <v>1</v>
      </c>
      <c r="F175" s="5" t="s">
        <v>535</v>
      </c>
      <c r="G175" s="5" t="s">
        <v>823</v>
      </c>
      <c r="H175" s="6">
        <v>40780</v>
      </c>
      <c r="I175" s="5">
        <v>8</v>
      </c>
      <c r="J175" s="5">
        <v>0</v>
      </c>
      <c r="K175" s="5">
        <v>0</v>
      </c>
      <c r="L175" s="5">
        <v>100</v>
      </c>
      <c r="M175" s="6">
        <v>40964</v>
      </c>
      <c r="N175" s="33">
        <v>466.1</v>
      </c>
      <c r="O175" s="34">
        <f t="shared" si="66"/>
        <v>0.5499980000000001</v>
      </c>
      <c r="P175" s="8">
        <v>0.5499980000000001</v>
      </c>
      <c r="Q175" s="8">
        <v>0.5499980000000001</v>
      </c>
      <c r="R175" s="6">
        <v>40774</v>
      </c>
      <c r="S175" s="8">
        <f t="shared" si="62"/>
        <v>1</v>
      </c>
      <c r="T175" s="8">
        <v>0</v>
      </c>
      <c r="U175" s="35">
        <v>0.5499980000000001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9">
        <f t="shared" si="63"/>
        <v>1</v>
      </c>
      <c r="AC175" s="13">
        <v>163</v>
      </c>
      <c r="AD175" s="37" t="s">
        <v>1241</v>
      </c>
      <c r="AE175" s="37" t="s">
        <v>1544</v>
      </c>
      <c r="AF175" s="3"/>
      <c r="AG175" s="3"/>
      <c r="AH175" s="3"/>
      <c r="AI175" s="3"/>
      <c r="AJ175" s="3"/>
      <c r="AK175" s="3"/>
      <c r="AL175" s="13">
        <v>163</v>
      </c>
      <c r="AM175" s="5" t="s">
        <v>43</v>
      </c>
      <c r="AN175" s="3"/>
      <c r="AO175" s="3"/>
      <c r="AP175" s="3"/>
      <c r="AQ175" s="3"/>
      <c r="AR175" s="39"/>
      <c r="AS175" s="39"/>
      <c r="AT175" s="64" t="s">
        <v>1241</v>
      </c>
      <c r="AU175" s="55" t="s">
        <v>1544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f t="shared" si="55"/>
        <v>0</v>
      </c>
      <c r="CX175" s="20">
        <f t="shared" si="56"/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0.16</v>
      </c>
      <c r="DM175" s="30">
        <v>0</v>
      </c>
      <c r="DN175" s="30">
        <v>13.215999999999999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v>0</v>
      </c>
      <c r="EP175" s="30">
        <v>0</v>
      </c>
      <c r="EQ175" s="30">
        <f t="shared" si="64"/>
        <v>0</v>
      </c>
      <c r="ER175" s="30">
        <f t="shared" si="65"/>
        <v>13.215999999999999</v>
      </c>
      <c r="ES175" s="16">
        <f t="shared" si="61"/>
        <v>13.215999999999999</v>
      </c>
      <c r="ET175" s="17">
        <f t="shared" si="67"/>
        <v>11.2</v>
      </c>
      <c r="EU175" s="2"/>
      <c r="EV175" s="20">
        <f t="shared" si="69"/>
        <v>0</v>
      </c>
      <c r="EW175" s="20">
        <f t="shared" si="70"/>
        <v>0</v>
      </c>
      <c r="EX175" s="20">
        <f t="shared" si="71"/>
        <v>0</v>
      </c>
      <c r="EY175" s="20">
        <f t="shared" si="68"/>
        <v>11.2</v>
      </c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</row>
    <row r="176" spans="1:178" ht="93.75">
      <c r="A176" s="52">
        <v>164</v>
      </c>
      <c r="B176" s="5" t="s">
        <v>186</v>
      </c>
      <c r="C176" s="5" t="s">
        <v>285</v>
      </c>
      <c r="D176" s="5" t="s">
        <v>1112</v>
      </c>
      <c r="E176" s="5">
        <v>1</v>
      </c>
      <c r="F176" s="5" t="s">
        <v>533</v>
      </c>
      <c r="G176" s="5" t="s">
        <v>821</v>
      </c>
      <c r="H176" s="6">
        <v>40780</v>
      </c>
      <c r="I176" s="5">
        <v>10</v>
      </c>
      <c r="J176" s="5">
        <v>0</v>
      </c>
      <c r="K176" s="5">
        <v>0</v>
      </c>
      <c r="L176" s="5">
        <v>100</v>
      </c>
      <c r="M176" s="6">
        <v>40964</v>
      </c>
      <c r="N176" s="33">
        <v>466.1</v>
      </c>
      <c r="O176" s="34">
        <f t="shared" si="66"/>
        <v>0.5499980000000001</v>
      </c>
      <c r="P176" s="8">
        <v>0.5499980000000001</v>
      </c>
      <c r="Q176" s="8">
        <v>0.5499980000000001</v>
      </c>
      <c r="R176" s="6">
        <v>40772</v>
      </c>
      <c r="S176" s="8">
        <f t="shared" si="62"/>
        <v>1</v>
      </c>
      <c r="T176" s="8">
        <v>0</v>
      </c>
      <c r="U176" s="35">
        <v>0.5499980000000001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9">
        <f t="shared" si="63"/>
        <v>1</v>
      </c>
      <c r="AC176" s="13">
        <v>164</v>
      </c>
      <c r="AD176" s="37" t="s">
        <v>1371</v>
      </c>
      <c r="AE176" s="37" t="s">
        <v>568</v>
      </c>
      <c r="AF176" s="3"/>
      <c r="AG176" s="3"/>
      <c r="AH176" s="3"/>
      <c r="AI176" s="3"/>
      <c r="AJ176" s="3"/>
      <c r="AK176" s="3"/>
      <c r="AL176" s="13">
        <v>164</v>
      </c>
      <c r="AM176" s="5" t="s">
        <v>43</v>
      </c>
      <c r="AN176" s="3"/>
      <c r="AO176" s="3"/>
      <c r="AP176" s="3"/>
      <c r="AQ176" s="3"/>
      <c r="AR176" s="39"/>
      <c r="AS176" s="39"/>
      <c r="AT176" s="64" t="s">
        <v>1371</v>
      </c>
      <c r="AU176" s="55" t="s">
        <v>568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0.06</v>
      </c>
      <c r="BO176" s="20">
        <v>0</v>
      </c>
      <c r="BP176" s="20">
        <v>56.994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f t="shared" si="55"/>
        <v>0</v>
      </c>
      <c r="CX176" s="20">
        <f t="shared" si="56"/>
        <v>56.994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v>0</v>
      </c>
      <c r="EP176" s="30">
        <v>0</v>
      </c>
      <c r="EQ176" s="30">
        <f t="shared" si="64"/>
        <v>0</v>
      </c>
      <c r="ER176" s="30">
        <f t="shared" si="65"/>
        <v>0</v>
      </c>
      <c r="ES176" s="16">
        <f t="shared" si="61"/>
        <v>56.994</v>
      </c>
      <c r="ET176" s="17">
        <f t="shared" si="67"/>
        <v>48.300000000000004</v>
      </c>
      <c r="EU176" s="2"/>
      <c r="EV176" s="20">
        <f t="shared" si="69"/>
        <v>0</v>
      </c>
      <c r="EW176" s="20">
        <f t="shared" si="70"/>
        <v>0</v>
      </c>
      <c r="EX176" s="20">
        <f t="shared" si="71"/>
        <v>48.300000000000004</v>
      </c>
      <c r="EY176" s="20">
        <f t="shared" si="68"/>
        <v>0</v>
      </c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</row>
    <row r="177" spans="1:178" ht="93.75">
      <c r="A177" s="52">
        <v>165</v>
      </c>
      <c r="B177" s="5" t="s">
        <v>189</v>
      </c>
      <c r="C177" s="5" t="s">
        <v>346</v>
      </c>
      <c r="D177" s="5" t="s">
        <v>1113</v>
      </c>
      <c r="E177" s="5">
        <v>1</v>
      </c>
      <c r="F177" s="5" t="s">
        <v>537</v>
      </c>
      <c r="G177" s="5" t="s">
        <v>825</v>
      </c>
      <c r="H177" s="6">
        <v>40784</v>
      </c>
      <c r="I177" s="5">
        <v>15</v>
      </c>
      <c r="J177" s="5">
        <v>0</v>
      </c>
      <c r="K177" s="5">
        <v>0</v>
      </c>
      <c r="L177" s="5">
        <v>100</v>
      </c>
      <c r="M177" s="6">
        <v>40968</v>
      </c>
      <c r="N177" s="33">
        <v>466.1</v>
      </c>
      <c r="O177" s="34">
        <f t="shared" si="66"/>
        <v>0.5499980000000001</v>
      </c>
      <c r="P177" s="8">
        <v>0.5499980000000001</v>
      </c>
      <c r="Q177" s="8">
        <v>0.5499980000000001</v>
      </c>
      <c r="R177" s="6">
        <v>40780</v>
      </c>
      <c r="S177" s="8">
        <f t="shared" si="62"/>
        <v>1</v>
      </c>
      <c r="T177" s="8">
        <v>0</v>
      </c>
      <c r="U177" s="35">
        <v>0.5499980000000001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9">
        <f t="shared" si="63"/>
        <v>1</v>
      </c>
      <c r="AC177" s="13">
        <v>165</v>
      </c>
      <c r="AD177" s="37" t="s">
        <v>1372</v>
      </c>
      <c r="AE177" s="37" t="s">
        <v>568</v>
      </c>
      <c r="AF177" s="3"/>
      <c r="AG177" s="3"/>
      <c r="AH177" s="3"/>
      <c r="AI177" s="3"/>
      <c r="AJ177" s="3"/>
      <c r="AK177" s="3"/>
      <c r="AL177" s="13">
        <v>165</v>
      </c>
      <c r="AM177" s="5" t="s">
        <v>43</v>
      </c>
      <c r="AN177" s="3"/>
      <c r="AO177" s="3"/>
      <c r="AP177" s="3"/>
      <c r="AQ177" s="3"/>
      <c r="AR177" s="39"/>
      <c r="AS177" s="39"/>
      <c r="AT177" s="64" t="s">
        <v>1372</v>
      </c>
      <c r="AU177" s="55" t="s">
        <v>568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f t="shared" ref="CW177:CW240" si="73">BG177+BK177+BO177+BS177+BS177+BW177+CA177+CE177+CI177+CM177+CQ177+CU177</f>
        <v>0</v>
      </c>
      <c r="CX177" s="20">
        <f t="shared" ref="CX177:CX240" si="74">BH177+BL177+BL177+BP177+BT177+BX177+CB177+CF177+CJ177+CN177+CR177+CV177</f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v>0</v>
      </c>
      <c r="EP177" s="30">
        <v>0</v>
      </c>
      <c r="EQ177" s="30">
        <f t="shared" si="64"/>
        <v>0</v>
      </c>
      <c r="ER177" s="30">
        <f t="shared" si="65"/>
        <v>0</v>
      </c>
      <c r="ES177" s="16">
        <f t="shared" si="61"/>
        <v>0</v>
      </c>
      <c r="ET177" s="17">
        <f t="shared" si="67"/>
        <v>0</v>
      </c>
      <c r="EU177" s="2"/>
      <c r="EV177" s="20">
        <f t="shared" si="69"/>
        <v>0</v>
      </c>
      <c r="EW177" s="20">
        <f t="shared" si="70"/>
        <v>0</v>
      </c>
      <c r="EX177" s="20">
        <f t="shared" si="71"/>
        <v>0</v>
      </c>
      <c r="EY177" s="20">
        <f t="shared" si="68"/>
        <v>0</v>
      </c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</row>
    <row r="178" spans="1:178" ht="75">
      <c r="A178" s="52">
        <v>166</v>
      </c>
      <c r="B178" s="5" t="s">
        <v>190</v>
      </c>
      <c r="C178" s="5" t="s">
        <v>267</v>
      </c>
      <c r="D178" s="5" t="s">
        <v>1014</v>
      </c>
      <c r="E178" s="5">
        <v>1</v>
      </c>
      <c r="F178" s="5" t="s">
        <v>538</v>
      </c>
      <c r="G178" s="5" t="s">
        <v>826</v>
      </c>
      <c r="H178" s="6">
        <v>40784</v>
      </c>
      <c r="I178" s="5">
        <v>14</v>
      </c>
      <c r="J178" s="5">
        <v>0</v>
      </c>
      <c r="K178" s="5">
        <v>0</v>
      </c>
      <c r="L178" s="5">
        <v>100</v>
      </c>
      <c r="M178" s="6">
        <v>40968</v>
      </c>
      <c r="N178" s="33">
        <v>466.1</v>
      </c>
      <c r="O178" s="34">
        <f t="shared" si="66"/>
        <v>0.5499980000000001</v>
      </c>
      <c r="P178" s="8">
        <v>0.5499980000000001</v>
      </c>
      <c r="Q178" s="8">
        <v>0.5499980000000001</v>
      </c>
      <c r="R178" s="6">
        <v>40780</v>
      </c>
      <c r="S178" s="8">
        <f t="shared" si="62"/>
        <v>1</v>
      </c>
      <c r="T178" s="8">
        <v>0</v>
      </c>
      <c r="U178" s="35">
        <v>0.5499980000000001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9">
        <f t="shared" si="63"/>
        <v>1</v>
      </c>
      <c r="AC178" s="13">
        <v>166</v>
      </c>
      <c r="AD178" s="37" t="s">
        <v>1241</v>
      </c>
      <c r="AE178" s="37" t="s">
        <v>1545</v>
      </c>
      <c r="AF178" s="3"/>
      <c r="AG178" s="3"/>
      <c r="AH178" s="3"/>
      <c r="AI178" s="3"/>
      <c r="AJ178" s="3"/>
      <c r="AK178" s="3"/>
      <c r="AL178" s="13">
        <v>166</v>
      </c>
      <c r="AM178" s="5" t="s">
        <v>43</v>
      </c>
      <c r="AN178" s="3"/>
      <c r="AO178" s="3"/>
      <c r="AP178" s="3"/>
      <c r="AQ178" s="3"/>
      <c r="AR178" s="39"/>
      <c r="AS178" s="39"/>
      <c r="AT178" s="64" t="s">
        <v>1241</v>
      </c>
      <c r="AU178" s="55" t="s">
        <v>1545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f t="shared" si="73"/>
        <v>0</v>
      </c>
      <c r="CX178" s="20">
        <f t="shared" si="74"/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v>0</v>
      </c>
      <c r="EP178" s="30">
        <v>0</v>
      </c>
      <c r="EQ178" s="30">
        <f t="shared" si="64"/>
        <v>0</v>
      </c>
      <c r="ER178" s="30">
        <f t="shared" si="65"/>
        <v>0</v>
      </c>
      <c r="ES178" s="16">
        <f t="shared" si="61"/>
        <v>0</v>
      </c>
      <c r="ET178" s="17">
        <f t="shared" si="67"/>
        <v>0</v>
      </c>
      <c r="EU178" s="2"/>
      <c r="EV178" s="20">
        <f t="shared" si="69"/>
        <v>0</v>
      </c>
      <c r="EW178" s="20">
        <f t="shared" si="70"/>
        <v>0</v>
      </c>
      <c r="EX178" s="20">
        <f t="shared" si="71"/>
        <v>0</v>
      </c>
      <c r="EY178" s="20">
        <f t="shared" si="68"/>
        <v>0</v>
      </c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</row>
    <row r="179" spans="1:178" ht="75">
      <c r="A179" s="52">
        <v>167</v>
      </c>
      <c r="B179" s="5" t="s">
        <v>191</v>
      </c>
      <c r="C179" s="5" t="s">
        <v>310</v>
      </c>
      <c r="D179" s="5" t="s">
        <v>1114</v>
      </c>
      <c r="E179" s="5">
        <v>1</v>
      </c>
      <c r="F179" s="5" t="s">
        <v>539</v>
      </c>
      <c r="G179" s="5" t="s">
        <v>827</v>
      </c>
      <c r="H179" s="6">
        <v>40784</v>
      </c>
      <c r="I179" s="5">
        <v>10</v>
      </c>
      <c r="J179" s="5">
        <v>0</v>
      </c>
      <c r="K179" s="5">
        <v>0</v>
      </c>
      <c r="L179" s="5">
        <v>100</v>
      </c>
      <c r="M179" s="6">
        <v>40968</v>
      </c>
      <c r="N179" s="33">
        <v>466.1</v>
      </c>
      <c r="O179" s="34">
        <f t="shared" si="66"/>
        <v>0.5499980000000001</v>
      </c>
      <c r="P179" s="8">
        <v>0.5499980000000001</v>
      </c>
      <c r="Q179" s="8">
        <v>0.5499980000000001</v>
      </c>
      <c r="R179" s="6"/>
      <c r="S179" s="8">
        <f t="shared" si="62"/>
        <v>1</v>
      </c>
      <c r="T179" s="8">
        <v>0</v>
      </c>
      <c r="U179" s="35">
        <v>0.5499980000000001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9">
        <f t="shared" si="63"/>
        <v>1</v>
      </c>
      <c r="AC179" s="13">
        <v>167</v>
      </c>
      <c r="AD179" s="37" t="s">
        <v>1373</v>
      </c>
      <c r="AE179" s="37" t="s">
        <v>568</v>
      </c>
      <c r="AF179" s="3"/>
      <c r="AG179" s="3"/>
      <c r="AH179" s="3"/>
      <c r="AI179" s="3"/>
      <c r="AJ179" s="3"/>
      <c r="AK179" s="3"/>
      <c r="AL179" s="13">
        <v>167</v>
      </c>
      <c r="AM179" s="5" t="s">
        <v>43</v>
      </c>
      <c r="AN179" s="3"/>
      <c r="AO179" s="3"/>
      <c r="AP179" s="3"/>
      <c r="AQ179" s="3"/>
      <c r="AR179" s="39"/>
      <c r="AS179" s="39"/>
      <c r="AT179" s="64" t="s">
        <v>1373</v>
      </c>
      <c r="AU179" s="55" t="s">
        <v>568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0.4</v>
      </c>
      <c r="BO179" s="20">
        <v>0</v>
      </c>
      <c r="BP179" s="20">
        <v>379.96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f t="shared" si="73"/>
        <v>0</v>
      </c>
      <c r="CX179" s="20">
        <f t="shared" si="74"/>
        <v>379.96</v>
      </c>
      <c r="CY179" s="30">
        <v>0</v>
      </c>
      <c r="CZ179" s="30">
        <v>0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0</v>
      </c>
      <c r="DO179" s="30">
        <v>0</v>
      </c>
      <c r="DP179" s="30">
        <v>0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v>0</v>
      </c>
      <c r="EP179" s="30">
        <v>0</v>
      </c>
      <c r="EQ179" s="30">
        <f t="shared" si="64"/>
        <v>0</v>
      </c>
      <c r="ER179" s="30">
        <f t="shared" si="65"/>
        <v>0</v>
      </c>
      <c r="ES179" s="16">
        <f t="shared" si="61"/>
        <v>379.96</v>
      </c>
      <c r="ET179" s="17">
        <f t="shared" si="67"/>
        <v>322</v>
      </c>
      <c r="EU179" s="2"/>
      <c r="EV179" s="20">
        <f t="shared" si="69"/>
        <v>0</v>
      </c>
      <c r="EW179" s="20">
        <f t="shared" si="70"/>
        <v>0</v>
      </c>
      <c r="EX179" s="20">
        <f t="shared" si="71"/>
        <v>322</v>
      </c>
      <c r="EY179" s="20">
        <f t="shared" si="68"/>
        <v>0</v>
      </c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</row>
    <row r="180" spans="1:178" ht="75">
      <c r="A180" s="52">
        <v>168</v>
      </c>
      <c r="B180" s="5" t="s">
        <v>193</v>
      </c>
      <c r="C180" s="5" t="s">
        <v>40</v>
      </c>
      <c r="D180" s="5" t="s">
        <v>1115</v>
      </c>
      <c r="E180" s="5">
        <v>1</v>
      </c>
      <c r="F180" s="5" t="s">
        <v>541</v>
      </c>
      <c r="G180" s="5" t="s">
        <v>829</v>
      </c>
      <c r="H180" s="6">
        <v>40786</v>
      </c>
      <c r="I180" s="5">
        <v>15</v>
      </c>
      <c r="J180" s="5">
        <v>0</v>
      </c>
      <c r="K180" s="5">
        <v>0</v>
      </c>
      <c r="L180" s="5">
        <v>100</v>
      </c>
      <c r="M180" s="6">
        <v>40968</v>
      </c>
      <c r="N180" s="33">
        <v>466.1</v>
      </c>
      <c r="O180" s="34">
        <f t="shared" si="66"/>
        <v>0.5499980000000001</v>
      </c>
      <c r="P180" s="8">
        <v>0.5499980000000001</v>
      </c>
      <c r="Q180" s="8">
        <v>0.5499980000000001</v>
      </c>
      <c r="R180" s="6">
        <v>40828</v>
      </c>
      <c r="S180" s="8">
        <f t="shared" si="62"/>
        <v>1</v>
      </c>
      <c r="T180" s="8">
        <v>0</v>
      </c>
      <c r="U180" s="35">
        <v>0.5499980000000001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9">
        <f t="shared" si="63"/>
        <v>1</v>
      </c>
      <c r="AC180" s="13">
        <v>168</v>
      </c>
      <c r="AD180" s="37" t="s">
        <v>1374</v>
      </c>
      <c r="AE180" s="37" t="s">
        <v>568</v>
      </c>
      <c r="AF180" s="3"/>
      <c r="AG180" s="3"/>
      <c r="AH180" s="3"/>
      <c r="AI180" s="3"/>
      <c r="AJ180" s="3"/>
      <c r="AK180" s="3"/>
      <c r="AL180" s="13">
        <v>168</v>
      </c>
      <c r="AM180" s="5" t="s">
        <v>43</v>
      </c>
      <c r="AN180" s="3"/>
      <c r="AO180" s="3"/>
      <c r="AP180" s="3"/>
      <c r="AQ180" s="3"/>
      <c r="AR180" s="39"/>
      <c r="AS180" s="39"/>
      <c r="AT180" s="64" t="s">
        <v>1374</v>
      </c>
      <c r="AU180" s="55" t="s">
        <v>568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0.27</v>
      </c>
      <c r="BO180" s="20">
        <v>0</v>
      </c>
      <c r="BP180" s="20">
        <v>256.47300000000001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f t="shared" si="73"/>
        <v>0</v>
      </c>
      <c r="CX180" s="20">
        <f t="shared" si="74"/>
        <v>256.47300000000001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v>0</v>
      </c>
      <c r="EP180" s="30">
        <v>0</v>
      </c>
      <c r="EQ180" s="30">
        <f t="shared" si="64"/>
        <v>0</v>
      </c>
      <c r="ER180" s="30">
        <f t="shared" si="65"/>
        <v>0</v>
      </c>
      <c r="ES180" s="16">
        <f t="shared" si="61"/>
        <v>256.47300000000001</v>
      </c>
      <c r="ET180" s="17">
        <f t="shared" si="67"/>
        <v>217.35000000000002</v>
      </c>
      <c r="EU180" s="2"/>
      <c r="EV180" s="20">
        <f t="shared" si="69"/>
        <v>0</v>
      </c>
      <c r="EW180" s="20">
        <f t="shared" si="70"/>
        <v>0</v>
      </c>
      <c r="EX180" s="20">
        <f t="shared" si="71"/>
        <v>217.35000000000002</v>
      </c>
      <c r="EY180" s="20">
        <f t="shared" si="68"/>
        <v>0</v>
      </c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</row>
    <row r="181" spans="1:178" ht="255">
      <c r="A181" s="52">
        <v>169</v>
      </c>
      <c r="B181" s="5" t="s">
        <v>192</v>
      </c>
      <c r="C181" s="5" t="s">
        <v>347</v>
      </c>
      <c r="D181" s="5" t="s">
        <v>1116</v>
      </c>
      <c r="E181" s="5">
        <v>1</v>
      </c>
      <c r="F181" s="5" t="s">
        <v>540</v>
      </c>
      <c r="G181" s="5" t="s">
        <v>828</v>
      </c>
      <c r="H181" s="6">
        <v>40786</v>
      </c>
      <c r="I181" s="5">
        <v>14.5</v>
      </c>
      <c r="J181" s="5">
        <v>0</v>
      </c>
      <c r="K181" s="5">
        <v>0</v>
      </c>
      <c r="L181" s="5">
        <v>100</v>
      </c>
      <c r="M181" s="6">
        <v>40968</v>
      </c>
      <c r="N181" s="33">
        <v>466.1</v>
      </c>
      <c r="O181" s="34">
        <f t="shared" si="66"/>
        <v>0.5499980000000001</v>
      </c>
      <c r="P181" s="8">
        <v>0.5499980000000001</v>
      </c>
      <c r="Q181" s="8">
        <v>0.5499980000000001</v>
      </c>
      <c r="R181" s="6">
        <v>40777</v>
      </c>
      <c r="S181" s="8">
        <f t="shared" si="62"/>
        <v>1</v>
      </c>
      <c r="T181" s="8">
        <v>0</v>
      </c>
      <c r="U181" s="35">
        <v>0.5499980000000001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9">
        <f t="shared" si="63"/>
        <v>1</v>
      </c>
      <c r="AC181" s="13">
        <v>169</v>
      </c>
      <c r="AD181" s="37" t="s">
        <v>1241</v>
      </c>
      <c r="AE181" s="37" t="s">
        <v>1546</v>
      </c>
      <c r="AF181" s="3"/>
      <c r="AG181" s="3"/>
      <c r="AH181" s="3"/>
      <c r="AI181" s="3"/>
      <c r="AJ181" s="3"/>
      <c r="AK181" s="3"/>
      <c r="AL181" s="13">
        <v>169</v>
      </c>
      <c r="AM181" s="5" t="s">
        <v>43</v>
      </c>
      <c r="AN181" s="3"/>
      <c r="AO181" s="3"/>
      <c r="AP181" s="3"/>
      <c r="AQ181" s="3"/>
      <c r="AR181" s="39"/>
      <c r="AS181" s="39"/>
      <c r="AT181" s="64" t="s">
        <v>1241</v>
      </c>
      <c r="AU181" s="55" t="s">
        <v>1546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0</v>
      </c>
      <c r="CW181" s="20">
        <f t="shared" si="73"/>
        <v>0</v>
      </c>
      <c r="CX181" s="20">
        <f t="shared" si="74"/>
        <v>0</v>
      </c>
      <c r="CY181" s="30">
        <v>0</v>
      </c>
      <c r="CZ181" s="30">
        <v>0.4</v>
      </c>
      <c r="DA181" s="30">
        <v>0</v>
      </c>
      <c r="DB181" s="30">
        <v>320.01600000000002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25</v>
      </c>
      <c r="DQ181" s="30">
        <v>0</v>
      </c>
      <c r="DR181" s="30">
        <v>188.8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v>0</v>
      </c>
      <c r="EP181" s="30">
        <v>0</v>
      </c>
      <c r="EQ181" s="30">
        <f t="shared" si="64"/>
        <v>0</v>
      </c>
      <c r="ER181" s="30">
        <f t="shared" si="65"/>
        <v>508.81600000000003</v>
      </c>
      <c r="ES181" s="16">
        <f t="shared" si="61"/>
        <v>508.81600000000003</v>
      </c>
      <c r="ET181" s="17">
        <f t="shared" si="67"/>
        <v>431.20000000000005</v>
      </c>
      <c r="EU181" s="2"/>
      <c r="EV181" s="20">
        <f t="shared" si="69"/>
        <v>0</v>
      </c>
      <c r="EW181" s="20">
        <f t="shared" si="70"/>
        <v>0</v>
      </c>
      <c r="EX181" s="20">
        <f t="shared" si="71"/>
        <v>0</v>
      </c>
      <c r="EY181" s="20">
        <f t="shared" si="68"/>
        <v>431.20000000000005</v>
      </c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</row>
    <row r="182" spans="1:178" ht="243.75">
      <c r="A182" s="52">
        <v>170</v>
      </c>
      <c r="B182" s="5" t="s">
        <v>189</v>
      </c>
      <c r="C182" s="5" t="s">
        <v>346</v>
      </c>
      <c r="D182" s="5" t="s">
        <v>1117</v>
      </c>
      <c r="E182" s="5">
        <v>1</v>
      </c>
      <c r="F182" s="5" t="s">
        <v>542</v>
      </c>
      <c r="G182" s="5" t="s">
        <v>830</v>
      </c>
      <c r="H182" s="6">
        <v>40786</v>
      </c>
      <c r="I182" s="5">
        <v>15</v>
      </c>
      <c r="J182" s="5">
        <v>0</v>
      </c>
      <c r="K182" s="5">
        <v>0</v>
      </c>
      <c r="L182" s="5">
        <v>100</v>
      </c>
      <c r="M182" s="6">
        <v>41152</v>
      </c>
      <c r="N182" s="33">
        <v>39424.800000000003</v>
      </c>
      <c r="O182" s="34">
        <f t="shared" si="66"/>
        <v>46.521264000000002</v>
      </c>
      <c r="P182" s="8">
        <v>46.521264000000002</v>
      </c>
      <c r="Q182" s="8">
        <v>46.521264000000002</v>
      </c>
      <c r="R182" s="6"/>
      <c r="S182" s="8">
        <f t="shared" si="62"/>
        <v>1</v>
      </c>
      <c r="T182" s="8">
        <v>0</v>
      </c>
      <c r="U182" s="36">
        <v>0</v>
      </c>
      <c r="V182" s="8">
        <v>46.521264000000002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9">
        <f t="shared" si="63"/>
        <v>1</v>
      </c>
      <c r="AC182" s="13">
        <v>170</v>
      </c>
      <c r="AD182" s="37" t="s">
        <v>1375</v>
      </c>
      <c r="AE182" s="37" t="s">
        <v>568</v>
      </c>
      <c r="AF182" s="3"/>
      <c r="AG182" s="3"/>
      <c r="AH182" s="3"/>
      <c r="AI182" s="3"/>
      <c r="AJ182" s="3"/>
      <c r="AK182" s="3"/>
      <c r="AL182" s="13">
        <v>170</v>
      </c>
      <c r="AM182" s="5" t="s">
        <v>43</v>
      </c>
      <c r="AN182" s="3"/>
      <c r="AO182" s="3"/>
      <c r="AP182" s="3"/>
      <c r="AQ182" s="3"/>
      <c r="AR182" s="39"/>
      <c r="AS182" s="39"/>
      <c r="AT182" s="64" t="s">
        <v>1375</v>
      </c>
      <c r="AU182" s="55" t="s">
        <v>568</v>
      </c>
      <c r="BE182" s="20">
        <v>0</v>
      </c>
      <c r="BF182" s="20">
        <v>0.06</v>
      </c>
      <c r="BG182" s="20">
        <v>0</v>
      </c>
      <c r="BH182" s="20">
        <v>48.002400000000002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0.04</v>
      </c>
      <c r="BO182" s="20">
        <v>0</v>
      </c>
      <c r="BP182" s="20">
        <v>37.996000000000002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f t="shared" si="73"/>
        <v>0</v>
      </c>
      <c r="CX182" s="20">
        <f t="shared" si="74"/>
        <v>85.998400000000004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v>0</v>
      </c>
      <c r="EP182" s="30">
        <v>0</v>
      </c>
      <c r="EQ182" s="30">
        <f t="shared" si="64"/>
        <v>0</v>
      </c>
      <c r="ER182" s="30">
        <f t="shared" si="65"/>
        <v>0</v>
      </c>
      <c r="ES182" s="16">
        <f t="shared" ref="ES182:ES245" si="75">CX182+ER182</f>
        <v>85.998400000000004</v>
      </c>
      <c r="ET182" s="17">
        <f t="shared" si="67"/>
        <v>72.88000000000001</v>
      </c>
      <c r="EU182" s="2"/>
      <c r="EV182" s="20">
        <f t="shared" si="69"/>
        <v>0</v>
      </c>
      <c r="EW182" s="20">
        <f t="shared" si="70"/>
        <v>0</v>
      </c>
      <c r="EX182" s="20">
        <f t="shared" si="71"/>
        <v>72.88000000000001</v>
      </c>
      <c r="EY182" s="20">
        <f t="shared" si="68"/>
        <v>0</v>
      </c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</row>
    <row r="183" spans="1:178" ht="75">
      <c r="A183" s="52">
        <v>171</v>
      </c>
      <c r="B183" s="5" t="s">
        <v>194</v>
      </c>
      <c r="C183" s="5" t="s">
        <v>40</v>
      </c>
      <c r="D183" s="5" t="s">
        <v>1118</v>
      </c>
      <c r="E183" s="5">
        <v>1</v>
      </c>
      <c r="F183" s="5" t="s">
        <v>543</v>
      </c>
      <c r="G183" s="5" t="s">
        <v>831</v>
      </c>
      <c r="H183" s="6">
        <v>40788</v>
      </c>
      <c r="I183" s="5">
        <v>10</v>
      </c>
      <c r="J183" s="5">
        <v>0</v>
      </c>
      <c r="K183" s="5">
        <v>0</v>
      </c>
      <c r="L183" s="5">
        <v>100</v>
      </c>
      <c r="M183" s="6">
        <v>40970</v>
      </c>
      <c r="N183" s="33">
        <v>466.1</v>
      </c>
      <c r="O183" s="34">
        <f t="shared" si="66"/>
        <v>0.5499980000000001</v>
      </c>
      <c r="P183" s="8">
        <v>0.5499980000000001</v>
      </c>
      <c r="Q183" s="8">
        <v>0.5499980000000001</v>
      </c>
      <c r="R183" s="6">
        <v>40786</v>
      </c>
      <c r="S183" s="8">
        <f t="shared" si="62"/>
        <v>1</v>
      </c>
      <c r="T183" s="8">
        <v>0</v>
      </c>
      <c r="U183" s="35">
        <v>0.5499980000000001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9">
        <f t="shared" si="63"/>
        <v>1</v>
      </c>
      <c r="AC183" s="13">
        <v>171</v>
      </c>
      <c r="AD183" s="37" t="s">
        <v>1376</v>
      </c>
      <c r="AE183" s="37" t="s">
        <v>568</v>
      </c>
      <c r="AF183" s="3"/>
      <c r="AG183" s="3"/>
      <c r="AH183" s="3"/>
      <c r="AI183" s="3"/>
      <c r="AJ183" s="3"/>
      <c r="AK183" s="3"/>
      <c r="AL183" s="13">
        <v>171</v>
      </c>
      <c r="AM183" s="5" t="s">
        <v>43</v>
      </c>
      <c r="AN183" s="3"/>
      <c r="AO183" s="3"/>
      <c r="AP183" s="3"/>
      <c r="AQ183" s="3"/>
      <c r="AR183" s="39"/>
      <c r="AS183" s="39"/>
      <c r="AT183" s="64" t="s">
        <v>1376</v>
      </c>
      <c r="AU183" s="55" t="s">
        <v>568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0.06</v>
      </c>
      <c r="BO183" s="20">
        <v>0</v>
      </c>
      <c r="BP183" s="20">
        <v>56.994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f t="shared" si="73"/>
        <v>0</v>
      </c>
      <c r="CX183" s="20">
        <f t="shared" si="74"/>
        <v>56.994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v>0</v>
      </c>
      <c r="EP183" s="30">
        <v>0</v>
      </c>
      <c r="EQ183" s="30">
        <f t="shared" si="64"/>
        <v>0</v>
      </c>
      <c r="ER183" s="30">
        <f t="shared" si="65"/>
        <v>0</v>
      </c>
      <c r="ES183" s="16">
        <f t="shared" si="75"/>
        <v>56.994</v>
      </c>
      <c r="ET183" s="17">
        <f t="shared" si="67"/>
        <v>48.300000000000004</v>
      </c>
      <c r="EU183" s="2"/>
      <c r="EV183" s="20">
        <f t="shared" si="69"/>
        <v>0</v>
      </c>
      <c r="EW183" s="20">
        <f t="shared" si="70"/>
        <v>0</v>
      </c>
      <c r="EX183" s="20">
        <f t="shared" si="71"/>
        <v>48.300000000000004</v>
      </c>
      <c r="EY183" s="20">
        <f t="shared" si="68"/>
        <v>0</v>
      </c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</row>
    <row r="184" spans="1:178" ht="243.75">
      <c r="A184" s="52">
        <v>172</v>
      </c>
      <c r="B184" s="5" t="s">
        <v>195</v>
      </c>
      <c r="C184" s="5" t="s">
        <v>348</v>
      </c>
      <c r="D184" s="5" t="s">
        <v>1119</v>
      </c>
      <c r="E184" s="5">
        <v>1</v>
      </c>
      <c r="F184" s="5" t="s">
        <v>544</v>
      </c>
      <c r="G184" s="5" t="s">
        <v>832</v>
      </c>
      <c r="H184" s="6">
        <v>40791</v>
      </c>
      <c r="I184" s="5">
        <v>15</v>
      </c>
      <c r="J184" s="5">
        <v>0</v>
      </c>
      <c r="K184" s="5">
        <v>0</v>
      </c>
      <c r="L184" s="5">
        <v>100</v>
      </c>
      <c r="M184" s="6">
        <v>41157</v>
      </c>
      <c r="N184" s="33">
        <v>46521.26</v>
      </c>
      <c r="O184" s="34">
        <f t="shared" si="66"/>
        <v>54.895086799999994</v>
      </c>
      <c r="P184" s="8">
        <v>54.895086799999994</v>
      </c>
      <c r="Q184" s="8">
        <v>54.895086799999994</v>
      </c>
      <c r="R184" s="6">
        <v>40805</v>
      </c>
      <c r="S184" s="8">
        <f t="shared" si="62"/>
        <v>1</v>
      </c>
      <c r="T184" s="8">
        <v>0</v>
      </c>
      <c r="U184" s="35">
        <v>54.895086799999994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9">
        <f t="shared" si="63"/>
        <v>1</v>
      </c>
      <c r="AC184" s="13">
        <v>172</v>
      </c>
      <c r="AD184" s="37" t="s">
        <v>1377</v>
      </c>
      <c r="AE184" s="37" t="s">
        <v>568</v>
      </c>
      <c r="AF184" s="3"/>
      <c r="AG184" s="3"/>
      <c r="AH184" s="3"/>
      <c r="AI184" s="3"/>
      <c r="AJ184" s="3"/>
      <c r="AK184" s="3"/>
      <c r="AL184" s="13">
        <v>172</v>
      </c>
      <c r="AM184" s="5" t="s">
        <v>43</v>
      </c>
      <c r="AN184" s="3"/>
      <c r="AO184" s="3"/>
      <c r="AP184" s="3"/>
      <c r="AQ184" s="3"/>
      <c r="AR184" s="39"/>
      <c r="AS184" s="39"/>
      <c r="AT184" s="64" t="s">
        <v>1377</v>
      </c>
      <c r="AU184" s="55" t="s">
        <v>568</v>
      </c>
      <c r="BE184" s="20">
        <v>0</v>
      </c>
      <c r="BF184" s="20">
        <v>0.55000000000000004</v>
      </c>
      <c r="BG184" s="20">
        <v>0</v>
      </c>
      <c r="BH184" s="20">
        <v>440.02199999999999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0.03</v>
      </c>
      <c r="BO184" s="20">
        <v>0</v>
      </c>
      <c r="BP184" s="20">
        <v>28.497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25</v>
      </c>
      <c r="BW184" s="20">
        <v>0</v>
      </c>
      <c r="BX184" s="20">
        <v>188.8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f t="shared" si="73"/>
        <v>0</v>
      </c>
      <c r="CX184" s="20">
        <f t="shared" si="74"/>
        <v>657.31899999999996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v>0</v>
      </c>
      <c r="EP184" s="30">
        <v>0</v>
      </c>
      <c r="EQ184" s="30">
        <f t="shared" si="64"/>
        <v>0</v>
      </c>
      <c r="ER184" s="30">
        <f t="shared" si="65"/>
        <v>0</v>
      </c>
      <c r="ES184" s="16">
        <f t="shared" si="75"/>
        <v>657.31899999999996</v>
      </c>
      <c r="ET184" s="17">
        <f t="shared" si="67"/>
        <v>557.04999999999995</v>
      </c>
      <c r="EU184" s="2"/>
      <c r="EV184" s="20">
        <f t="shared" si="69"/>
        <v>0</v>
      </c>
      <c r="EW184" s="20">
        <f t="shared" si="70"/>
        <v>0</v>
      </c>
      <c r="EX184" s="20">
        <f t="shared" si="71"/>
        <v>557.04999999999995</v>
      </c>
      <c r="EY184" s="20">
        <f t="shared" si="68"/>
        <v>0</v>
      </c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</row>
    <row r="185" spans="1:178" ht="105">
      <c r="A185" s="52">
        <v>173</v>
      </c>
      <c r="B185" s="5" t="s">
        <v>197</v>
      </c>
      <c r="C185" s="5" t="s">
        <v>274</v>
      </c>
      <c r="D185" s="5" t="s">
        <v>1120</v>
      </c>
      <c r="E185" s="5">
        <v>1</v>
      </c>
      <c r="F185" s="5" t="s">
        <v>546</v>
      </c>
      <c r="G185" s="5" t="s">
        <v>834</v>
      </c>
      <c r="H185" s="6">
        <v>40791</v>
      </c>
      <c r="I185" s="5">
        <v>8</v>
      </c>
      <c r="J185" s="5">
        <v>0</v>
      </c>
      <c r="K185" s="5">
        <v>0</v>
      </c>
      <c r="L185" s="5">
        <v>100</v>
      </c>
      <c r="M185" s="6">
        <v>40973</v>
      </c>
      <c r="N185" s="33">
        <v>466.1</v>
      </c>
      <c r="O185" s="34">
        <f t="shared" si="66"/>
        <v>0.5499980000000001</v>
      </c>
      <c r="P185" s="8">
        <v>0.5499980000000001</v>
      </c>
      <c r="Q185" s="8">
        <v>0.5499980000000001</v>
      </c>
      <c r="R185" s="6"/>
      <c r="S185" s="8">
        <f t="shared" si="62"/>
        <v>1</v>
      </c>
      <c r="T185" s="8">
        <v>0</v>
      </c>
      <c r="U185" s="35">
        <v>0.5499980000000001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9">
        <f t="shared" si="63"/>
        <v>1</v>
      </c>
      <c r="AC185" s="13">
        <v>173</v>
      </c>
      <c r="AD185" s="37" t="s">
        <v>1378</v>
      </c>
      <c r="AE185" s="37" t="s">
        <v>1547</v>
      </c>
      <c r="AF185" s="3"/>
      <c r="AG185" s="3"/>
      <c r="AH185" s="3"/>
      <c r="AI185" s="3"/>
      <c r="AJ185" s="3"/>
      <c r="AK185" s="3"/>
      <c r="AL185" s="13">
        <v>173</v>
      </c>
      <c r="AM185" s="5" t="s">
        <v>43</v>
      </c>
      <c r="AN185" s="3"/>
      <c r="AO185" s="3"/>
      <c r="AP185" s="3"/>
      <c r="AQ185" s="3"/>
      <c r="AR185" s="39"/>
      <c r="AS185" s="39"/>
      <c r="AT185" s="64" t="s">
        <v>1378</v>
      </c>
      <c r="AU185" s="55" t="s">
        <v>1547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7.0000000000000007E-2</v>
      </c>
      <c r="BO185" s="20">
        <v>0</v>
      </c>
      <c r="BP185" s="20">
        <v>66.492999999999995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f t="shared" si="73"/>
        <v>0</v>
      </c>
      <c r="CX185" s="20">
        <f t="shared" si="74"/>
        <v>66.492999999999995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0.12</v>
      </c>
      <c r="DM185" s="30">
        <v>0</v>
      </c>
      <c r="DN185" s="30">
        <v>19.824000000000002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v>0</v>
      </c>
      <c r="EP185" s="30">
        <v>0</v>
      </c>
      <c r="EQ185" s="30">
        <f t="shared" si="64"/>
        <v>0</v>
      </c>
      <c r="ER185" s="30">
        <f t="shared" si="65"/>
        <v>19.824000000000002</v>
      </c>
      <c r="ES185" s="16">
        <f t="shared" si="75"/>
        <v>86.316999999999993</v>
      </c>
      <c r="ET185" s="17">
        <f t="shared" si="67"/>
        <v>73.149999999999991</v>
      </c>
      <c r="EU185" s="2"/>
      <c r="EV185" s="20">
        <f t="shared" si="69"/>
        <v>0</v>
      </c>
      <c r="EW185" s="20">
        <f t="shared" si="70"/>
        <v>0</v>
      </c>
      <c r="EX185" s="20">
        <f t="shared" si="71"/>
        <v>56.35</v>
      </c>
      <c r="EY185" s="20">
        <f t="shared" si="68"/>
        <v>16.8</v>
      </c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</row>
    <row r="186" spans="1:178" ht="73.5" customHeight="1">
      <c r="A186" s="52">
        <v>174</v>
      </c>
      <c r="B186" s="5" t="s">
        <v>198</v>
      </c>
      <c r="C186" s="5" t="s">
        <v>346</v>
      </c>
      <c r="D186" s="5" t="s">
        <v>1121</v>
      </c>
      <c r="E186" s="5">
        <v>1</v>
      </c>
      <c r="F186" s="5" t="s">
        <v>547</v>
      </c>
      <c r="G186" s="5" t="s">
        <v>835</v>
      </c>
      <c r="H186" s="6">
        <v>40791</v>
      </c>
      <c r="I186" s="5">
        <v>15</v>
      </c>
      <c r="J186" s="5">
        <v>0</v>
      </c>
      <c r="K186" s="5">
        <v>0</v>
      </c>
      <c r="L186" s="5">
        <v>100</v>
      </c>
      <c r="M186" s="6">
        <v>40973</v>
      </c>
      <c r="N186" s="33">
        <v>466.1</v>
      </c>
      <c r="O186" s="34">
        <f t="shared" si="66"/>
        <v>0.5499980000000001</v>
      </c>
      <c r="P186" s="8">
        <v>0.5499980000000001</v>
      </c>
      <c r="Q186" s="8">
        <v>0.5499980000000001</v>
      </c>
      <c r="R186" s="6">
        <v>40800</v>
      </c>
      <c r="S186" s="8">
        <f t="shared" si="62"/>
        <v>1</v>
      </c>
      <c r="T186" s="8">
        <v>0</v>
      </c>
      <c r="U186" s="35">
        <v>0.5499980000000001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9">
        <f t="shared" si="63"/>
        <v>1</v>
      </c>
      <c r="AC186" s="13">
        <v>174</v>
      </c>
      <c r="AD186" s="37" t="s">
        <v>1241</v>
      </c>
      <c r="AE186" s="37" t="s">
        <v>1548</v>
      </c>
      <c r="AF186" s="3"/>
      <c r="AG186" s="3"/>
      <c r="AH186" s="3"/>
      <c r="AI186" s="3"/>
      <c r="AJ186" s="3"/>
      <c r="AK186" s="3"/>
      <c r="AL186" s="13">
        <v>174</v>
      </c>
      <c r="AM186" s="5" t="s">
        <v>43</v>
      </c>
      <c r="AN186" s="3"/>
      <c r="AO186" s="3"/>
      <c r="AP186" s="3"/>
      <c r="AQ186" s="3"/>
      <c r="AR186" s="39"/>
      <c r="AS186" s="39"/>
      <c r="AT186" s="64" t="s">
        <v>1241</v>
      </c>
      <c r="AU186" s="55" t="s">
        <v>1548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f t="shared" si="73"/>
        <v>0</v>
      </c>
      <c r="CX186" s="20">
        <f t="shared" si="74"/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</v>
      </c>
      <c r="DK186" s="30">
        <v>0</v>
      </c>
      <c r="DL186" s="30">
        <v>0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160</v>
      </c>
      <c r="DU186" s="30">
        <v>0</v>
      </c>
      <c r="DV186" s="30">
        <v>436.6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v>0</v>
      </c>
      <c r="EP186" s="30">
        <v>0</v>
      </c>
      <c r="EQ186" s="30">
        <f t="shared" si="64"/>
        <v>0</v>
      </c>
      <c r="ER186" s="30">
        <f t="shared" si="65"/>
        <v>436.6</v>
      </c>
      <c r="ES186" s="16">
        <f t="shared" si="75"/>
        <v>436.6</v>
      </c>
      <c r="ET186" s="17">
        <f t="shared" si="67"/>
        <v>370.00000000000006</v>
      </c>
      <c r="EU186" s="2"/>
      <c r="EV186" s="20">
        <f t="shared" si="69"/>
        <v>0</v>
      </c>
      <c r="EW186" s="20">
        <f t="shared" si="70"/>
        <v>0</v>
      </c>
      <c r="EX186" s="20">
        <f t="shared" si="71"/>
        <v>0</v>
      </c>
      <c r="EY186" s="20">
        <f t="shared" si="68"/>
        <v>370.00000000000006</v>
      </c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</row>
    <row r="187" spans="1:178" ht="225">
      <c r="A187" s="52">
        <v>175</v>
      </c>
      <c r="B187" s="5" t="s">
        <v>196</v>
      </c>
      <c r="C187" s="5" t="s">
        <v>40</v>
      </c>
      <c r="D187" s="5" t="s">
        <v>1122</v>
      </c>
      <c r="E187" s="5">
        <v>1</v>
      </c>
      <c r="F187" s="5" t="s">
        <v>545</v>
      </c>
      <c r="G187" s="5" t="s">
        <v>833</v>
      </c>
      <c r="H187" s="6">
        <v>40791</v>
      </c>
      <c r="I187" s="5">
        <v>15</v>
      </c>
      <c r="J187" s="5">
        <v>0</v>
      </c>
      <c r="K187" s="5">
        <v>0</v>
      </c>
      <c r="L187" s="5">
        <v>100</v>
      </c>
      <c r="M187" s="6">
        <v>41157</v>
      </c>
      <c r="N187" s="33">
        <v>39424.800000000003</v>
      </c>
      <c r="O187" s="34">
        <f t="shared" si="66"/>
        <v>46.521264000000002</v>
      </c>
      <c r="P187" s="8">
        <v>46.521264000000002</v>
      </c>
      <c r="Q187" s="8">
        <v>46.521264000000002</v>
      </c>
      <c r="R187" s="6"/>
      <c r="S187" s="8">
        <f t="shared" si="62"/>
        <v>1</v>
      </c>
      <c r="T187" s="8">
        <v>0</v>
      </c>
      <c r="U187" s="36">
        <v>0</v>
      </c>
      <c r="V187" s="8">
        <v>46.521264000000002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9">
        <f t="shared" si="63"/>
        <v>1</v>
      </c>
      <c r="AC187" s="13">
        <v>175</v>
      </c>
      <c r="AD187" s="37" t="s">
        <v>1379</v>
      </c>
      <c r="AE187" s="37" t="s">
        <v>568</v>
      </c>
      <c r="AF187" s="3"/>
      <c r="AG187" s="3"/>
      <c r="AH187" s="3"/>
      <c r="AI187" s="3"/>
      <c r="AJ187" s="3"/>
      <c r="AK187" s="3"/>
      <c r="AL187" s="13">
        <v>175</v>
      </c>
      <c r="AM187" s="5" t="s">
        <v>43</v>
      </c>
      <c r="AN187" s="3"/>
      <c r="AO187" s="3"/>
      <c r="AP187" s="3"/>
      <c r="AQ187" s="3"/>
      <c r="AR187" s="39"/>
      <c r="AS187" s="39"/>
      <c r="AT187" s="64" t="s">
        <v>1379</v>
      </c>
      <c r="AU187" s="55" t="s">
        <v>568</v>
      </c>
      <c r="BE187" s="20">
        <v>0</v>
      </c>
      <c r="BF187" s="20">
        <v>0.08</v>
      </c>
      <c r="BG187" s="20">
        <v>0</v>
      </c>
      <c r="BH187" s="20">
        <v>64.003200000000007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0.15</v>
      </c>
      <c r="BO187" s="20">
        <v>0</v>
      </c>
      <c r="BP187" s="20">
        <v>142.48500000000001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16</v>
      </c>
      <c r="BW187" s="20">
        <v>0</v>
      </c>
      <c r="BX187" s="20">
        <v>188.8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f t="shared" si="73"/>
        <v>0</v>
      </c>
      <c r="CX187" s="20">
        <f t="shared" si="74"/>
        <v>395.28820000000002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v>0</v>
      </c>
      <c r="EP187" s="30">
        <v>0</v>
      </c>
      <c r="EQ187" s="30">
        <f t="shared" si="64"/>
        <v>0</v>
      </c>
      <c r="ER187" s="30">
        <f t="shared" si="65"/>
        <v>0</v>
      </c>
      <c r="ES187" s="16">
        <f t="shared" si="75"/>
        <v>395.28820000000002</v>
      </c>
      <c r="ET187" s="17">
        <f t="shared" si="67"/>
        <v>334.99</v>
      </c>
      <c r="EU187" s="2"/>
      <c r="EV187" s="20">
        <f t="shared" si="69"/>
        <v>0</v>
      </c>
      <c r="EW187" s="20">
        <f t="shared" si="70"/>
        <v>0</v>
      </c>
      <c r="EX187" s="20">
        <f t="shared" si="71"/>
        <v>334.99</v>
      </c>
      <c r="EY187" s="20">
        <f t="shared" si="68"/>
        <v>0</v>
      </c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</row>
    <row r="188" spans="1:178" ht="75">
      <c r="A188" s="52">
        <v>176</v>
      </c>
      <c r="B188" s="5" t="s">
        <v>202</v>
      </c>
      <c r="C188" s="5" t="s">
        <v>340</v>
      </c>
      <c r="D188" s="5" t="s">
        <v>1123</v>
      </c>
      <c r="E188" s="5">
        <v>1</v>
      </c>
      <c r="F188" s="5" t="s">
        <v>552</v>
      </c>
      <c r="G188" s="5" t="s">
        <v>840</v>
      </c>
      <c r="H188" s="6">
        <v>40792</v>
      </c>
      <c r="I188" s="5">
        <v>10</v>
      </c>
      <c r="J188" s="5">
        <v>0</v>
      </c>
      <c r="K188" s="5">
        <v>0</v>
      </c>
      <c r="L188" s="5">
        <v>100</v>
      </c>
      <c r="M188" s="6">
        <v>40974</v>
      </c>
      <c r="N188" s="33">
        <v>466.1</v>
      </c>
      <c r="O188" s="34">
        <f t="shared" si="66"/>
        <v>0.5499980000000001</v>
      </c>
      <c r="P188" s="8">
        <v>0.5499980000000001</v>
      </c>
      <c r="Q188" s="8">
        <v>0.5499980000000001</v>
      </c>
      <c r="R188" s="6">
        <v>40793</v>
      </c>
      <c r="S188" s="8">
        <f t="shared" si="62"/>
        <v>1</v>
      </c>
      <c r="T188" s="8">
        <v>0</v>
      </c>
      <c r="U188" s="35">
        <v>0.5499980000000001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9">
        <f t="shared" si="63"/>
        <v>1</v>
      </c>
      <c r="AC188" s="13">
        <v>176</v>
      </c>
      <c r="AD188" s="37" t="s">
        <v>1380</v>
      </c>
      <c r="AE188" s="37" t="s">
        <v>568</v>
      </c>
      <c r="AF188" s="3"/>
      <c r="AG188" s="3"/>
      <c r="AH188" s="3"/>
      <c r="AI188" s="3"/>
      <c r="AJ188" s="3"/>
      <c r="AK188" s="3"/>
      <c r="AL188" s="13">
        <v>176</v>
      </c>
      <c r="AM188" s="5" t="s">
        <v>43</v>
      </c>
      <c r="AN188" s="3"/>
      <c r="AO188" s="3"/>
      <c r="AP188" s="3"/>
      <c r="AQ188" s="3"/>
      <c r="AR188" s="39"/>
      <c r="AS188" s="39"/>
      <c r="AT188" s="64" t="s">
        <v>1380</v>
      </c>
      <c r="AU188" s="55" t="s">
        <v>568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0.03</v>
      </c>
      <c r="BO188" s="20">
        <v>0</v>
      </c>
      <c r="BP188" s="20">
        <v>28.497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f t="shared" si="73"/>
        <v>0</v>
      </c>
      <c r="CX188" s="20">
        <f t="shared" si="74"/>
        <v>28.497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v>0</v>
      </c>
      <c r="EP188" s="30">
        <v>0</v>
      </c>
      <c r="EQ188" s="30">
        <f t="shared" si="64"/>
        <v>0</v>
      </c>
      <c r="ER188" s="30">
        <f t="shared" si="65"/>
        <v>0</v>
      </c>
      <c r="ES188" s="16">
        <f t="shared" si="75"/>
        <v>28.497</v>
      </c>
      <c r="ET188" s="17">
        <f t="shared" si="67"/>
        <v>24.150000000000002</v>
      </c>
      <c r="EU188" s="2"/>
      <c r="EV188" s="20">
        <f t="shared" si="69"/>
        <v>0</v>
      </c>
      <c r="EW188" s="20">
        <f t="shared" si="70"/>
        <v>0</v>
      </c>
      <c r="EX188" s="20">
        <f t="shared" si="71"/>
        <v>24.150000000000002</v>
      </c>
      <c r="EY188" s="20">
        <f t="shared" si="68"/>
        <v>0</v>
      </c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</row>
    <row r="189" spans="1:178" ht="75">
      <c r="A189" s="52">
        <v>177</v>
      </c>
      <c r="B189" s="5" t="s">
        <v>200</v>
      </c>
      <c r="C189" s="5" t="s">
        <v>339</v>
      </c>
      <c r="D189" s="5" t="s">
        <v>1124</v>
      </c>
      <c r="E189" s="5">
        <v>1</v>
      </c>
      <c r="F189" s="5" t="s">
        <v>549</v>
      </c>
      <c r="G189" s="5" t="s">
        <v>837</v>
      </c>
      <c r="H189" s="6">
        <v>40792</v>
      </c>
      <c r="I189" s="5">
        <v>15</v>
      </c>
      <c r="J189" s="5">
        <v>0</v>
      </c>
      <c r="K189" s="5">
        <v>0</v>
      </c>
      <c r="L189" s="5">
        <v>100</v>
      </c>
      <c r="M189" s="6">
        <v>40974</v>
      </c>
      <c r="N189" s="33">
        <v>466.1</v>
      </c>
      <c r="O189" s="34">
        <f t="shared" si="66"/>
        <v>0.5499980000000001</v>
      </c>
      <c r="P189" s="8">
        <v>0.5499980000000001</v>
      </c>
      <c r="Q189" s="8">
        <v>0.5499980000000001</v>
      </c>
      <c r="R189" s="6">
        <v>40791</v>
      </c>
      <c r="S189" s="8">
        <f t="shared" si="62"/>
        <v>1</v>
      </c>
      <c r="T189" s="8">
        <v>0</v>
      </c>
      <c r="U189" s="35">
        <v>0.5499980000000001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9">
        <f t="shared" si="63"/>
        <v>1</v>
      </c>
      <c r="AC189" s="13">
        <v>177</v>
      </c>
      <c r="AD189" s="37" t="s">
        <v>1381</v>
      </c>
      <c r="AE189" s="37" t="s">
        <v>1549</v>
      </c>
      <c r="AF189" s="3"/>
      <c r="AG189" s="3"/>
      <c r="AH189" s="3"/>
      <c r="AI189" s="3"/>
      <c r="AJ189" s="3"/>
      <c r="AK189" s="3"/>
      <c r="AL189" s="13">
        <v>177</v>
      </c>
      <c r="AM189" s="5" t="s">
        <v>43</v>
      </c>
      <c r="AN189" s="3"/>
      <c r="AO189" s="3"/>
      <c r="AP189" s="3"/>
      <c r="AQ189" s="3"/>
      <c r="AR189" s="39"/>
      <c r="AS189" s="39"/>
      <c r="AT189" s="64" t="s">
        <v>1381</v>
      </c>
      <c r="AU189" s="55" t="s">
        <v>1549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0.13</v>
      </c>
      <c r="BO189" s="20">
        <v>0</v>
      </c>
      <c r="BP189" s="20">
        <v>123.48699999999999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f t="shared" si="73"/>
        <v>0</v>
      </c>
      <c r="CX189" s="20">
        <f t="shared" si="74"/>
        <v>123.48699999999999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0.15</v>
      </c>
      <c r="DM189" s="30">
        <v>0</v>
      </c>
      <c r="DN189" s="30">
        <v>142.48500000000001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v>0</v>
      </c>
      <c r="EP189" s="30">
        <v>0</v>
      </c>
      <c r="EQ189" s="30">
        <f t="shared" si="64"/>
        <v>0</v>
      </c>
      <c r="ER189" s="30">
        <f t="shared" si="65"/>
        <v>142.48500000000001</v>
      </c>
      <c r="ES189" s="16">
        <f t="shared" si="75"/>
        <v>265.97199999999998</v>
      </c>
      <c r="ET189" s="17">
        <f t="shared" si="67"/>
        <v>225.4</v>
      </c>
      <c r="EU189" s="2"/>
      <c r="EV189" s="20">
        <f t="shared" si="69"/>
        <v>0</v>
      </c>
      <c r="EW189" s="20">
        <f t="shared" si="70"/>
        <v>0</v>
      </c>
      <c r="EX189" s="20">
        <f t="shared" si="71"/>
        <v>104.65</v>
      </c>
      <c r="EY189" s="20">
        <f t="shared" si="68"/>
        <v>120.75000000000001</v>
      </c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</row>
    <row r="190" spans="1:178" ht="93.75">
      <c r="A190" s="52">
        <v>178</v>
      </c>
      <c r="B190" s="5" t="s">
        <v>199</v>
      </c>
      <c r="C190" s="5" t="s">
        <v>40</v>
      </c>
      <c r="D190" s="5" t="s">
        <v>1125</v>
      </c>
      <c r="E190" s="5">
        <v>1</v>
      </c>
      <c r="F190" s="5" t="s">
        <v>548</v>
      </c>
      <c r="G190" s="5" t="s">
        <v>836</v>
      </c>
      <c r="H190" s="6">
        <v>40792</v>
      </c>
      <c r="I190" s="5">
        <v>15</v>
      </c>
      <c r="J190" s="5">
        <v>0</v>
      </c>
      <c r="K190" s="5">
        <v>0</v>
      </c>
      <c r="L190" s="5">
        <v>100</v>
      </c>
      <c r="M190" s="6">
        <v>40974</v>
      </c>
      <c r="N190" s="33">
        <v>466.1</v>
      </c>
      <c r="O190" s="34">
        <f t="shared" si="66"/>
        <v>0.5499980000000001</v>
      </c>
      <c r="P190" s="8">
        <v>0.5499980000000001</v>
      </c>
      <c r="Q190" s="8">
        <v>0.5499980000000001</v>
      </c>
      <c r="R190" s="6">
        <v>40807</v>
      </c>
      <c r="S190" s="8">
        <f t="shared" si="62"/>
        <v>1</v>
      </c>
      <c r="T190" s="8">
        <v>0</v>
      </c>
      <c r="U190" s="35">
        <v>0.5499980000000001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9">
        <f t="shared" si="63"/>
        <v>1</v>
      </c>
      <c r="AC190" s="13">
        <v>178</v>
      </c>
      <c r="AD190" s="37" t="s">
        <v>1382</v>
      </c>
      <c r="AE190" s="37" t="s">
        <v>1550</v>
      </c>
      <c r="AF190" s="3"/>
      <c r="AG190" s="3"/>
      <c r="AH190" s="3"/>
      <c r="AI190" s="3"/>
      <c r="AJ190" s="3"/>
      <c r="AK190" s="3"/>
      <c r="AL190" s="13">
        <v>178</v>
      </c>
      <c r="AM190" s="5" t="s">
        <v>43</v>
      </c>
      <c r="AN190" s="3"/>
      <c r="AO190" s="3"/>
      <c r="AP190" s="3"/>
      <c r="AQ190" s="3"/>
      <c r="AR190" s="39"/>
      <c r="AS190" s="39"/>
      <c r="AT190" s="64" t="s">
        <v>1382</v>
      </c>
      <c r="AU190" s="55" t="s">
        <v>1550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0.13</v>
      </c>
      <c r="BO190" s="20">
        <v>0</v>
      </c>
      <c r="BP190" s="20">
        <v>123.48699999999999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f t="shared" si="73"/>
        <v>0</v>
      </c>
      <c r="CX190" s="20">
        <f t="shared" si="74"/>
        <v>123.48699999999999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0</v>
      </c>
      <c r="DS190" s="30">
        <v>0</v>
      </c>
      <c r="DT190" s="30">
        <v>0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v>0</v>
      </c>
      <c r="EP190" s="30">
        <v>0</v>
      </c>
      <c r="EQ190" s="30">
        <f t="shared" si="64"/>
        <v>0</v>
      </c>
      <c r="ER190" s="30">
        <f t="shared" si="65"/>
        <v>0</v>
      </c>
      <c r="ES190" s="16">
        <f t="shared" si="75"/>
        <v>123.48699999999999</v>
      </c>
      <c r="ET190" s="17">
        <f t="shared" si="67"/>
        <v>104.65</v>
      </c>
      <c r="EU190" s="2"/>
      <c r="EV190" s="20">
        <f t="shared" si="69"/>
        <v>0</v>
      </c>
      <c r="EW190" s="20">
        <f t="shared" si="70"/>
        <v>0</v>
      </c>
      <c r="EX190" s="20">
        <f t="shared" si="71"/>
        <v>104.65</v>
      </c>
      <c r="EY190" s="20">
        <f t="shared" si="68"/>
        <v>0</v>
      </c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</row>
    <row r="191" spans="1:178" ht="75">
      <c r="A191" s="52">
        <v>179</v>
      </c>
      <c r="B191" s="5" t="s">
        <v>202</v>
      </c>
      <c r="C191" s="5" t="s">
        <v>350</v>
      </c>
      <c r="D191" s="5" t="s">
        <v>1123</v>
      </c>
      <c r="E191" s="5">
        <v>1</v>
      </c>
      <c r="F191" s="5" t="s">
        <v>551</v>
      </c>
      <c r="G191" s="5" t="s">
        <v>839</v>
      </c>
      <c r="H191" s="6">
        <v>40792</v>
      </c>
      <c r="I191" s="5">
        <v>15</v>
      </c>
      <c r="J191" s="5">
        <v>0</v>
      </c>
      <c r="K191" s="5">
        <v>0</v>
      </c>
      <c r="L191" s="5">
        <v>100</v>
      </c>
      <c r="M191" s="6">
        <v>40974</v>
      </c>
      <c r="N191" s="33">
        <v>466.1</v>
      </c>
      <c r="O191" s="34">
        <f t="shared" si="66"/>
        <v>0.5499980000000001</v>
      </c>
      <c r="P191" s="8">
        <v>0.5499980000000001</v>
      </c>
      <c r="Q191" s="8">
        <v>0.5499980000000001</v>
      </c>
      <c r="R191" s="6">
        <v>40793</v>
      </c>
      <c r="S191" s="8">
        <f t="shared" si="62"/>
        <v>1</v>
      </c>
      <c r="T191" s="8">
        <v>0</v>
      </c>
      <c r="U191" s="35">
        <v>0.5499980000000001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9">
        <f t="shared" si="63"/>
        <v>1</v>
      </c>
      <c r="AC191" s="13">
        <v>179</v>
      </c>
      <c r="AD191" s="37" t="s">
        <v>1383</v>
      </c>
      <c r="AE191" s="37" t="s">
        <v>568</v>
      </c>
      <c r="AF191" s="3"/>
      <c r="AG191" s="3"/>
      <c r="AH191" s="3"/>
      <c r="AI191" s="3"/>
      <c r="AJ191" s="3"/>
      <c r="AK191" s="3"/>
      <c r="AL191" s="13">
        <v>179</v>
      </c>
      <c r="AM191" s="5" t="s">
        <v>43</v>
      </c>
      <c r="AN191" s="3"/>
      <c r="AO191" s="3"/>
      <c r="AP191" s="3"/>
      <c r="AQ191" s="3"/>
      <c r="AR191" s="39"/>
      <c r="AS191" s="39"/>
      <c r="AT191" s="64" t="s">
        <v>1383</v>
      </c>
      <c r="AU191" s="55" t="s">
        <v>568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0.08</v>
      </c>
      <c r="BO191" s="20">
        <v>0</v>
      </c>
      <c r="BP191" s="20">
        <v>75.992000000000004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f t="shared" si="73"/>
        <v>0</v>
      </c>
      <c r="CX191" s="20">
        <f t="shared" si="74"/>
        <v>75.992000000000004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v>0</v>
      </c>
      <c r="EP191" s="30">
        <v>0</v>
      </c>
      <c r="EQ191" s="30">
        <f t="shared" si="64"/>
        <v>0</v>
      </c>
      <c r="ER191" s="30">
        <f t="shared" si="65"/>
        <v>0</v>
      </c>
      <c r="ES191" s="16">
        <f t="shared" si="75"/>
        <v>75.992000000000004</v>
      </c>
      <c r="ET191" s="17">
        <f t="shared" si="67"/>
        <v>64.400000000000006</v>
      </c>
      <c r="EU191" s="2"/>
      <c r="EV191" s="20">
        <f t="shared" si="69"/>
        <v>0</v>
      </c>
      <c r="EW191" s="20">
        <f t="shared" si="70"/>
        <v>0</v>
      </c>
      <c r="EX191" s="20">
        <f t="shared" si="71"/>
        <v>64.400000000000006</v>
      </c>
      <c r="EY191" s="20">
        <f t="shared" si="68"/>
        <v>0</v>
      </c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</row>
    <row r="192" spans="1:178" ht="75">
      <c r="A192" s="52">
        <v>180</v>
      </c>
      <c r="B192" s="5" t="s">
        <v>201</v>
      </c>
      <c r="C192" s="5" t="s">
        <v>349</v>
      </c>
      <c r="D192" s="5" t="s">
        <v>1126</v>
      </c>
      <c r="E192" s="5">
        <v>1</v>
      </c>
      <c r="F192" s="5" t="s">
        <v>550</v>
      </c>
      <c r="G192" s="5" t="s">
        <v>838</v>
      </c>
      <c r="H192" s="6">
        <v>40792</v>
      </c>
      <c r="I192" s="5">
        <v>5</v>
      </c>
      <c r="J192" s="5">
        <v>0</v>
      </c>
      <c r="K192" s="5">
        <v>0</v>
      </c>
      <c r="L192" s="5">
        <v>100</v>
      </c>
      <c r="M192" s="6">
        <v>40974</v>
      </c>
      <c r="N192" s="33">
        <v>466.1</v>
      </c>
      <c r="O192" s="34">
        <f t="shared" si="66"/>
        <v>0.5499980000000001</v>
      </c>
      <c r="P192" s="8">
        <v>0.5499980000000001</v>
      </c>
      <c r="Q192" s="8">
        <v>0.5499980000000001</v>
      </c>
      <c r="R192" s="6">
        <v>40799</v>
      </c>
      <c r="S192" s="8">
        <f t="shared" si="62"/>
        <v>1</v>
      </c>
      <c r="T192" s="8">
        <v>0</v>
      </c>
      <c r="U192" s="35">
        <v>0.5499980000000001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9">
        <f t="shared" si="63"/>
        <v>1</v>
      </c>
      <c r="AC192" s="13">
        <v>180</v>
      </c>
      <c r="AD192" s="37" t="s">
        <v>1384</v>
      </c>
      <c r="AE192" s="37" t="s">
        <v>568</v>
      </c>
      <c r="AF192" s="3"/>
      <c r="AG192" s="3"/>
      <c r="AH192" s="3"/>
      <c r="AI192" s="3"/>
      <c r="AJ192" s="3"/>
      <c r="AK192" s="3"/>
      <c r="AL192" s="13">
        <v>180</v>
      </c>
      <c r="AM192" s="5" t="s">
        <v>43</v>
      </c>
      <c r="AN192" s="3"/>
      <c r="AO192" s="3"/>
      <c r="AP192" s="3"/>
      <c r="AQ192" s="3"/>
      <c r="AR192" s="39"/>
      <c r="AS192" s="39"/>
      <c r="AT192" s="64" t="s">
        <v>1384</v>
      </c>
      <c r="AU192" s="55" t="s">
        <v>568</v>
      </c>
      <c r="BE192" s="20">
        <v>0</v>
      </c>
      <c r="BF192" s="20">
        <v>0.05</v>
      </c>
      <c r="BG192" s="20">
        <v>0</v>
      </c>
      <c r="BH192" s="20">
        <v>95.462000000000003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f t="shared" si="73"/>
        <v>0</v>
      </c>
      <c r="CX192" s="20">
        <f t="shared" si="74"/>
        <v>95.462000000000003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v>0</v>
      </c>
      <c r="EQ192" s="30">
        <f t="shared" si="64"/>
        <v>0</v>
      </c>
      <c r="ER192" s="30">
        <f t="shared" si="65"/>
        <v>0</v>
      </c>
      <c r="ES192" s="16">
        <f t="shared" si="75"/>
        <v>95.462000000000003</v>
      </c>
      <c r="ET192" s="17">
        <f t="shared" si="67"/>
        <v>80.900000000000006</v>
      </c>
      <c r="EU192" s="2"/>
      <c r="EV192" s="20">
        <f t="shared" si="69"/>
        <v>0</v>
      </c>
      <c r="EW192" s="20">
        <f t="shared" si="70"/>
        <v>0</v>
      </c>
      <c r="EX192" s="20">
        <f t="shared" si="71"/>
        <v>80.900000000000006</v>
      </c>
      <c r="EY192" s="20">
        <f t="shared" si="68"/>
        <v>0</v>
      </c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</row>
    <row r="193" spans="1:178" ht="75">
      <c r="A193" s="52">
        <v>181</v>
      </c>
      <c r="B193" s="5" t="s">
        <v>203</v>
      </c>
      <c r="C193" s="5" t="s">
        <v>351</v>
      </c>
      <c r="D193" s="5" t="s">
        <v>1127</v>
      </c>
      <c r="E193" s="5">
        <v>1</v>
      </c>
      <c r="F193" s="5" t="s">
        <v>553</v>
      </c>
      <c r="G193" s="5" t="s">
        <v>841</v>
      </c>
      <c r="H193" s="6">
        <v>40794</v>
      </c>
      <c r="I193" s="5">
        <v>5</v>
      </c>
      <c r="J193" s="5">
        <v>0</v>
      </c>
      <c r="K193" s="5">
        <v>0</v>
      </c>
      <c r="L193" s="5">
        <v>100</v>
      </c>
      <c r="M193" s="6">
        <v>40976</v>
      </c>
      <c r="N193" s="33">
        <v>466.1</v>
      </c>
      <c r="O193" s="34">
        <f t="shared" si="66"/>
        <v>0.5499980000000001</v>
      </c>
      <c r="P193" s="8">
        <v>0.5499980000000001</v>
      </c>
      <c r="Q193" s="8">
        <v>0.5499980000000001</v>
      </c>
      <c r="R193" s="6">
        <v>40805</v>
      </c>
      <c r="S193" s="8">
        <f t="shared" si="62"/>
        <v>1</v>
      </c>
      <c r="T193" s="8">
        <v>0</v>
      </c>
      <c r="U193" s="35">
        <v>0.5499980000000001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9">
        <f t="shared" si="63"/>
        <v>1</v>
      </c>
      <c r="AC193" s="13">
        <v>181</v>
      </c>
      <c r="AD193" s="37" t="s">
        <v>1385</v>
      </c>
      <c r="AE193" s="37" t="s">
        <v>568</v>
      </c>
      <c r="AF193" s="3"/>
      <c r="AG193" s="3"/>
      <c r="AH193" s="3"/>
      <c r="AI193" s="3"/>
      <c r="AJ193" s="3"/>
      <c r="AK193" s="3"/>
      <c r="AL193" s="13">
        <v>181</v>
      </c>
      <c r="AM193" s="5" t="s">
        <v>43</v>
      </c>
      <c r="AN193" s="3"/>
      <c r="AO193" s="3"/>
      <c r="AP193" s="3"/>
      <c r="AQ193" s="3"/>
      <c r="AR193" s="39"/>
      <c r="AS193" s="39"/>
      <c r="AT193" s="64" t="s">
        <v>1385</v>
      </c>
      <c r="AU193" s="55" t="s">
        <v>568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0.35</v>
      </c>
      <c r="BO193" s="20">
        <v>0</v>
      </c>
      <c r="BP193" s="20">
        <v>332.46499999999997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f t="shared" si="73"/>
        <v>0</v>
      </c>
      <c r="CX193" s="20">
        <f t="shared" si="74"/>
        <v>332.46499999999997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v>0</v>
      </c>
      <c r="EP193" s="30">
        <v>0</v>
      </c>
      <c r="EQ193" s="30">
        <f t="shared" si="64"/>
        <v>0</v>
      </c>
      <c r="ER193" s="30">
        <f t="shared" si="65"/>
        <v>0</v>
      </c>
      <c r="ES193" s="16">
        <f t="shared" si="75"/>
        <v>332.46499999999997</v>
      </c>
      <c r="ET193" s="17">
        <f t="shared" si="67"/>
        <v>281.75</v>
      </c>
      <c r="EU193" s="2"/>
      <c r="EV193" s="20">
        <f t="shared" si="69"/>
        <v>0</v>
      </c>
      <c r="EW193" s="20">
        <f t="shared" si="70"/>
        <v>0</v>
      </c>
      <c r="EX193" s="20">
        <f t="shared" si="71"/>
        <v>281.75</v>
      </c>
      <c r="EY193" s="20">
        <f t="shared" si="68"/>
        <v>0</v>
      </c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</row>
    <row r="194" spans="1:178" ht="75">
      <c r="A194" s="52">
        <v>182</v>
      </c>
      <c r="B194" s="5" t="s">
        <v>103</v>
      </c>
      <c r="C194" s="5" t="s">
        <v>274</v>
      </c>
      <c r="D194" s="5" t="s">
        <v>1128</v>
      </c>
      <c r="E194" s="5">
        <v>1</v>
      </c>
      <c r="F194" s="5" t="s">
        <v>555</v>
      </c>
      <c r="G194" s="5" t="s">
        <v>843</v>
      </c>
      <c r="H194" s="6">
        <v>40794</v>
      </c>
      <c r="I194" s="5">
        <v>8</v>
      </c>
      <c r="J194" s="5">
        <v>0</v>
      </c>
      <c r="K194" s="5">
        <v>0</v>
      </c>
      <c r="L194" s="5">
        <v>100</v>
      </c>
      <c r="M194" s="6">
        <v>40976</v>
      </c>
      <c r="N194" s="33">
        <v>466.1</v>
      </c>
      <c r="O194" s="34">
        <f t="shared" si="66"/>
        <v>0.5499980000000001</v>
      </c>
      <c r="P194" s="8">
        <v>0.5499980000000001</v>
      </c>
      <c r="Q194" s="8">
        <v>0.5499980000000001</v>
      </c>
      <c r="R194" s="6">
        <v>40805</v>
      </c>
      <c r="S194" s="8">
        <f t="shared" si="62"/>
        <v>1</v>
      </c>
      <c r="T194" s="8">
        <v>0</v>
      </c>
      <c r="U194" s="35">
        <v>0.5499980000000001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9">
        <f t="shared" si="63"/>
        <v>1</v>
      </c>
      <c r="AC194" s="13">
        <v>182</v>
      </c>
      <c r="AD194" s="37" t="s">
        <v>1386</v>
      </c>
      <c r="AE194" s="37" t="s">
        <v>568</v>
      </c>
      <c r="AF194" s="3"/>
      <c r="AG194" s="3"/>
      <c r="AH194" s="3"/>
      <c r="AI194" s="3"/>
      <c r="AJ194" s="3"/>
      <c r="AK194" s="3"/>
      <c r="AL194" s="13">
        <v>182</v>
      </c>
      <c r="AM194" s="5" t="s">
        <v>43</v>
      </c>
      <c r="AN194" s="3"/>
      <c r="AO194" s="3"/>
      <c r="AP194" s="3"/>
      <c r="AQ194" s="3"/>
      <c r="AR194" s="39"/>
      <c r="AS194" s="39"/>
      <c r="AT194" s="64" t="s">
        <v>1386</v>
      </c>
      <c r="AU194" s="55" t="s">
        <v>568</v>
      </c>
      <c r="BE194" s="20">
        <v>0</v>
      </c>
      <c r="BF194" s="20">
        <v>0.04</v>
      </c>
      <c r="BG194" s="20">
        <v>0</v>
      </c>
      <c r="BH194" s="20">
        <v>87.461600000000004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f t="shared" si="73"/>
        <v>0</v>
      </c>
      <c r="CX194" s="20">
        <f t="shared" si="74"/>
        <v>87.461600000000004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v>0</v>
      </c>
      <c r="EP194" s="30">
        <v>0</v>
      </c>
      <c r="EQ194" s="30">
        <f t="shared" si="64"/>
        <v>0</v>
      </c>
      <c r="ER194" s="30">
        <f t="shared" si="65"/>
        <v>0</v>
      </c>
      <c r="ES194" s="16">
        <f t="shared" si="75"/>
        <v>87.461600000000004</v>
      </c>
      <c r="ET194" s="17">
        <f t="shared" si="67"/>
        <v>74.12</v>
      </c>
      <c r="EU194" s="2"/>
      <c r="EV194" s="20">
        <f t="shared" si="69"/>
        <v>0</v>
      </c>
      <c r="EW194" s="20">
        <f t="shared" si="70"/>
        <v>0</v>
      </c>
      <c r="EX194" s="20">
        <f t="shared" si="71"/>
        <v>74.12</v>
      </c>
      <c r="EY194" s="20">
        <f t="shared" si="68"/>
        <v>0</v>
      </c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</row>
    <row r="195" spans="1:178" ht="75">
      <c r="A195" s="52">
        <v>183</v>
      </c>
      <c r="B195" s="5" t="s">
        <v>103</v>
      </c>
      <c r="C195" s="5" t="s">
        <v>274</v>
      </c>
      <c r="D195" s="5" t="s">
        <v>1129</v>
      </c>
      <c r="E195" s="5">
        <v>1</v>
      </c>
      <c r="F195" s="5" t="s">
        <v>554</v>
      </c>
      <c r="G195" s="5" t="s">
        <v>842</v>
      </c>
      <c r="H195" s="6">
        <v>40794</v>
      </c>
      <c r="I195" s="5">
        <v>5</v>
      </c>
      <c r="J195" s="5">
        <v>0</v>
      </c>
      <c r="K195" s="5">
        <v>0</v>
      </c>
      <c r="L195" s="5">
        <v>100</v>
      </c>
      <c r="M195" s="6">
        <v>40976</v>
      </c>
      <c r="N195" s="33">
        <v>466.1</v>
      </c>
      <c r="O195" s="34">
        <f t="shared" si="66"/>
        <v>0.5499980000000001</v>
      </c>
      <c r="P195" s="8">
        <v>0.5499980000000001</v>
      </c>
      <c r="Q195" s="8">
        <v>0.5499980000000001</v>
      </c>
      <c r="R195" s="6">
        <v>40805</v>
      </c>
      <c r="S195" s="8">
        <f t="shared" si="62"/>
        <v>1</v>
      </c>
      <c r="T195" s="8">
        <v>0</v>
      </c>
      <c r="U195" s="35">
        <v>0.5499980000000001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9">
        <f t="shared" si="63"/>
        <v>1</v>
      </c>
      <c r="AC195" s="13">
        <v>183</v>
      </c>
      <c r="AD195" s="37" t="s">
        <v>1387</v>
      </c>
      <c r="AE195" s="37" t="s">
        <v>568</v>
      </c>
      <c r="AF195" s="3"/>
      <c r="AG195" s="3"/>
      <c r="AH195" s="3"/>
      <c r="AI195" s="3"/>
      <c r="AJ195" s="3"/>
      <c r="AK195" s="3"/>
      <c r="AL195" s="13">
        <v>183</v>
      </c>
      <c r="AM195" s="5" t="s">
        <v>43</v>
      </c>
      <c r="AN195" s="3"/>
      <c r="AO195" s="3"/>
      <c r="AP195" s="3"/>
      <c r="AQ195" s="3"/>
      <c r="AR195" s="39"/>
      <c r="AS195" s="39"/>
      <c r="AT195" s="64" t="s">
        <v>1387</v>
      </c>
      <c r="AU195" s="55" t="s">
        <v>568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0.05</v>
      </c>
      <c r="BO195" s="20">
        <v>0</v>
      </c>
      <c r="BP195" s="20">
        <v>47.494999999999997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f t="shared" si="73"/>
        <v>0</v>
      </c>
      <c r="CX195" s="20">
        <f t="shared" si="74"/>
        <v>47.494999999999997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v>0</v>
      </c>
      <c r="EP195" s="30">
        <v>0</v>
      </c>
      <c r="EQ195" s="30">
        <f t="shared" si="64"/>
        <v>0</v>
      </c>
      <c r="ER195" s="30">
        <f t="shared" si="65"/>
        <v>0</v>
      </c>
      <c r="ES195" s="16">
        <f t="shared" si="75"/>
        <v>47.494999999999997</v>
      </c>
      <c r="ET195" s="17">
        <f t="shared" si="67"/>
        <v>40.25</v>
      </c>
      <c r="EU195" s="2"/>
      <c r="EV195" s="20">
        <f t="shared" si="69"/>
        <v>0</v>
      </c>
      <c r="EW195" s="20">
        <f t="shared" si="70"/>
        <v>0</v>
      </c>
      <c r="EX195" s="20">
        <f t="shared" si="71"/>
        <v>40.25</v>
      </c>
      <c r="EY195" s="20">
        <f t="shared" si="68"/>
        <v>0</v>
      </c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</row>
    <row r="196" spans="1:178" ht="105">
      <c r="A196" s="52">
        <v>184</v>
      </c>
      <c r="B196" s="5" t="s">
        <v>207</v>
      </c>
      <c r="C196" s="5" t="s">
        <v>40</v>
      </c>
      <c r="D196" s="5" t="s">
        <v>1130</v>
      </c>
      <c r="E196" s="5">
        <v>1</v>
      </c>
      <c r="F196" s="5" t="s">
        <v>560</v>
      </c>
      <c r="G196" s="5" t="s">
        <v>848</v>
      </c>
      <c r="H196" s="6">
        <v>40798</v>
      </c>
      <c r="I196" s="5">
        <v>15</v>
      </c>
      <c r="J196" s="5">
        <v>0</v>
      </c>
      <c r="K196" s="5">
        <v>0</v>
      </c>
      <c r="L196" s="5">
        <v>100</v>
      </c>
      <c r="M196" s="6">
        <v>40980</v>
      </c>
      <c r="N196" s="33">
        <v>466.1</v>
      </c>
      <c r="O196" s="34">
        <f t="shared" si="66"/>
        <v>0.5499980000000001</v>
      </c>
      <c r="P196" s="8">
        <v>0.5499980000000001</v>
      </c>
      <c r="Q196" s="8">
        <v>0.5499980000000001</v>
      </c>
      <c r="R196" s="6">
        <v>40795</v>
      </c>
      <c r="S196" s="8">
        <f t="shared" si="62"/>
        <v>1</v>
      </c>
      <c r="T196" s="8">
        <v>0</v>
      </c>
      <c r="U196" s="35">
        <v>0.5499980000000001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9">
        <f t="shared" si="63"/>
        <v>1</v>
      </c>
      <c r="AC196" s="13">
        <v>184</v>
      </c>
      <c r="AD196" s="37" t="s">
        <v>1388</v>
      </c>
      <c r="AE196" s="37" t="s">
        <v>1551</v>
      </c>
      <c r="AF196" s="3"/>
      <c r="AG196" s="3"/>
      <c r="AH196" s="3"/>
      <c r="AI196" s="3"/>
      <c r="AJ196" s="3"/>
      <c r="AK196" s="3"/>
      <c r="AL196" s="13">
        <v>184</v>
      </c>
      <c r="AM196" s="5" t="s">
        <v>43</v>
      </c>
      <c r="AN196" s="3"/>
      <c r="AO196" s="3"/>
      <c r="AP196" s="3"/>
      <c r="AQ196" s="3"/>
      <c r="AR196" s="39"/>
      <c r="AS196" s="39"/>
      <c r="AT196" s="64" t="s">
        <v>1388</v>
      </c>
      <c r="AU196" s="55" t="s">
        <v>1551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0.04</v>
      </c>
      <c r="BO196" s="20">
        <v>0</v>
      </c>
      <c r="BP196" s="20">
        <v>37.996000000000002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f t="shared" si="73"/>
        <v>0</v>
      </c>
      <c r="CX196" s="20">
        <f t="shared" si="74"/>
        <v>37.996000000000002</v>
      </c>
      <c r="CY196" s="30">
        <v>0</v>
      </c>
      <c r="CZ196" s="30">
        <v>0</v>
      </c>
      <c r="DA196" s="30">
        <v>0</v>
      </c>
      <c r="DB196" s="30">
        <v>0</v>
      </c>
      <c r="DC196" s="30">
        <v>0</v>
      </c>
      <c r="DD196" s="30">
        <v>0</v>
      </c>
      <c r="DE196" s="30">
        <v>0</v>
      </c>
      <c r="DF196" s="30">
        <v>0</v>
      </c>
      <c r="DG196" s="30">
        <v>0</v>
      </c>
      <c r="DH196" s="30">
        <v>0</v>
      </c>
      <c r="DI196" s="30">
        <v>0</v>
      </c>
      <c r="DJ196" s="30">
        <v>0</v>
      </c>
      <c r="DK196" s="30">
        <v>0</v>
      </c>
      <c r="DL196" s="30">
        <v>0.08</v>
      </c>
      <c r="DM196" s="30">
        <v>0</v>
      </c>
      <c r="DN196" s="30">
        <v>13.215999999999999</v>
      </c>
      <c r="DO196" s="30">
        <v>0</v>
      </c>
      <c r="DP196" s="30">
        <v>0</v>
      </c>
      <c r="DQ196" s="30">
        <v>0</v>
      </c>
      <c r="DR196" s="30">
        <v>0</v>
      </c>
      <c r="DS196" s="30">
        <v>0</v>
      </c>
      <c r="DT196" s="30">
        <v>0</v>
      </c>
      <c r="DU196" s="30">
        <v>0</v>
      </c>
      <c r="DV196" s="30">
        <v>0</v>
      </c>
      <c r="DW196" s="30">
        <v>0</v>
      </c>
      <c r="DX196" s="30">
        <v>0</v>
      </c>
      <c r="DY196" s="30">
        <v>0</v>
      </c>
      <c r="DZ196" s="30">
        <v>0</v>
      </c>
      <c r="EA196" s="30">
        <v>0</v>
      </c>
      <c r="EB196" s="30">
        <v>0</v>
      </c>
      <c r="EC196" s="30">
        <v>0</v>
      </c>
      <c r="ED196" s="30">
        <v>0</v>
      </c>
      <c r="EE196" s="30">
        <v>0</v>
      </c>
      <c r="EF196" s="30">
        <v>0</v>
      </c>
      <c r="EG196" s="30">
        <v>0</v>
      </c>
      <c r="EH196" s="30">
        <v>0</v>
      </c>
      <c r="EI196" s="30">
        <v>0</v>
      </c>
      <c r="EJ196" s="30">
        <v>0</v>
      </c>
      <c r="EK196" s="30">
        <v>0</v>
      </c>
      <c r="EL196" s="30">
        <v>0</v>
      </c>
      <c r="EM196" s="30">
        <v>0</v>
      </c>
      <c r="EN196" s="30">
        <v>0</v>
      </c>
      <c r="EO196" s="30">
        <v>0</v>
      </c>
      <c r="EP196" s="30">
        <v>0</v>
      </c>
      <c r="EQ196" s="30">
        <f t="shared" si="64"/>
        <v>0</v>
      </c>
      <c r="ER196" s="30">
        <f t="shared" si="65"/>
        <v>13.215999999999999</v>
      </c>
      <c r="ES196" s="16">
        <f t="shared" si="75"/>
        <v>51.212000000000003</v>
      </c>
      <c r="ET196" s="17">
        <f t="shared" si="67"/>
        <v>43.400000000000006</v>
      </c>
      <c r="EU196" s="2"/>
      <c r="EV196" s="20">
        <f t="shared" si="69"/>
        <v>0</v>
      </c>
      <c r="EW196" s="20">
        <f t="shared" si="70"/>
        <v>0</v>
      </c>
      <c r="EX196" s="20">
        <f t="shared" si="71"/>
        <v>32.200000000000003</v>
      </c>
      <c r="EY196" s="20">
        <f t="shared" si="68"/>
        <v>11.2</v>
      </c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</row>
    <row r="197" spans="1:178" ht="249.75" customHeight="1">
      <c r="A197" s="52">
        <v>185</v>
      </c>
      <c r="B197" s="5" t="s">
        <v>206</v>
      </c>
      <c r="C197" s="5" t="s">
        <v>352</v>
      </c>
      <c r="D197" s="5" t="s">
        <v>1131</v>
      </c>
      <c r="E197" s="5">
        <v>1</v>
      </c>
      <c r="F197" s="5" t="s">
        <v>558</v>
      </c>
      <c r="G197" s="5" t="s">
        <v>846</v>
      </c>
      <c r="H197" s="6">
        <v>40798</v>
      </c>
      <c r="I197" s="5">
        <v>103.2</v>
      </c>
      <c r="J197" s="5">
        <v>0</v>
      </c>
      <c r="K197" s="5">
        <v>0</v>
      </c>
      <c r="L197" s="5">
        <v>100</v>
      </c>
      <c r="M197" s="6">
        <v>41164</v>
      </c>
      <c r="N197" s="33">
        <v>271242.62</v>
      </c>
      <c r="O197" s="34">
        <f t="shared" si="66"/>
        <v>320.0662916</v>
      </c>
      <c r="P197" s="8">
        <v>320.0662916</v>
      </c>
      <c r="Q197" s="8">
        <v>320.0662916</v>
      </c>
      <c r="R197" s="6"/>
      <c r="S197" s="8">
        <f t="shared" si="62"/>
        <v>1</v>
      </c>
      <c r="T197" s="8">
        <v>0</v>
      </c>
      <c r="U197" s="36">
        <v>0</v>
      </c>
      <c r="V197" s="8">
        <v>320.0662916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9">
        <f t="shared" si="63"/>
        <v>1</v>
      </c>
      <c r="AC197" s="13">
        <v>185</v>
      </c>
      <c r="AD197" s="37" t="s">
        <v>1389</v>
      </c>
      <c r="AE197" s="37" t="s">
        <v>568</v>
      </c>
      <c r="AF197" s="3"/>
      <c r="AG197" s="3"/>
      <c r="AH197" s="3"/>
      <c r="AI197" s="3"/>
      <c r="AJ197" s="3"/>
      <c r="AK197" s="3"/>
      <c r="AL197" s="13">
        <v>185</v>
      </c>
      <c r="AM197" s="5" t="s">
        <v>43</v>
      </c>
      <c r="AN197" s="3"/>
      <c r="AO197" s="3"/>
      <c r="AP197" s="3"/>
      <c r="AQ197" s="3"/>
      <c r="AR197" s="39"/>
      <c r="AS197" s="39"/>
      <c r="AT197" s="64" t="s">
        <v>1389</v>
      </c>
      <c r="AU197" s="55" t="s">
        <v>568</v>
      </c>
      <c r="BE197" s="20">
        <v>0</v>
      </c>
      <c r="BF197" s="20">
        <v>1.4</v>
      </c>
      <c r="BG197" s="20">
        <v>0</v>
      </c>
      <c r="BH197" s="20">
        <v>1120.056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 t="s">
        <v>1623</v>
      </c>
      <c r="BW197" s="20">
        <v>0</v>
      </c>
      <c r="BX197" s="20">
        <v>672.08079999999995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f t="shared" si="73"/>
        <v>0</v>
      </c>
      <c r="CX197" s="20">
        <f t="shared" si="74"/>
        <v>1792.1368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v>0</v>
      </c>
      <c r="EP197" s="30">
        <v>0</v>
      </c>
      <c r="EQ197" s="30">
        <f t="shared" si="64"/>
        <v>0</v>
      </c>
      <c r="ER197" s="30">
        <f t="shared" si="65"/>
        <v>0</v>
      </c>
      <c r="ES197" s="16">
        <f t="shared" si="75"/>
        <v>1792.1368</v>
      </c>
      <c r="ET197" s="17">
        <f t="shared" si="67"/>
        <v>1518.76</v>
      </c>
      <c r="EU197" s="2"/>
      <c r="EV197" s="20">
        <f t="shared" si="69"/>
        <v>0</v>
      </c>
      <c r="EW197" s="20">
        <f t="shared" si="70"/>
        <v>0</v>
      </c>
      <c r="EX197" s="20">
        <f t="shared" si="71"/>
        <v>1518.76</v>
      </c>
      <c r="EY197" s="20">
        <f t="shared" si="68"/>
        <v>0</v>
      </c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</row>
    <row r="198" spans="1:178" ht="75">
      <c r="A198" s="52">
        <v>186</v>
      </c>
      <c r="B198" s="5" t="s">
        <v>205</v>
      </c>
      <c r="C198" s="5" t="s">
        <v>269</v>
      </c>
      <c r="D198" s="5" t="s">
        <v>1132</v>
      </c>
      <c r="E198" s="5">
        <v>1</v>
      </c>
      <c r="F198" s="5" t="s">
        <v>557</v>
      </c>
      <c r="G198" s="5" t="s">
        <v>845</v>
      </c>
      <c r="H198" s="6">
        <v>40798</v>
      </c>
      <c r="I198" s="5">
        <v>15</v>
      </c>
      <c r="J198" s="5">
        <v>0</v>
      </c>
      <c r="K198" s="5">
        <v>0</v>
      </c>
      <c r="L198" s="5">
        <v>100</v>
      </c>
      <c r="M198" s="6">
        <v>40980</v>
      </c>
      <c r="N198" s="33">
        <v>466.1</v>
      </c>
      <c r="O198" s="34">
        <f t="shared" si="66"/>
        <v>0.5499980000000001</v>
      </c>
      <c r="P198" s="8">
        <v>0.5499980000000001</v>
      </c>
      <c r="Q198" s="8">
        <v>0.5499980000000001</v>
      </c>
      <c r="R198" s="6">
        <v>40786</v>
      </c>
      <c r="S198" s="8">
        <f t="shared" si="62"/>
        <v>1</v>
      </c>
      <c r="T198" s="8">
        <v>0</v>
      </c>
      <c r="U198" s="35">
        <v>0.5499980000000001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9">
        <f t="shared" si="63"/>
        <v>1</v>
      </c>
      <c r="AC198" s="13">
        <v>186</v>
      </c>
      <c r="AD198" s="37" t="s">
        <v>1390</v>
      </c>
      <c r="AE198" s="37" t="s">
        <v>568</v>
      </c>
      <c r="AF198" s="3"/>
      <c r="AG198" s="3"/>
      <c r="AH198" s="3"/>
      <c r="AI198" s="3"/>
      <c r="AJ198" s="3"/>
      <c r="AK198" s="3"/>
      <c r="AL198" s="13">
        <v>186</v>
      </c>
      <c r="AM198" s="5" t="s">
        <v>43</v>
      </c>
      <c r="AN198" s="3"/>
      <c r="AO198" s="3"/>
      <c r="AP198" s="3"/>
      <c r="AQ198" s="3"/>
      <c r="AR198" s="39"/>
      <c r="AS198" s="39"/>
      <c r="AT198" s="64" t="s">
        <v>1390</v>
      </c>
      <c r="AU198" s="55" t="s">
        <v>568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0.06</v>
      </c>
      <c r="BO198" s="20">
        <v>0</v>
      </c>
      <c r="BP198" s="20">
        <v>56.994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f t="shared" si="73"/>
        <v>0</v>
      </c>
      <c r="CX198" s="20">
        <f t="shared" si="74"/>
        <v>56.994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v>0</v>
      </c>
      <c r="EP198" s="30">
        <v>0</v>
      </c>
      <c r="EQ198" s="30">
        <f t="shared" si="64"/>
        <v>0</v>
      </c>
      <c r="ER198" s="30">
        <f t="shared" si="65"/>
        <v>0</v>
      </c>
      <c r="ES198" s="16">
        <f t="shared" si="75"/>
        <v>56.994</v>
      </c>
      <c r="ET198" s="17">
        <f t="shared" si="67"/>
        <v>48.300000000000004</v>
      </c>
      <c r="EU198" s="2"/>
      <c r="EV198" s="20">
        <f t="shared" si="69"/>
        <v>0</v>
      </c>
      <c r="EW198" s="20">
        <f t="shared" si="70"/>
        <v>0</v>
      </c>
      <c r="EX198" s="20">
        <f t="shared" si="71"/>
        <v>48.300000000000004</v>
      </c>
      <c r="EY198" s="20">
        <f t="shared" si="68"/>
        <v>0</v>
      </c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</row>
    <row r="199" spans="1:178" ht="95.25" customHeight="1">
      <c r="A199" s="52">
        <v>187</v>
      </c>
      <c r="B199" s="5" t="s">
        <v>103</v>
      </c>
      <c r="C199" s="5" t="s">
        <v>353</v>
      </c>
      <c r="D199" s="5" t="s">
        <v>1133</v>
      </c>
      <c r="E199" s="5">
        <v>1</v>
      </c>
      <c r="F199" s="5" t="s">
        <v>559</v>
      </c>
      <c r="G199" s="5" t="s">
        <v>847</v>
      </c>
      <c r="H199" s="6">
        <v>40798</v>
      </c>
      <c r="I199" s="5">
        <v>8</v>
      </c>
      <c r="J199" s="5">
        <v>0</v>
      </c>
      <c r="K199" s="5">
        <v>0</v>
      </c>
      <c r="L199" s="5">
        <v>100</v>
      </c>
      <c r="M199" s="6">
        <v>40980</v>
      </c>
      <c r="N199" s="33">
        <v>466.1</v>
      </c>
      <c r="O199" s="34">
        <f t="shared" si="66"/>
        <v>0.5499980000000001</v>
      </c>
      <c r="P199" s="8">
        <v>0.5499980000000001</v>
      </c>
      <c r="Q199" s="8">
        <v>0.5499980000000001</v>
      </c>
      <c r="R199" s="6">
        <v>40813</v>
      </c>
      <c r="S199" s="8">
        <f t="shared" si="62"/>
        <v>1</v>
      </c>
      <c r="T199" s="8">
        <v>0</v>
      </c>
      <c r="U199" s="35">
        <v>0.5499980000000001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9">
        <f t="shared" si="63"/>
        <v>1</v>
      </c>
      <c r="AC199" s="13">
        <v>187</v>
      </c>
      <c r="AD199" s="37" t="s">
        <v>1241</v>
      </c>
      <c r="AE199" s="37" t="s">
        <v>1552</v>
      </c>
      <c r="AF199" s="3"/>
      <c r="AG199" s="3"/>
      <c r="AH199" s="3"/>
      <c r="AI199" s="3"/>
      <c r="AJ199" s="3"/>
      <c r="AK199" s="3"/>
      <c r="AL199" s="13">
        <v>187</v>
      </c>
      <c r="AM199" s="5" t="s">
        <v>43</v>
      </c>
      <c r="AN199" s="3"/>
      <c r="AO199" s="3"/>
      <c r="AP199" s="3"/>
      <c r="AQ199" s="3"/>
      <c r="AR199" s="39"/>
      <c r="AS199" s="39"/>
      <c r="AT199" s="64" t="s">
        <v>1241</v>
      </c>
      <c r="AU199" s="55" t="s">
        <v>1552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f t="shared" si="73"/>
        <v>0</v>
      </c>
      <c r="CX199" s="20">
        <f t="shared" si="74"/>
        <v>0</v>
      </c>
      <c r="CY199" s="30">
        <v>0</v>
      </c>
      <c r="CZ199" s="30">
        <v>0.03</v>
      </c>
      <c r="DA199" s="30">
        <v>0</v>
      </c>
      <c r="DB199" s="30">
        <v>79.461200000000005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v>0</v>
      </c>
      <c r="EP199" s="30">
        <v>0</v>
      </c>
      <c r="EQ199" s="30">
        <f t="shared" si="64"/>
        <v>0</v>
      </c>
      <c r="ER199" s="30">
        <f t="shared" si="65"/>
        <v>79.461200000000005</v>
      </c>
      <c r="ES199" s="16">
        <f t="shared" si="75"/>
        <v>79.461200000000005</v>
      </c>
      <c r="ET199" s="17">
        <f t="shared" si="67"/>
        <v>67.34</v>
      </c>
      <c r="EU199" s="2"/>
      <c r="EV199" s="20">
        <f t="shared" si="69"/>
        <v>0</v>
      </c>
      <c r="EW199" s="20">
        <f t="shared" si="70"/>
        <v>0</v>
      </c>
      <c r="EX199" s="20">
        <f t="shared" si="71"/>
        <v>0</v>
      </c>
      <c r="EY199" s="20">
        <f t="shared" si="68"/>
        <v>67.34</v>
      </c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</row>
    <row r="200" spans="1:178" ht="120">
      <c r="A200" s="52">
        <v>188</v>
      </c>
      <c r="B200" s="5" t="s">
        <v>204</v>
      </c>
      <c r="C200" s="5" t="s">
        <v>285</v>
      </c>
      <c r="D200" s="5" t="s">
        <v>1134</v>
      </c>
      <c r="E200" s="5">
        <v>1</v>
      </c>
      <c r="F200" s="5" t="s">
        <v>556</v>
      </c>
      <c r="G200" s="5" t="s">
        <v>844</v>
      </c>
      <c r="H200" s="6">
        <v>40798</v>
      </c>
      <c r="I200" s="5">
        <v>6</v>
      </c>
      <c r="J200" s="5">
        <v>0</v>
      </c>
      <c r="K200" s="5">
        <v>0</v>
      </c>
      <c r="L200" s="5">
        <v>100</v>
      </c>
      <c r="M200" s="6">
        <v>40980</v>
      </c>
      <c r="N200" s="33">
        <v>466.1</v>
      </c>
      <c r="O200" s="34">
        <f t="shared" si="66"/>
        <v>0.5499980000000001</v>
      </c>
      <c r="P200" s="8">
        <v>0.5499980000000001</v>
      </c>
      <c r="Q200" s="8">
        <v>0.5499980000000001</v>
      </c>
      <c r="R200" s="6">
        <v>40801</v>
      </c>
      <c r="S200" s="8">
        <f t="shared" si="62"/>
        <v>1</v>
      </c>
      <c r="T200" s="8">
        <v>0</v>
      </c>
      <c r="U200" s="35">
        <v>0.5499980000000001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9">
        <f t="shared" si="63"/>
        <v>1</v>
      </c>
      <c r="AC200" s="13">
        <v>188</v>
      </c>
      <c r="AD200" s="37" t="s">
        <v>1391</v>
      </c>
      <c r="AE200" s="37" t="s">
        <v>1553</v>
      </c>
      <c r="AF200" s="3"/>
      <c r="AG200" s="3"/>
      <c r="AH200" s="3"/>
      <c r="AI200" s="3"/>
      <c r="AJ200" s="3"/>
      <c r="AK200" s="3"/>
      <c r="AL200" s="13">
        <v>188</v>
      </c>
      <c r="AM200" s="5" t="s">
        <v>43</v>
      </c>
      <c r="AN200" s="3"/>
      <c r="AO200" s="3"/>
      <c r="AP200" s="3"/>
      <c r="AQ200" s="3"/>
      <c r="AR200" s="39"/>
      <c r="AS200" s="39"/>
      <c r="AT200" s="64" t="s">
        <v>1391</v>
      </c>
      <c r="AU200" s="55" t="s">
        <v>1553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0.18</v>
      </c>
      <c r="BO200" s="20">
        <v>0</v>
      </c>
      <c r="BP200" s="20">
        <v>170.982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f t="shared" si="73"/>
        <v>0</v>
      </c>
      <c r="CX200" s="20">
        <f t="shared" si="74"/>
        <v>170.982</v>
      </c>
      <c r="CY200" s="30">
        <v>0</v>
      </c>
      <c r="CZ200" s="30">
        <v>0</v>
      </c>
      <c r="DA200" s="30">
        <v>0</v>
      </c>
      <c r="DB200" s="30">
        <v>0</v>
      </c>
      <c r="DC200" s="30">
        <v>0</v>
      </c>
      <c r="DD200" s="30">
        <v>0</v>
      </c>
      <c r="DE200" s="30">
        <v>0</v>
      </c>
      <c r="DF200" s="30">
        <v>0</v>
      </c>
      <c r="DG200" s="30">
        <v>0</v>
      </c>
      <c r="DH200" s="30">
        <v>0</v>
      </c>
      <c r="DI200" s="30">
        <v>0</v>
      </c>
      <c r="DJ200" s="30">
        <v>0</v>
      </c>
      <c r="DK200" s="30">
        <v>0</v>
      </c>
      <c r="DL200" s="30">
        <v>0</v>
      </c>
      <c r="DM200" s="30">
        <v>0</v>
      </c>
      <c r="DN200" s="30">
        <v>0.16</v>
      </c>
      <c r="DO200" s="30">
        <v>0</v>
      </c>
      <c r="DP200" s="30">
        <v>13.215999999999999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v>0</v>
      </c>
      <c r="EP200" s="30">
        <v>0</v>
      </c>
      <c r="EQ200" s="30">
        <f t="shared" si="64"/>
        <v>0</v>
      </c>
      <c r="ER200" s="30">
        <f t="shared" si="65"/>
        <v>0.16</v>
      </c>
      <c r="ES200" s="16">
        <f t="shared" si="75"/>
        <v>171.142</v>
      </c>
      <c r="ET200" s="17">
        <f t="shared" si="67"/>
        <v>145.035593220339</v>
      </c>
      <c r="EU200" s="2"/>
      <c r="EV200" s="20">
        <f t="shared" si="69"/>
        <v>0</v>
      </c>
      <c r="EW200" s="20">
        <f t="shared" si="70"/>
        <v>0</v>
      </c>
      <c r="EX200" s="20">
        <f t="shared" si="71"/>
        <v>144.9</v>
      </c>
      <c r="EY200" s="20">
        <f t="shared" si="68"/>
        <v>0.13559322033898305</v>
      </c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</row>
    <row r="201" spans="1:178" ht="75">
      <c r="A201" s="52">
        <v>189</v>
      </c>
      <c r="B201" s="5" t="s">
        <v>208</v>
      </c>
      <c r="C201" s="5" t="s">
        <v>354</v>
      </c>
      <c r="D201" s="5" t="s">
        <v>1135</v>
      </c>
      <c r="E201" s="5">
        <v>1</v>
      </c>
      <c r="F201" s="5" t="s">
        <v>561</v>
      </c>
      <c r="G201" s="5" t="s">
        <v>849</v>
      </c>
      <c r="H201" s="6">
        <v>40798</v>
      </c>
      <c r="I201" s="5">
        <v>15</v>
      </c>
      <c r="J201" s="5">
        <v>0</v>
      </c>
      <c r="K201" s="5">
        <v>0</v>
      </c>
      <c r="L201" s="5">
        <v>100</v>
      </c>
      <c r="M201" s="6">
        <v>40980</v>
      </c>
      <c r="N201" s="33">
        <v>466.1</v>
      </c>
      <c r="O201" s="34">
        <f t="shared" si="66"/>
        <v>0.5499980000000001</v>
      </c>
      <c r="P201" s="8">
        <v>0.5499980000000001</v>
      </c>
      <c r="Q201" s="8">
        <v>0.5499980000000001</v>
      </c>
      <c r="R201" s="6"/>
      <c r="S201" s="8">
        <f t="shared" si="62"/>
        <v>1</v>
      </c>
      <c r="T201" s="8">
        <v>0</v>
      </c>
      <c r="U201" s="35">
        <v>0.5499980000000001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9">
        <f t="shared" si="63"/>
        <v>1</v>
      </c>
      <c r="AC201" s="13">
        <v>189</v>
      </c>
      <c r="AD201" s="37" t="s">
        <v>1392</v>
      </c>
      <c r="AE201" s="37" t="s">
        <v>568</v>
      </c>
      <c r="AF201" s="3"/>
      <c r="AG201" s="3"/>
      <c r="AH201" s="3"/>
      <c r="AI201" s="3"/>
      <c r="AJ201" s="3"/>
      <c r="AK201" s="3"/>
      <c r="AL201" s="13">
        <v>189</v>
      </c>
      <c r="AM201" s="5" t="s">
        <v>43</v>
      </c>
      <c r="AN201" s="3"/>
      <c r="AO201" s="3"/>
      <c r="AP201" s="3"/>
      <c r="AQ201" s="3"/>
      <c r="AR201" s="39"/>
      <c r="AS201" s="39"/>
      <c r="AT201" s="64" t="s">
        <v>1392</v>
      </c>
      <c r="AU201" s="55" t="s">
        <v>568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0.36</v>
      </c>
      <c r="BO201" s="20">
        <v>0</v>
      </c>
      <c r="BP201" s="20">
        <v>341.964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f t="shared" si="73"/>
        <v>0</v>
      </c>
      <c r="CX201" s="20">
        <f t="shared" si="74"/>
        <v>341.964</v>
      </c>
      <c r="CY201" s="30">
        <v>0</v>
      </c>
      <c r="CZ201" s="30">
        <v>0</v>
      </c>
      <c r="DA201" s="30">
        <v>0</v>
      </c>
      <c r="DB201" s="30">
        <v>0</v>
      </c>
      <c r="DC201" s="30">
        <v>0</v>
      </c>
      <c r="DD201" s="30">
        <v>0</v>
      </c>
      <c r="DE201" s="30">
        <v>0</v>
      </c>
      <c r="DF201" s="30">
        <v>0</v>
      </c>
      <c r="DG201" s="30">
        <v>0</v>
      </c>
      <c r="DH201" s="30">
        <v>0</v>
      </c>
      <c r="DI201" s="30">
        <v>0</v>
      </c>
      <c r="DJ201" s="30">
        <v>0</v>
      </c>
      <c r="DK201" s="30">
        <v>0</v>
      </c>
      <c r="DL201" s="30"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v>0</v>
      </c>
      <c r="EP201" s="30">
        <v>0</v>
      </c>
      <c r="EQ201" s="30">
        <f t="shared" si="64"/>
        <v>0</v>
      </c>
      <c r="ER201" s="30">
        <f t="shared" si="65"/>
        <v>0</v>
      </c>
      <c r="ES201" s="16">
        <f t="shared" si="75"/>
        <v>341.964</v>
      </c>
      <c r="ET201" s="17">
        <f t="shared" si="67"/>
        <v>289.8</v>
      </c>
      <c r="EU201" s="2"/>
      <c r="EV201" s="20">
        <f t="shared" si="69"/>
        <v>0</v>
      </c>
      <c r="EW201" s="20">
        <f t="shared" si="70"/>
        <v>0</v>
      </c>
      <c r="EX201" s="20">
        <f t="shared" si="71"/>
        <v>289.8</v>
      </c>
      <c r="EY201" s="20">
        <f t="shared" si="68"/>
        <v>0</v>
      </c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</row>
    <row r="202" spans="1:178" ht="90">
      <c r="A202" s="52">
        <v>190</v>
      </c>
      <c r="B202" s="5" t="s">
        <v>210</v>
      </c>
      <c r="C202" s="5" t="s">
        <v>40</v>
      </c>
      <c r="D202" s="5" t="s">
        <v>1136</v>
      </c>
      <c r="E202" s="5">
        <v>1</v>
      </c>
      <c r="F202" s="5" t="s">
        <v>563</v>
      </c>
      <c r="G202" s="5" t="s">
        <v>851</v>
      </c>
      <c r="H202" s="6">
        <v>40799</v>
      </c>
      <c r="I202" s="5">
        <v>15</v>
      </c>
      <c r="J202" s="5">
        <v>0</v>
      </c>
      <c r="K202" s="5">
        <v>0</v>
      </c>
      <c r="L202" s="5">
        <v>100</v>
      </c>
      <c r="M202" s="6">
        <v>40981</v>
      </c>
      <c r="N202" s="33">
        <v>466.1</v>
      </c>
      <c r="O202" s="34">
        <f t="shared" si="66"/>
        <v>0.5499980000000001</v>
      </c>
      <c r="P202" s="8">
        <v>0.5499980000000001</v>
      </c>
      <c r="Q202" s="8">
        <v>0.5499980000000001</v>
      </c>
      <c r="R202" s="6">
        <v>40798</v>
      </c>
      <c r="S202" s="8">
        <f t="shared" si="62"/>
        <v>1</v>
      </c>
      <c r="T202" s="8">
        <v>0</v>
      </c>
      <c r="U202" s="35">
        <v>0.5499980000000001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9">
        <f t="shared" si="63"/>
        <v>1</v>
      </c>
      <c r="AC202" s="13">
        <v>190</v>
      </c>
      <c r="AD202" s="37" t="s">
        <v>1241</v>
      </c>
      <c r="AE202" s="37" t="s">
        <v>1554</v>
      </c>
      <c r="AF202" s="3"/>
      <c r="AG202" s="3"/>
      <c r="AH202" s="3"/>
      <c r="AI202" s="3"/>
      <c r="AJ202" s="3"/>
      <c r="AK202" s="3"/>
      <c r="AL202" s="13">
        <v>190</v>
      </c>
      <c r="AM202" s="5" t="s">
        <v>43</v>
      </c>
      <c r="AN202" s="3"/>
      <c r="AO202" s="3"/>
      <c r="AP202" s="3"/>
      <c r="AQ202" s="3"/>
      <c r="AR202" s="39"/>
      <c r="AS202" s="39"/>
      <c r="AT202" s="64" t="s">
        <v>1241</v>
      </c>
      <c r="AU202" s="55" t="s">
        <v>1554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f t="shared" si="73"/>
        <v>0</v>
      </c>
      <c r="CX202" s="20">
        <f t="shared" si="74"/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0.4</v>
      </c>
      <c r="DM202" s="30">
        <v>0</v>
      </c>
      <c r="DN202" s="30">
        <v>379.96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v>0</v>
      </c>
      <c r="EP202" s="30">
        <v>0</v>
      </c>
      <c r="EQ202" s="30">
        <f t="shared" si="64"/>
        <v>0</v>
      </c>
      <c r="ER202" s="30">
        <f t="shared" si="65"/>
        <v>379.96</v>
      </c>
      <c r="ES202" s="16">
        <f t="shared" si="75"/>
        <v>379.96</v>
      </c>
      <c r="ET202" s="17">
        <f t="shared" si="67"/>
        <v>322</v>
      </c>
      <c r="EU202" s="2"/>
      <c r="EV202" s="20">
        <f t="shared" si="69"/>
        <v>0</v>
      </c>
      <c r="EW202" s="20">
        <f t="shared" si="70"/>
        <v>0</v>
      </c>
      <c r="EX202" s="20">
        <f t="shared" si="71"/>
        <v>0</v>
      </c>
      <c r="EY202" s="20">
        <f t="shared" si="68"/>
        <v>322</v>
      </c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</row>
    <row r="203" spans="1:178" ht="105">
      <c r="A203" s="52">
        <v>191</v>
      </c>
      <c r="B203" s="5" t="s">
        <v>209</v>
      </c>
      <c r="C203" s="5" t="s">
        <v>285</v>
      </c>
      <c r="D203" s="5" t="s">
        <v>1137</v>
      </c>
      <c r="E203" s="5">
        <v>1</v>
      </c>
      <c r="F203" s="5" t="s">
        <v>562</v>
      </c>
      <c r="G203" s="5" t="s">
        <v>850</v>
      </c>
      <c r="H203" s="6">
        <v>40799</v>
      </c>
      <c r="I203" s="5">
        <v>10</v>
      </c>
      <c r="J203" s="5">
        <v>0</v>
      </c>
      <c r="K203" s="5">
        <v>0</v>
      </c>
      <c r="L203" s="5">
        <v>100</v>
      </c>
      <c r="M203" s="6">
        <v>40981</v>
      </c>
      <c r="N203" s="33">
        <v>466.1</v>
      </c>
      <c r="O203" s="34">
        <f t="shared" si="66"/>
        <v>0.5499980000000001</v>
      </c>
      <c r="P203" s="8">
        <v>0.5499980000000001</v>
      </c>
      <c r="Q203" s="8">
        <v>0.5499980000000001</v>
      </c>
      <c r="R203" s="6">
        <v>40801</v>
      </c>
      <c r="S203" s="8">
        <f t="shared" si="62"/>
        <v>1</v>
      </c>
      <c r="T203" s="8">
        <v>0</v>
      </c>
      <c r="U203" s="35">
        <v>0.5499980000000001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9">
        <f t="shared" si="63"/>
        <v>1</v>
      </c>
      <c r="AC203" s="13">
        <v>191</v>
      </c>
      <c r="AD203" s="37" t="s">
        <v>1241</v>
      </c>
      <c r="AE203" s="37" t="s">
        <v>1555</v>
      </c>
      <c r="AF203" s="3"/>
      <c r="AG203" s="3"/>
      <c r="AH203" s="3"/>
      <c r="AI203" s="3"/>
      <c r="AJ203" s="3"/>
      <c r="AK203" s="3"/>
      <c r="AL203" s="13">
        <v>191</v>
      </c>
      <c r="AM203" s="5" t="s">
        <v>43</v>
      </c>
      <c r="AN203" s="3"/>
      <c r="AO203" s="3"/>
      <c r="AP203" s="3"/>
      <c r="AQ203" s="3"/>
      <c r="AR203" s="39"/>
      <c r="AS203" s="39"/>
      <c r="AT203" s="64" t="s">
        <v>1241</v>
      </c>
      <c r="AU203" s="55" t="s">
        <v>1555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f t="shared" si="73"/>
        <v>0</v>
      </c>
      <c r="CX203" s="20">
        <f t="shared" si="74"/>
        <v>0</v>
      </c>
      <c r="CY203" s="30">
        <v>0</v>
      </c>
      <c r="CZ203" s="30">
        <v>0</v>
      </c>
      <c r="DA203" s="30">
        <v>0</v>
      </c>
      <c r="DB203" s="30">
        <v>0</v>
      </c>
      <c r="DC203" s="30">
        <v>0</v>
      </c>
      <c r="DD203" s="30">
        <v>0</v>
      </c>
      <c r="DE203" s="30">
        <v>0</v>
      </c>
      <c r="DF203" s="30">
        <v>0</v>
      </c>
      <c r="DG203" s="30">
        <v>0</v>
      </c>
      <c r="DH203" s="30">
        <v>0</v>
      </c>
      <c r="DI203" s="30">
        <v>0</v>
      </c>
      <c r="DJ203" s="30">
        <v>0</v>
      </c>
      <c r="DK203" s="30">
        <v>0</v>
      </c>
      <c r="DL203" s="30">
        <v>0.21</v>
      </c>
      <c r="DM203" s="30">
        <v>0</v>
      </c>
      <c r="DN203" s="30">
        <v>34.692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v>0</v>
      </c>
      <c r="EP203" s="30">
        <v>0</v>
      </c>
      <c r="EQ203" s="30">
        <f t="shared" si="64"/>
        <v>0</v>
      </c>
      <c r="ER203" s="30">
        <f t="shared" si="65"/>
        <v>34.692</v>
      </c>
      <c r="ES203" s="16">
        <f t="shared" si="75"/>
        <v>34.692</v>
      </c>
      <c r="ET203" s="17">
        <f t="shared" si="67"/>
        <v>29.400000000000002</v>
      </c>
      <c r="EU203" s="2"/>
      <c r="EV203" s="20">
        <f t="shared" si="69"/>
        <v>0</v>
      </c>
      <c r="EW203" s="20">
        <f t="shared" si="70"/>
        <v>0</v>
      </c>
      <c r="EX203" s="20">
        <f t="shared" si="71"/>
        <v>0</v>
      </c>
      <c r="EY203" s="20">
        <f t="shared" si="68"/>
        <v>29.400000000000002</v>
      </c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</row>
    <row r="204" spans="1:178" ht="135">
      <c r="A204" s="52">
        <v>192</v>
      </c>
      <c r="B204" s="5" t="s">
        <v>211</v>
      </c>
      <c r="C204" s="5" t="s">
        <v>285</v>
      </c>
      <c r="D204" s="5" t="s">
        <v>1138</v>
      </c>
      <c r="E204" s="5">
        <v>1</v>
      </c>
      <c r="F204" s="5" t="s">
        <v>564</v>
      </c>
      <c r="G204" s="5" t="s">
        <v>852</v>
      </c>
      <c r="H204" s="6">
        <v>40800</v>
      </c>
      <c r="I204" s="5">
        <v>15</v>
      </c>
      <c r="J204" s="5">
        <v>0</v>
      </c>
      <c r="K204" s="5">
        <v>0</v>
      </c>
      <c r="L204" s="5">
        <v>100</v>
      </c>
      <c r="M204" s="6">
        <v>40982</v>
      </c>
      <c r="N204" s="33">
        <v>466.1</v>
      </c>
      <c r="O204" s="34">
        <f t="shared" si="66"/>
        <v>0.5499980000000001</v>
      </c>
      <c r="P204" s="8">
        <v>0.5499980000000001</v>
      </c>
      <c r="Q204" s="8">
        <v>0.5499980000000001</v>
      </c>
      <c r="R204" s="6">
        <v>40802</v>
      </c>
      <c r="S204" s="8">
        <f t="shared" ref="S204:S267" si="76">(T204+U204+V204)/Q204</f>
        <v>1</v>
      </c>
      <c r="T204" s="8">
        <v>0</v>
      </c>
      <c r="U204" s="35">
        <v>0.5499980000000001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9">
        <f t="shared" ref="AB204:AB267" si="77">S204</f>
        <v>1</v>
      </c>
      <c r="AC204" s="13">
        <v>192</v>
      </c>
      <c r="AD204" s="37" t="s">
        <v>1393</v>
      </c>
      <c r="AE204" s="37" t="s">
        <v>1556</v>
      </c>
      <c r="AF204" s="3"/>
      <c r="AG204" s="3"/>
      <c r="AH204" s="3"/>
      <c r="AI204" s="3"/>
      <c r="AJ204" s="3"/>
      <c r="AK204" s="3"/>
      <c r="AL204" s="13">
        <v>192</v>
      </c>
      <c r="AM204" s="5" t="s">
        <v>43</v>
      </c>
      <c r="AN204" s="3"/>
      <c r="AO204" s="3"/>
      <c r="AP204" s="3"/>
      <c r="AQ204" s="3"/>
      <c r="AR204" s="39"/>
      <c r="AS204" s="39"/>
      <c r="AT204" s="64" t="s">
        <v>1393</v>
      </c>
      <c r="AU204" s="55" t="s">
        <v>1556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0.06</v>
      </c>
      <c r="BO204" s="20">
        <v>0</v>
      </c>
      <c r="BP204" s="20">
        <v>56.994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f t="shared" si="73"/>
        <v>0</v>
      </c>
      <c r="CX204" s="20">
        <f t="shared" si="74"/>
        <v>56.994</v>
      </c>
      <c r="CY204" s="30">
        <v>0</v>
      </c>
      <c r="CZ204" s="30">
        <v>0</v>
      </c>
      <c r="DA204" s="30">
        <v>0</v>
      </c>
      <c r="DB204" s="30">
        <v>0</v>
      </c>
      <c r="DC204" s="30">
        <v>0</v>
      </c>
      <c r="DD204" s="30">
        <v>0</v>
      </c>
      <c r="DE204" s="30">
        <v>0</v>
      </c>
      <c r="DF204" s="30">
        <v>0</v>
      </c>
      <c r="DG204" s="30">
        <v>0</v>
      </c>
      <c r="DH204" s="30">
        <v>0</v>
      </c>
      <c r="DI204" s="30">
        <v>0</v>
      </c>
      <c r="DJ204" s="30">
        <v>0</v>
      </c>
      <c r="DK204" s="30">
        <v>0</v>
      </c>
      <c r="DL204" s="30">
        <v>0</v>
      </c>
      <c r="DM204" s="30">
        <v>0</v>
      </c>
      <c r="DN204" s="30">
        <v>0</v>
      </c>
      <c r="DO204" s="30">
        <v>0</v>
      </c>
      <c r="DP204" s="30">
        <v>16</v>
      </c>
      <c r="DQ204" s="30">
        <v>0</v>
      </c>
      <c r="DR204" s="30">
        <v>188.8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v>0</v>
      </c>
      <c r="EP204" s="30">
        <v>0</v>
      </c>
      <c r="EQ204" s="30">
        <f t="shared" ref="EQ204:EQ267" si="78">DA204+DE204+DI204+DM204+DQ204+DU204+DY204+EC204+EG204+EK204+EO204</f>
        <v>0</v>
      </c>
      <c r="ER204" s="30">
        <f t="shared" ref="ER204:ER267" si="79">DB204+DF204+DJ204+DN204+DR204+DV204+DZ204+ED204+EH204+EL204+EP204</f>
        <v>188.8</v>
      </c>
      <c r="ES204" s="16">
        <f t="shared" si="75"/>
        <v>245.79400000000001</v>
      </c>
      <c r="ET204" s="17">
        <f t="shared" si="67"/>
        <v>208.3</v>
      </c>
      <c r="EU204" s="2"/>
      <c r="EV204" s="20">
        <f t="shared" si="69"/>
        <v>0</v>
      </c>
      <c r="EW204" s="20">
        <f t="shared" si="70"/>
        <v>0</v>
      </c>
      <c r="EX204" s="20">
        <f t="shared" si="71"/>
        <v>48.300000000000004</v>
      </c>
      <c r="EY204" s="20">
        <f t="shared" si="68"/>
        <v>160.00000000000003</v>
      </c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</row>
    <row r="205" spans="1:178" ht="315">
      <c r="A205" s="52">
        <v>193</v>
      </c>
      <c r="B205" s="5" t="s">
        <v>212</v>
      </c>
      <c r="C205" s="5" t="s">
        <v>285</v>
      </c>
      <c r="D205" s="5" t="s">
        <v>1139</v>
      </c>
      <c r="E205" s="5">
        <v>1</v>
      </c>
      <c r="F205" s="5" t="s">
        <v>565</v>
      </c>
      <c r="G205" s="5" t="s">
        <v>853</v>
      </c>
      <c r="H205" s="6">
        <v>40801</v>
      </c>
      <c r="I205" s="5">
        <v>15</v>
      </c>
      <c r="J205" s="5">
        <v>0</v>
      </c>
      <c r="K205" s="5">
        <v>0</v>
      </c>
      <c r="L205" s="5">
        <v>100</v>
      </c>
      <c r="M205" s="6">
        <v>40983</v>
      </c>
      <c r="N205" s="33">
        <v>466.1</v>
      </c>
      <c r="O205" s="34">
        <f t="shared" si="66"/>
        <v>0.5499980000000001</v>
      </c>
      <c r="P205" s="8">
        <v>0.5499980000000001</v>
      </c>
      <c r="Q205" s="8">
        <v>0.5499980000000001</v>
      </c>
      <c r="R205" s="6">
        <v>40808</v>
      </c>
      <c r="S205" s="8">
        <f t="shared" si="76"/>
        <v>1</v>
      </c>
      <c r="T205" s="8">
        <v>0</v>
      </c>
      <c r="U205" s="35">
        <v>0.5499980000000001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9">
        <f t="shared" si="77"/>
        <v>1</v>
      </c>
      <c r="AC205" s="13">
        <v>193</v>
      </c>
      <c r="AD205" s="37" t="s">
        <v>1394</v>
      </c>
      <c r="AE205" s="37" t="s">
        <v>1557</v>
      </c>
      <c r="AF205" s="3"/>
      <c r="AG205" s="3"/>
      <c r="AH205" s="3"/>
      <c r="AI205" s="3"/>
      <c r="AJ205" s="3"/>
      <c r="AK205" s="3"/>
      <c r="AL205" s="13">
        <v>193</v>
      </c>
      <c r="AM205" s="5" t="s">
        <v>43</v>
      </c>
      <c r="AN205" s="3"/>
      <c r="AO205" s="3"/>
      <c r="AP205" s="3"/>
      <c r="AQ205" s="3"/>
      <c r="AR205" s="39"/>
      <c r="AS205" s="39"/>
      <c r="AT205" s="64" t="s">
        <v>1394</v>
      </c>
      <c r="AU205" s="55" t="s">
        <v>1557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f t="shared" si="73"/>
        <v>0</v>
      </c>
      <c r="CX205" s="20">
        <f t="shared" si="74"/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v>0</v>
      </c>
      <c r="EP205" s="30">
        <v>0</v>
      </c>
      <c r="EQ205" s="30">
        <f t="shared" si="78"/>
        <v>0</v>
      </c>
      <c r="ER205" s="30">
        <f t="shared" si="79"/>
        <v>0</v>
      </c>
      <c r="ES205" s="16">
        <f t="shared" si="75"/>
        <v>0</v>
      </c>
      <c r="ET205" s="17">
        <f t="shared" si="67"/>
        <v>0</v>
      </c>
      <c r="EU205" s="2"/>
      <c r="EV205" s="20">
        <f t="shared" si="69"/>
        <v>0</v>
      </c>
      <c r="EW205" s="20">
        <f t="shared" si="70"/>
        <v>0</v>
      </c>
      <c r="EX205" s="20">
        <f t="shared" si="71"/>
        <v>0</v>
      </c>
      <c r="EY205" s="20">
        <f t="shared" si="68"/>
        <v>0</v>
      </c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</row>
    <row r="206" spans="1:178" ht="75">
      <c r="A206" s="52">
        <v>194</v>
      </c>
      <c r="B206" s="5" t="s">
        <v>217</v>
      </c>
      <c r="C206" s="5" t="s">
        <v>357</v>
      </c>
      <c r="D206" s="5" t="s">
        <v>1140</v>
      </c>
      <c r="E206" s="5">
        <v>1</v>
      </c>
      <c r="F206" s="5" t="s">
        <v>570</v>
      </c>
      <c r="G206" s="5" t="s">
        <v>858</v>
      </c>
      <c r="H206" s="6">
        <v>40802</v>
      </c>
      <c r="I206" s="5">
        <v>14</v>
      </c>
      <c r="J206" s="5">
        <v>0</v>
      </c>
      <c r="K206" s="5">
        <v>0</v>
      </c>
      <c r="L206" s="5">
        <v>100</v>
      </c>
      <c r="M206" s="6">
        <v>40984</v>
      </c>
      <c r="N206" s="33">
        <v>466.1</v>
      </c>
      <c r="O206" s="34">
        <f t="shared" si="66"/>
        <v>0.5499980000000001</v>
      </c>
      <c r="P206" s="8">
        <v>0.5499980000000001</v>
      </c>
      <c r="Q206" s="8">
        <v>0.5499980000000001</v>
      </c>
      <c r="R206" s="6">
        <v>40812</v>
      </c>
      <c r="S206" s="8">
        <f t="shared" si="76"/>
        <v>1</v>
      </c>
      <c r="T206" s="8">
        <v>0</v>
      </c>
      <c r="U206" s="35">
        <v>0.5499980000000001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9">
        <f t="shared" si="77"/>
        <v>1</v>
      </c>
      <c r="AC206" s="13">
        <v>194</v>
      </c>
      <c r="AD206" s="37" t="s">
        <v>1395</v>
      </c>
      <c r="AE206" s="37" t="s">
        <v>568</v>
      </c>
      <c r="AF206" s="3"/>
      <c r="AG206" s="3"/>
      <c r="AH206" s="3"/>
      <c r="AI206" s="3"/>
      <c r="AJ206" s="3"/>
      <c r="AK206" s="3"/>
      <c r="AL206" s="13">
        <v>194</v>
      </c>
      <c r="AM206" s="5" t="s">
        <v>43</v>
      </c>
      <c r="AN206" s="3"/>
      <c r="AO206" s="3"/>
      <c r="AP206" s="3"/>
      <c r="AQ206" s="3"/>
      <c r="AR206" s="39"/>
      <c r="AS206" s="39"/>
      <c r="AT206" s="64" t="s">
        <v>1395</v>
      </c>
      <c r="AU206" s="55" t="s">
        <v>568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0.19</v>
      </c>
      <c r="BO206" s="20">
        <v>0</v>
      </c>
      <c r="BP206" s="20">
        <v>180.48099999999999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f t="shared" si="73"/>
        <v>0</v>
      </c>
      <c r="CX206" s="20">
        <f t="shared" si="74"/>
        <v>180.48099999999999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v>0</v>
      </c>
      <c r="EP206" s="30">
        <v>0</v>
      </c>
      <c r="EQ206" s="30">
        <f t="shared" si="78"/>
        <v>0</v>
      </c>
      <c r="ER206" s="30">
        <f t="shared" si="79"/>
        <v>0</v>
      </c>
      <c r="ES206" s="16">
        <f t="shared" si="75"/>
        <v>180.48099999999999</v>
      </c>
      <c r="ET206" s="17">
        <f t="shared" si="67"/>
        <v>152.95000000000002</v>
      </c>
      <c r="EU206" s="2"/>
      <c r="EV206" s="20">
        <f t="shared" si="69"/>
        <v>0</v>
      </c>
      <c r="EW206" s="20">
        <f t="shared" si="70"/>
        <v>0</v>
      </c>
      <c r="EX206" s="20">
        <f t="shared" si="71"/>
        <v>152.95000000000002</v>
      </c>
      <c r="EY206" s="20">
        <f t="shared" si="68"/>
        <v>0</v>
      </c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</row>
    <row r="207" spans="1:178" ht="75">
      <c r="A207" s="52">
        <v>195</v>
      </c>
      <c r="B207" s="5" t="s">
        <v>216</v>
      </c>
      <c r="C207" s="5" t="s">
        <v>357</v>
      </c>
      <c r="D207" s="5" t="s">
        <v>1141</v>
      </c>
      <c r="E207" s="5">
        <v>1</v>
      </c>
      <c r="F207" s="5" t="s">
        <v>569</v>
      </c>
      <c r="G207" s="5" t="s">
        <v>857</v>
      </c>
      <c r="H207" s="6">
        <v>40802</v>
      </c>
      <c r="I207" s="5">
        <v>74</v>
      </c>
      <c r="J207" s="5">
        <v>0</v>
      </c>
      <c r="K207" s="5">
        <v>0</v>
      </c>
      <c r="L207" s="5">
        <v>100</v>
      </c>
      <c r="M207" s="6">
        <v>40984</v>
      </c>
      <c r="N207" s="33">
        <v>466.1</v>
      </c>
      <c r="O207" s="34">
        <f t="shared" ref="O207:O270" si="80">N207*1.18/1000</f>
        <v>0.5499980000000001</v>
      </c>
      <c r="P207" s="8">
        <v>0.5499980000000001</v>
      </c>
      <c r="Q207" s="8">
        <v>0.5499980000000001</v>
      </c>
      <c r="R207" s="6"/>
      <c r="S207" s="8">
        <f t="shared" si="76"/>
        <v>1</v>
      </c>
      <c r="T207" s="8">
        <v>0</v>
      </c>
      <c r="U207" s="35">
        <v>0.5499980000000001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9">
        <f t="shared" si="77"/>
        <v>1</v>
      </c>
      <c r="AC207" s="13">
        <v>195</v>
      </c>
      <c r="AD207" s="37" t="s">
        <v>1396</v>
      </c>
      <c r="AE207" s="37" t="s">
        <v>568</v>
      </c>
      <c r="AF207" s="3"/>
      <c r="AG207" s="3"/>
      <c r="AH207" s="3"/>
      <c r="AI207" s="3"/>
      <c r="AJ207" s="3"/>
      <c r="AK207" s="3"/>
      <c r="AL207" s="13">
        <v>195</v>
      </c>
      <c r="AM207" s="5" t="s">
        <v>43</v>
      </c>
      <c r="AN207" s="3"/>
      <c r="AO207" s="3"/>
      <c r="AP207" s="3"/>
      <c r="AQ207" s="3"/>
      <c r="AR207" s="39"/>
      <c r="AS207" s="39"/>
      <c r="AT207" s="64" t="s">
        <v>1396</v>
      </c>
      <c r="AU207" s="55" t="s">
        <v>568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0.35</v>
      </c>
      <c r="BO207" s="20">
        <v>0</v>
      </c>
      <c r="BP207" s="20">
        <v>332.46499999999997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f t="shared" si="73"/>
        <v>0</v>
      </c>
      <c r="CX207" s="20">
        <f t="shared" si="74"/>
        <v>332.46499999999997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v>0</v>
      </c>
      <c r="EP207" s="30">
        <v>0</v>
      </c>
      <c r="EQ207" s="30">
        <f t="shared" si="78"/>
        <v>0</v>
      </c>
      <c r="ER207" s="30">
        <f t="shared" si="79"/>
        <v>0</v>
      </c>
      <c r="ES207" s="16">
        <f t="shared" si="75"/>
        <v>332.46499999999997</v>
      </c>
      <c r="ET207" s="17">
        <f t="shared" si="67"/>
        <v>281.75</v>
      </c>
      <c r="EU207" s="2"/>
      <c r="EV207" s="20">
        <f t="shared" si="69"/>
        <v>0</v>
      </c>
      <c r="EW207" s="20">
        <f t="shared" si="70"/>
        <v>0</v>
      </c>
      <c r="EX207" s="20">
        <f t="shared" si="71"/>
        <v>281.75</v>
      </c>
      <c r="EY207" s="20">
        <f t="shared" si="68"/>
        <v>0</v>
      </c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</row>
    <row r="208" spans="1:178" ht="375">
      <c r="A208" s="52">
        <v>196</v>
      </c>
      <c r="B208" s="5" t="s">
        <v>215</v>
      </c>
      <c r="C208" s="5" t="s">
        <v>356</v>
      </c>
      <c r="D208" s="5" t="s">
        <v>1142</v>
      </c>
      <c r="E208" s="5">
        <v>1</v>
      </c>
      <c r="F208" s="5" t="s">
        <v>568</v>
      </c>
      <c r="G208" s="5" t="s">
        <v>856</v>
      </c>
      <c r="H208" s="6">
        <v>40802</v>
      </c>
      <c r="I208" s="5">
        <v>580</v>
      </c>
      <c r="J208" s="5">
        <v>0</v>
      </c>
      <c r="K208" s="5">
        <v>100</v>
      </c>
      <c r="L208" s="5">
        <v>0</v>
      </c>
      <c r="M208" s="6">
        <v>41168</v>
      </c>
      <c r="N208" s="33">
        <v>1524425.6</v>
      </c>
      <c r="O208" s="34">
        <f t="shared" si="80"/>
        <v>1798.822208</v>
      </c>
      <c r="P208" s="8">
        <v>1798.822208</v>
      </c>
      <c r="Q208" s="8">
        <v>1798.822208</v>
      </c>
      <c r="R208" s="6"/>
      <c r="S208" s="8">
        <f t="shared" si="76"/>
        <v>1</v>
      </c>
      <c r="T208" s="8">
        <v>0</v>
      </c>
      <c r="U208" s="8">
        <v>0</v>
      </c>
      <c r="V208" s="8">
        <v>1798.822208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9">
        <f t="shared" si="77"/>
        <v>1</v>
      </c>
      <c r="AC208" s="13">
        <v>196</v>
      </c>
      <c r="AD208" s="37" t="s">
        <v>1397</v>
      </c>
      <c r="AE208" s="37" t="s">
        <v>568</v>
      </c>
      <c r="AF208" s="3"/>
      <c r="AG208" s="3"/>
      <c r="AH208" s="3"/>
      <c r="AI208" s="3"/>
      <c r="AJ208" s="3"/>
      <c r="AK208" s="3"/>
      <c r="AL208" s="13">
        <v>196</v>
      </c>
      <c r="AM208" s="5" t="s">
        <v>43</v>
      </c>
      <c r="AN208" s="3"/>
      <c r="AO208" s="3"/>
      <c r="AP208" s="3"/>
      <c r="AQ208" s="3"/>
      <c r="AR208" s="39"/>
      <c r="AS208" s="39"/>
      <c r="AT208" s="64" t="s">
        <v>1397</v>
      </c>
      <c r="AU208" s="55" t="s">
        <v>568</v>
      </c>
      <c r="BE208" s="20">
        <v>0</v>
      </c>
      <c r="BF208" s="20">
        <v>10.5</v>
      </c>
      <c r="BG208" s="20">
        <v>0</v>
      </c>
      <c r="BH208" s="20">
        <v>8400.42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 t="s">
        <v>1622</v>
      </c>
      <c r="BW208" s="20">
        <v>0</v>
      </c>
      <c r="BX208" s="20">
        <v>1363.7496000000001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f t="shared" si="73"/>
        <v>0</v>
      </c>
      <c r="CX208" s="20">
        <f t="shared" si="74"/>
        <v>9764.1696000000011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v>0</v>
      </c>
      <c r="EP208" s="30">
        <v>0</v>
      </c>
      <c r="EQ208" s="30">
        <f t="shared" si="78"/>
        <v>0</v>
      </c>
      <c r="ER208" s="30">
        <f t="shared" si="79"/>
        <v>0</v>
      </c>
      <c r="ES208" s="16">
        <f t="shared" si="75"/>
        <v>9764.1696000000011</v>
      </c>
      <c r="ET208" s="17">
        <f t="shared" si="67"/>
        <v>8274.7200000000012</v>
      </c>
      <c r="EU208" s="2"/>
      <c r="EV208" s="20">
        <f t="shared" si="69"/>
        <v>0</v>
      </c>
      <c r="EW208" s="20">
        <f t="shared" si="70"/>
        <v>0</v>
      </c>
      <c r="EX208" s="20">
        <f t="shared" si="71"/>
        <v>8274.7200000000012</v>
      </c>
      <c r="EY208" s="20">
        <f t="shared" si="68"/>
        <v>0</v>
      </c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</row>
    <row r="209" spans="1:178" ht="57">
      <c r="A209" s="52">
        <v>197</v>
      </c>
      <c r="B209" s="5" t="s">
        <v>213</v>
      </c>
      <c r="C209" s="5" t="s">
        <v>355</v>
      </c>
      <c r="D209" s="5" t="s">
        <v>1143</v>
      </c>
      <c r="E209" s="5">
        <v>1</v>
      </c>
      <c r="F209" s="5" t="s">
        <v>566</v>
      </c>
      <c r="G209" s="5" t="s">
        <v>854</v>
      </c>
      <c r="H209" s="6">
        <v>40802</v>
      </c>
      <c r="I209" s="5">
        <v>30</v>
      </c>
      <c r="J209" s="5">
        <v>0</v>
      </c>
      <c r="K209" s="5">
        <v>0</v>
      </c>
      <c r="L209" s="5">
        <v>100</v>
      </c>
      <c r="M209" s="6">
        <v>40984</v>
      </c>
      <c r="N209" s="33">
        <v>78849.600000000006</v>
      </c>
      <c r="O209" s="34">
        <f t="shared" si="80"/>
        <v>93.042528000000004</v>
      </c>
      <c r="P209" s="8">
        <v>93.042528000000004</v>
      </c>
      <c r="Q209" s="8">
        <v>93.042528000000004</v>
      </c>
      <c r="R209" s="6">
        <v>40814</v>
      </c>
      <c r="S209" s="8">
        <f t="shared" si="76"/>
        <v>1</v>
      </c>
      <c r="T209" s="8">
        <v>0</v>
      </c>
      <c r="U209" s="8">
        <v>0</v>
      </c>
      <c r="V209" s="8">
        <v>93.042528000000004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9">
        <f t="shared" si="77"/>
        <v>1</v>
      </c>
      <c r="AC209" s="13">
        <v>197</v>
      </c>
      <c r="AD209" s="37" t="s">
        <v>1398</v>
      </c>
      <c r="AE209" s="37" t="s">
        <v>568</v>
      </c>
      <c r="AF209" s="3"/>
      <c r="AG209" s="3"/>
      <c r="AH209" s="3"/>
      <c r="AI209" s="3"/>
      <c r="AJ209" s="3"/>
      <c r="AK209" s="3"/>
      <c r="AL209" s="13">
        <v>197</v>
      </c>
      <c r="AM209" s="5" t="s">
        <v>43</v>
      </c>
      <c r="AN209" s="3"/>
      <c r="AO209" s="3"/>
      <c r="AP209" s="3"/>
      <c r="AQ209" s="3"/>
      <c r="AR209" s="39"/>
      <c r="AS209" s="39"/>
      <c r="AT209" s="64" t="s">
        <v>1398</v>
      </c>
      <c r="AU209" s="55" t="s">
        <v>568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0.3</v>
      </c>
      <c r="BO209" s="20">
        <v>0</v>
      </c>
      <c r="BP209" s="20">
        <v>284.97000000000003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f t="shared" si="73"/>
        <v>0</v>
      </c>
      <c r="CX209" s="20">
        <f t="shared" si="74"/>
        <v>284.97000000000003</v>
      </c>
      <c r="CY209" s="30">
        <v>0</v>
      </c>
      <c r="CZ209" s="30">
        <v>0</v>
      </c>
      <c r="DA209" s="30">
        <v>0</v>
      </c>
      <c r="DB209" s="30">
        <v>0</v>
      </c>
      <c r="DC209" s="30">
        <v>0</v>
      </c>
      <c r="DD209" s="30">
        <v>0</v>
      </c>
      <c r="DE209" s="30">
        <v>0</v>
      </c>
      <c r="DF209" s="30">
        <v>0</v>
      </c>
      <c r="DG209" s="30">
        <v>0</v>
      </c>
      <c r="DH209" s="30">
        <v>0</v>
      </c>
      <c r="DI209" s="30">
        <v>0</v>
      </c>
      <c r="DJ209" s="30">
        <v>0</v>
      </c>
      <c r="DK209" s="30">
        <v>0</v>
      </c>
      <c r="DL209" s="30"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v>0</v>
      </c>
      <c r="EP209" s="30">
        <v>0</v>
      </c>
      <c r="EQ209" s="30">
        <f t="shared" si="78"/>
        <v>0</v>
      </c>
      <c r="ER209" s="30">
        <f t="shared" si="79"/>
        <v>0</v>
      </c>
      <c r="ES209" s="16">
        <f t="shared" si="75"/>
        <v>284.97000000000003</v>
      </c>
      <c r="ET209" s="17">
        <f t="shared" si="67"/>
        <v>241.50000000000003</v>
      </c>
      <c r="EU209" s="2"/>
      <c r="EV209" s="20">
        <f t="shared" si="69"/>
        <v>0</v>
      </c>
      <c r="EW209" s="20">
        <f t="shared" si="70"/>
        <v>0</v>
      </c>
      <c r="EX209" s="20">
        <f t="shared" si="71"/>
        <v>241.50000000000003</v>
      </c>
      <c r="EY209" s="20">
        <f t="shared" si="68"/>
        <v>0</v>
      </c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</row>
    <row r="210" spans="1:178" ht="93.75">
      <c r="A210" s="52">
        <v>198</v>
      </c>
      <c r="B210" s="5" t="s">
        <v>214</v>
      </c>
      <c r="C210" s="5" t="s">
        <v>269</v>
      </c>
      <c r="D210" s="5" t="s">
        <v>1144</v>
      </c>
      <c r="E210" s="5">
        <v>1</v>
      </c>
      <c r="F210" s="5" t="s">
        <v>567</v>
      </c>
      <c r="G210" s="5" t="s">
        <v>855</v>
      </c>
      <c r="H210" s="6">
        <v>40802</v>
      </c>
      <c r="I210" s="5">
        <v>15</v>
      </c>
      <c r="J210" s="5">
        <v>0</v>
      </c>
      <c r="K210" s="5">
        <v>0</v>
      </c>
      <c r="L210" s="5">
        <v>100</v>
      </c>
      <c r="M210" s="6">
        <v>40984</v>
      </c>
      <c r="N210" s="33">
        <v>466.1</v>
      </c>
      <c r="O210" s="34">
        <f t="shared" si="80"/>
        <v>0.5499980000000001</v>
      </c>
      <c r="P210" s="8">
        <v>0.5499980000000001</v>
      </c>
      <c r="Q210" s="8">
        <v>0.5499980000000001</v>
      </c>
      <c r="R210" s="6">
        <v>40793</v>
      </c>
      <c r="S210" s="8">
        <f t="shared" si="76"/>
        <v>1</v>
      </c>
      <c r="T210" s="8">
        <v>0</v>
      </c>
      <c r="U210" s="35">
        <v>0.5499980000000001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9">
        <f t="shared" si="77"/>
        <v>1</v>
      </c>
      <c r="AC210" s="13">
        <v>198</v>
      </c>
      <c r="AD210" s="37" t="s">
        <v>1311</v>
      </c>
      <c r="AE210" s="37" t="s">
        <v>568</v>
      </c>
      <c r="AF210" s="3"/>
      <c r="AG210" s="3"/>
      <c r="AH210" s="3"/>
      <c r="AI210" s="3"/>
      <c r="AJ210" s="3"/>
      <c r="AK210" s="3"/>
      <c r="AL210" s="13">
        <v>198</v>
      </c>
      <c r="AM210" s="5" t="s">
        <v>43</v>
      </c>
      <c r="AN210" s="3"/>
      <c r="AO210" s="3"/>
      <c r="AP210" s="3"/>
      <c r="AQ210" s="3"/>
      <c r="AR210" s="39"/>
      <c r="AS210" s="39"/>
      <c r="AT210" s="64" t="s">
        <v>1311</v>
      </c>
      <c r="AU210" s="55" t="s">
        <v>568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0.12</v>
      </c>
      <c r="BO210" s="20">
        <v>0</v>
      </c>
      <c r="BP210" s="20">
        <v>113.988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f t="shared" si="73"/>
        <v>0</v>
      </c>
      <c r="CX210" s="20">
        <f t="shared" si="74"/>
        <v>113.988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v>0</v>
      </c>
      <c r="EP210" s="30">
        <v>0</v>
      </c>
      <c r="EQ210" s="30">
        <f t="shared" si="78"/>
        <v>0</v>
      </c>
      <c r="ER210" s="30">
        <f t="shared" si="79"/>
        <v>0</v>
      </c>
      <c r="ES210" s="16">
        <f t="shared" si="75"/>
        <v>113.988</v>
      </c>
      <c r="ET210" s="17">
        <f t="shared" si="67"/>
        <v>96.600000000000009</v>
      </c>
      <c r="EU210" s="2"/>
      <c r="EV210" s="20">
        <f t="shared" si="69"/>
        <v>0</v>
      </c>
      <c r="EW210" s="20">
        <f t="shared" si="70"/>
        <v>0</v>
      </c>
      <c r="EX210" s="20">
        <f t="shared" si="71"/>
        <v>96.600000000000009</v>
      </c>
      <c r="EY210" s="20">
        <f t="shared" si="68"/>
        <v>0</v>
      </c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</row>
    <row r="211" spans="1:178" ht="105">
      <c r="A211" s="52">
        <v>199</v>
      </c>
      <c r="B211" s="5" t="s">
        <v>218</v>
      </c>
      <c r="C211" s="5" t="s">
        <v>285</v>
      </c>
      <c r="D211" s="5" t="s">
        <v>1145</v>
      </c>
      <c r="E211" s="5">
        <v>1</v>
      </c>
      <c r="F211" s="5" t="s">
        <v>571</v>
      </c>
      <c r="G211" s="5" t="s">
        <v>859</v>
      </c>
      <c r="H211" s="6">
        <v>40805</v>
      </c>
      <c r="I211" s="5">
        <v>15</v>
      </c>
      <c r="J211" s="5">
        <v>0</v>
      </c>
      <c r="K211" s="5">
        <v>0</v>
      </c>
      <c r="L211" s="5">
        <v>100</v>
      </c>
      <c r="M211" s="6">
        <v>40987</v>
      </c>
      <c r="N211" s="33">
        <v>466.1</v>
      </c>
      <c r="O211" s="34">
        <f t="shared" si="80"/>
        <v>0.5499980000000001</v>
      </c>
      <c r="P211" s="8">
        <v>0.5499980000000001</v>
      </c>
      <c r="Q211" s="8">
        <v>0.5499980000000001</v>
      </c>
      <c r="R211" s="6">
        <v>40772</v>
      </c>
      <c r="S211" s="8">
        <f t="shared" si="76"/>
        <v>1</v>
      </c>
      <c r="T211" s="8">
        <v>0</v>
      </c>
      <c r="U211" s="35">
        <v>0.5499980000000001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9">
        <f t="shared" si="77"/>
        <v>1</v>
      </c>
      <c r="AC211" s="13">
        <v>199</v>
      </c>
      <c r="AD211" s="37" t="s">
        <v>1399</v>
      </c>
      <c r="AE211" s="37" t="s">
        <v>1558</v>
      </c>
      <c r="AF211" s="3"/>
      <c r="AG211" s="3"/>
      <c r="AH211" s="3"/>
      <c r="AI211" s="3"/>
      <c r="AJ211" s="3"/>
      <c r="AK211" s="3"/>
      <c r="AL211" s="13">
        <v>199</v>
      </c>
      <c r="AM211" s="5" t="s">
        <v>43</v>
      </c>
      <c r="AN211" s="3"/>
      <c r="AO211" s="3"/>
      <c r="AP211" s="3"/>
      <c r="AQ211" s="3"/>
      <c r="AR211" s="39"/>
      <c r="AS211" s="39"/>
      <c r="AT211" s="64" t="s">
        <v>1399</v>
      </c>
      <c r="AU211" s="55" t="s">
        <v>1558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0.03</v>
      </c>
      <c r="BO211" s="20">
        <v>0</v>
      </c>
      <c r="BP211" s="20">
        <v>28.497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f t="shared" si="73"/>
        <v>0</v>
      </c>
      <c r="CX211" s="20">
        <f t="shared" si="74"/>
        <v>28.497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0.24</v>
      </c>
      <c r="DM211" s="30">
        <v>0</v>
      </c>
      <c r="DN211" s="30">
        <v>19.824000000000002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v>0</v>
      </c>
      <c r="EP211" s="30">
        <v>0</v>
      </c>
      <c r="EQ211" s="30">
        <f t="shared" si="78"/>
        <v>0</v>
      </c>
      <c r="ER211" s="30">
        <f t="shared" si="79"/>
        <v>19.824000000000002</v>
      </c>
      <c r="ES211" s="16">
        <f t="shared" si="75"/>
        <v>48.320999999999998</v>
      </c>
      <c r="ET211" s="17">
        <f t="shared" ref="ET211:ET274" si="81">ES211/1.18</f>
        <v>40.950000000000003</v>
      </c>
      <c r="EU211" s="2"/>
      <c r="EV211" s="20">
        <f t="shared" si="69"/>
        <v>0</v>
      </c>
      <c r="EW211" s="20">
        <f t="shared" si="70"/>
        <v>0</v>
      </c>
      <c r="EX211" s="20">
        <f t="shared" si="71"/>
        <v>24.150000000000002</v>
      </c>
      <c r="EY211" s="20">
        <f t="shared" si="68"/>
        <v>16.8</v>
      </c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</row>
    <row r="212" spans="1:178" ht="102" customHeight="1">
      <c r="A212" s="52">
        <v>200</v>
      </c>
      <c r="B212" s="5" t="s">
        <v>219</v>
      </c>
      <c r="C212" s="5" t="s">
        <v>358</v>
      </c>
      <c r="D212" s="5" t="s">
        <v>1146</v>
      </c>
      <c r="E212" s="5">
        <v>1</v>
      </c>
      <c r="F212" s="5" t="s">
        <v>572</v>
      </c>
      <c r="G212" s="5" t="s">
        <v>860</v>
      </c>
      <c r="H212" s="6">
        <v>40806</v>
      </c>
      <c r="I212" s="5">
        <v>90</v>
      </c>
      <c r="J212" s="5">
        <v>0</v>
      </c>
      <c r="K212" s="5">
        <v>0</v>
      </c>
      <c r="L212" s="5">
        <v>100</v>
      </c>
      <c r="M212" s="6">
        <v>40988</v>
      </c>
      <c r="N212" s="33">
        <v>279127.58</v>
      </c>
      <c r="O212" s="34">
        <f t="shared" si="80"/>
        <v>329.37054440000003</v>
      </c>
      <c r="P212" s="8">
        <v>329.37054440000003</v>
      </c>
      <c r="Q212" s="8">
        <v>329.37054440000003</v>
      </c>
      <c r="R212" s="6"/>
      <c r="S212" s="8">
        <f t="shared" si="76"/>
        <v>1</v>
      </c>
      <c r="T212" s="8">
        <v>0</v>
      </c>
      <c r="U212" s="36">
        <v>0</v>
      </c>
      <c r="V212" s="8">
        <v>329.37054440000003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9">
        <f t="shared" si="77"/>
        <v>1</v>
      </c>
      <c r="AC212" s="13">
        <v>200</v>
      </c>
      <c r="AD212" s="37" t="s">
        <v>1400</v>
      </c>
      <c r="AE212" s="37" t="s">
        <v>568</v>
      </c>
      <c r="AF212" s="3"/>
      <c r="AG212" s="3"/>
      <c r="AH212" s="3"/>
      <c r="AI212" s="3"/>
      <c r="AJ212" s="3"/>
      <c r="AK212" s="3"/>
      <c r="AL212" s="13">
        <v>200</v>
      </c>
      <c r="AM212" s="5" t="s">
        <v>43</v>
      </c>
      <c r="AN212" s="3"/>
      <c r="AO212" s="3"/>
      <c r="AP212" s="3"/>
      <c r="AQ212" s="3"/>
      <c r="AR212" s="39"/>
      <c r="AS212" s="39"/>
      <c r="AT212" s="64" t="s">
        <v>1400</v>
      </c>
      <c r="AU212" s="55" t="s">
        <v>568</v>
      </c>
      <c r="BE212" s="20">
        <v>0</v>
      </c>
      <c r="BF212" s="20">
        <v>0.5</v>
      </c>
      <c r="BG212" s="20">
        <v>0</v>
      </c>
      <c r="BH212" s="20">
        <v>1895.3116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f t="shared" si="73"/>
        <v>0</v>
      </c>
      <c r="CX212" s="20">
        <f t="shared" si="74"/>
        <v>1895.3116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v>0</v>
      </c>
      <c r="EP212" s="30">
        <v>0</v>
      </c>
      <c r="EQ212" s="30">
        <f t="shared" si="78"/>
        <v>0</v>
      </c>
      <c r="ER212" s="30">
        <f t="shared" si="79"/>
        <v>0</v>
      </c>
      <c r="ES212" s="16">
        <f t="shared" si="75"/>
        <v>1895.3116</v>
      </c>
      <c r="ET212" s="17">
        <f t="shared" si="81"/>
        <v>1606.1962711864408</v>
      </c>
      <c r="EU212" s="2"/>
      <c r="EV212" s="20">
        <f t="shared" si="69"/>
        <v>0</v>
      </c>
      <c r="EW212" s="20">
        <f t="shared" si="70"/>
        <v>0</v>
      </c>
      <c r="EX212" s="20">
        <f t="shared" si="71"/>
        <v>1606.1962711864408</v>
      </c>
      <c r="EY212" s="20">
        <f t="shared" si="68"/>
        <v>0</v>
      </c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</row>
    <row r="213" spans="1:178" ht="75">
      <c r="A213" s="52">
        <v>201</v>
      </c>
      <c r="B213" s="5" t="s">
        <v>220</v>
      </c>
      <c r="C213" s="5" t="s">
        <v>338</v>
      </c>
      <c r="D213" s="5" t="s">
        <v>1147</v>
      </c>
      <c r="E213" s="5">
        <v>1</v>
      </c>
      <c r="F213" s="5" t="s">
        <v>573</v>
      </c>
      <c r="G213" s="5" t="s">
        <v>861</v>
      </c>
      <c r="H213" s="6">
        <v>40807</v>
      </c>
      <c r="I213" s="5">
        <v>15</v>
      </c>
      <c r="J213" s="5">
        <v>0</v>
      </c>
      <c r="K213" s="5">
        <v>0</v>
      </c>
      <c r="L213" s="5">
        <v>100</v>
      </c>
      <c r="M213" s="6">
        <v>40989</v>
      </c>
      <c r="N213" s="33">
        <v>466.1</v>
      </c>
      <c r="O213" s="34">
        <f t="shared" si="80"/>
        <v>0.5499980000000001</v>
      </c>
      <c r="P213" s="8">
        <v>0.5499980000000001</v>
      </c>
      <c r="Q213" s="8">
        <v>0.5499980000000001</v>
      </c>
      <c r="R213" s="6">
        <v>40812</v>
      </c>
      <c r="S213" s="8">
        <f t="shared" si="76"/>
        <v>1</v>
      </c>
      <c r="T213" s="8">
        <v>0</v>
      </c>
      <c r="U213" s="35">
        <v>0.5499980000000001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9">
        <f t="shared" si="77"/>
        <v>1</v>
      </c>
      <c r="AC213" s="13">
        <v>201</v>
      </c>
      <c r="AD213" s="37" t="s">
        <v>1401</v>
      </c>
      <c r="AE213" s="37" t="s">
        <v>568</v>
      </c>
      <c r="AF213" s="3"/>
      <c r="AG213" s="3"/>
      <c r="AH213" s="3"/>
      <c r="AI213" s="3"/>
      <c r="AJ213" s="3"/>
      <c r="AK213" s="3"/>
      <c r="AL213" s="13">
        <v>201</v>
      </c>
      <c r="AM213" s="5" t="s">
        <v>43</v>
      </c>
      <c r="AN213" s="3"/>
      <c r="AO213" s="3"/>
      <c r="AP213" s="3"/>
      <c r="AQ213" s="3"/>
      <c r="AR213" s="39"/>
      <c r="AS213" s="39"/>
      <c r="AT213" s="64" t="s">
        <v>1401</v>
      </c>
      <c r="AU213" s="55" t="s">
        <v>568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0.2</v>
      </c>
      <c r="BO213" s="20">
        <v>0</v>
      </c>
      <c r="BP213" s="20">
        <v>189.98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f t="shared" si="73"/>
        <v>0</v>
      </c>
      <c r="CX213" s="20">
        <f t="shared" si="74"/>
        <v>189.98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v>0</v>
      </c>
      <c r="EP213" s="30">
        <v>0</v>
      </c>
      <c r="EQ213" s="30">
        <f t="shared" si="78"/>
        <v>0</v>
      </c>
      <c r="ER213" s="30">
        <f t="shared" si="79"/>
        <v>0</v>
      </c>
      <c r="ES213" s="16">
        <f t="shared" si="75"/>
        <v>189.98</v>
      </c>
      <c r="ET213" s="17">
        <f t="shared" si="81"/>
        <v>161</v>
      </c>
      <c r="EU213" s="2"/>
      <c r="EV213" s="20">
        <f t="shared" si="69"/>
        <v>0</v>
      </c>
      <c r="EW213" s="20">
        <f t="shared" si="70"/>
        <v>0</v>
      </c>
      <c r="EX213" s="20">
        <f t="shared" si="71"/>
        <v>161</v>
      </c>
      <c r="EY213" s="20">
        <f t="shared" si="68"/>
        <v>0</v>
      </c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</row>
    <row r="214" spans="1:178" ht="210">
      <c r="A214" s="52">
        <v>202</v>
      </c>
      <c r="B214" s="5" t="s">
        <v>224</v>
      </c>
      <c r="C214" s="5" t="s">
        <v>40</v>
      </c>
      <c r="D214" s="5" t="s">
        <v>1148</v>
      </c>
      <c r="E214" s="5">
        <v>1</v>
      </c>
      <c r="F214" s="5" t="s">
        <v>578</v>
      </c>
      <c r="G214" s="5" t="s">
        <v>866</v>
      </c>
      <c r="H214" s="6">
        <v>40808</v>
      </c>
      <c r="I214" s="5">
        <v>15</v>
      </c>
      <c r="J214" s="5">
        <v>0</v>
      </c>
      <c r="K214" s="5">
        <v>0</v>
      </c>
      <c r="L214" s="5">
        <v>100</v>
      </c>
      <c r="M214" s="6">
        <v>40990</v>
      </c>
      <c r="N214" s="33">
        <v>466.1</v>
      </c>
      <c r="O214" s="34">
        <f t="shared" si="80"/>
        <v>0.5499980000000001</v>
      </c>
      <c r="P214" s="8">
        <v>0.5499980000000001</v>
      </c>
      <c r="Q214" s="8">
        <v>0.5499980000000001</v>
      </c>
      <c r="R214" s="6">
        <v>40820</v>
      </c>
      <c r="S214" s="8">
        <f t="shared" si="76"/>
        <v>1</v>
      </c>
      <c r="T214" s="8">
        <v>0</v>
      </c>
      <c r="U214" s="35">
        <v>0.5499980000000001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9">
        <f t="shared" si="77"/>
        <v>1</v>
      </c>
      <c r="AC214" s="13">
        <v>202</v>
      </c>
      <c r="AD214" s="37" t="s">
        <v>1402</v>
      </c>
      <c r="AE214" s="37" t="s">
        <v>1559</v>
      </c>
      <c r="AF214" s="3"/>
      <c r="AG214" s="3"/>
      <c r="AH214" s="3"/>
      <c r="AI214" s="3"/>
      <c r="AJ214" s="3"/>
      <c r="AK214" s="3"/>
      <c r="AL214" s="13">
        <v>202</v>
      </c>
      <c r="AM214" s="5" t="s">
        <v>43</v>
      </c>
      <c r="AN214" s="3"/>
      <c r="AO214" s="3"/>
      <c r="AP214" s="3"/>
      <c r="AQ214" s="3"/>
      <c r="AR214" s="39"/>
      <c r="AS214" s="39"/>
      <c r="AT214" s="64" t="s">
        <v>1402</v>
      </c>
      <c r="AU214" s="55" t="s">
        <v>1559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v>0</v>
      </c>
      <c r="CV214" s="20">
        <v>0</v>
      </c>
      <c r="CW214" s="20">
        <f t="shared" si="73"/>
        <v>0</v>
      </c>
      <c r="CX214" s="20">
        <f t="shared" si="74"/>
        <v>0</v>
      </c>
      <c r="CY214" s="30">
        <v>0</v>
      </c>
      <c r="CZ214" s="30">
        <v>0.5</v>
      </c>
      <c r="DA214" s="30">
        <v>0</v>
      </c>
      <c r="DB214" s="30">
        <v>400.02</v>
      </c>
      <c r="DC214" s="30">
        <v>0</v>
      </c>
      <c r="DD214" s="30">
        <v>0</v>
      </c>
      <c r="DE214" s="30">
        <v>0</v>
      </c>
      <c r="DF214" s="30">
        <v>0</v>
      </c>
      <c r="DG214" s="30">
        <v>0</v>
      </c>
      <c r="DH214" s="30">
        <v>0</v>
      </c>
      <c r="DI214" s="30">
        <v>0</v>
      </c>
      <c r="DJ214" s="30">
        <v>0</v>
      </c>
      <c r="DK214" s="30">
        <v>0</v>
      </c>
      <c r="DL214" s="30">
        <v>0</v>
      </c>
      <c r="DM214" s="30">
        <v>0</v>
      </c>
      <c r="DN214" s="30">
        <v>0</v>
      </c>
      <c r="DO214" s="30">
        <v>0</v>
      </c>
      <c r="DP214" s="30">
        <v>25</v>
      </c>
      <c r="DQ214" s="30">
        <v>0</v>
      </c>
      <c r="DR214" s="30">
        <v>188.8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v>0</v>
      </c>
      <c r="EP214" s="30">
        <v>0</v>
      </c>
      <c r="EQ214" s="30">
        <f t="shared" si="78"/>
        <v>0</v>
      </c>
      <c r="ER214" s="30">
        <f t="shared" si="79"/>
        <v>588.81999999999994</v>
      </c>
      <c r="ES214" s="16">
        <f t="shared" si="75"/>
        <v>588.81999999999994</v>
      </c>
      <c r="ET214" s="17">
        <f t="shared" si="81"/>
        <v>499</v>
      </c>
      <c r="EU214" s="2"/>
      <c r="EV214" s="20">
        <f t="shared" si="69"/>
        <v>0</v>
      </c>
      <c r="EW214" s="20">
        <f t="shared" si="70"/>
        <v>0</v>
      </c>
      <c r="EX214" s="20">
        <f t="shared" si="71"/>
        <v>0</v>
      </c>
      <c r="EY214" s="20">
        <f t="shared" si="68"/>
        <v>499</v>
      </c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</row>
    <row r="215" spans="1:178" ht="105">
      <c r="A215" s="52">
        <v>203</v>
      </c>
      <c r="B215" s="5" t="s">
        <v>221</v>
      </c>
      <c r="C215" s="5" t="s">
        <v>40</v>
      </c>
      <c r="D215" s="5" t="s">
        <v>1149</v>
      </c>
      <c r="E215" s="5">
        <v>1</v>
      </c>
      <c r="F215" s="5" t="s">
        <v>574</v>
      </c>
      <c r="G215" s="5" t="s">
        <v>862</v>
      </c>
      <c r="H215" s="6">
        <v>40808</v>
      </c>
      <c r="I215" s="5">
        <v>15</v>
      </c>
      <c r="J215" s="5">
        <v>0</v>
      </c>
      <c r="K215" s="5">
        <v>0</v>
      </c>
      <c r="L215" s="5">
        <v>100</v>
      </c>
      <c r="M215" s="6">
        <v>40990</v>
      </c>
      <c r="N215" s="33">
        <v>466.1</v>
      </c>
      <c r="O215" s="34">
        <f t="shared" si="80"/>
        <v>0.5499980000000001</v>
      </c>
      <c r="P215" s="8">
        <v>0.5499980000000001</v>
      </c>
      <c r="Q215" s="8">
        <v>0.5499980000000001</v>
      </c>
      <c r="R215" s="6">
        <v>40807</v>
      </c>
      <c r="S215" s="8">
        <f t="shared" si="76"/>
        <v>1</v>
      </c>
      <c r="T215" s="8">
        <v>0</v>
      </c>
      <c r="U215" s="35">
        <v>0.5499980000000001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9">
        <f t="shared" si="77"/>
        <v>1</v>
      </c>
      <c r="AC215" s="13">
        <v>203</v>
      </c>
      <c r="AD215" s="37" t="s">
        <v>1241</v>
      </c>
      <c r="AE215" s="37" t="s">
        <v>1560</v>
      </c>
      <c r="AF215" s="3"/>
      <c r="AG215" s="3"/>
      <c r="AH215" s="3"/>
      <c r="AI215" s="3"/>
      <c r="AJ215" s="3"/>
      <c r="AK215" s="3"/>
      <c r="AL215" s="13">
        <v>203</v>
      </c>
      <c r="AM215" s="5" t="s">
        <v>43</v>
      </c>
      <c r="AN215" s="3"/>
      <c r="AO215" s="3"/>
      <c r="AP215" s="3"/>
      <c r="AQ215" s="3"/>
      <c r="AR215" s="39"/>
      <c r="AS215" s="39"/>
      <c r="AT215" s="64" t="s">
        <v>1241</v>
      </c>
      <c r="AU215" s="55" t="s">
        <v>1560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v>0</v>
      </c>
      <c r="CV215" s="20">
        <v>0</v>
      </c>
      <c r="CW215" s="20">
        <f t="shared" si="73"/>
        <v>0</v>
      </c>
      <c r="CX215" s="20">
        <f t="shared" si="74"/>
        <v>0</v>
      </c>
      <c r="CY215" s="30">
        <v>0</v>
      </c>
      <c r="CZ215" s="30">
        <v>0</v>
      </c>
      <c r="DA215" s="30">
        <v>0</v>
      </c>
      <c r="DB215" s="30">
        <v>0</v>
      </c>
      <c r="DC215" s="30">
        <v>0</v>
      </c>
      <c r="DD215" s="30">
        <v>0</v>
      </c>
      <c r="DE215" s="30">
        <v>0</v>
      </c>
      <c r="DF215" s="30">
        <v>0</v>
      </c>
      <c r="DG215" s="30">
        <v>0</v>
      </c>
      <c r="DH215" s="30">
        <v>0</v>
      </c>
      <c r="DI215" s="30">
        <v>0</v>
      </c>
      <c r="DJ215" s="30">
        <v>0</v>
      </c>
      <c r="DK215" s="30">
        <v>0</v>
      </c>
      <c r="DL215" s="30">
        <v>0.15</v>
      </c>
      <c r="DM215" s="30">
        <v>0</v>
      </c>
      <c r="DN215" s="30">
        <v>24.78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v>0</v>
      </c>
      <c r="EP215" s="30">
        <v>0</v>
      </c>
      <c r="EQ215" s="30">
        <f t="shared" si="78"/>
        <v>0</v>
      </c>
      <c r="ER215" s="30">
        <f t="shared" si="79"/>
        <v>24.78</v>
      </c>
      <c r="ES215" s="16">
        <f t="shared" si="75"/>
        <v>24.78</v>
      </c>
      <c r="ET215" s="17">
        <f t="shared" si="81"/>
        <v>21.000000000000004</v>
      </c>
      <c r="EU215" s="2"/>
      <c r="EV215" s="20">
        <f t="shared" si="69"/>
        <v>0</v>
      </c>
      <c r="EW215" s="20">
        <f t="shared" si="70"/>
        <v>0</v>
      </c>
      <c r="EX215" s="20">
        <f t="shared" si="71"/>
        <v>0</v>
      </c>
      <c r="EY215" s="20">
        <f t="shared" si="68"/>
        <v>21.000000000000004</v>
      </c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</row>
    <row r="216" spans="1:178" ht="210">
      <c r="A216" s="52">
        <v>204</v>
      </c>
      <c r="B216" s="5" t="s">
        <v>224</v>
      </c>
      <c r="C216" s="5" t="s">
        <v>40</v>
      </c>
      <c r="D216" s="5" t="s">
        <v>1150</v>
      </c>
      <c r="E216" s="5">
        <v>1</v>
      </c>
      <c r="F216" s="5" t="s">
        <v>577</v>
      </c>
      <c r="G216" s="5" t="s">
        <v>865</v>
      </c>
      <c r="H216" s="6">
        <v>40808</v>
      </c>
      <c r="I216" s="5">
        <v>15</v>
      </c>
      <c r="J216" s="5">
        <v>0</v>
      </c>
      <c r="K216" s="5">
        <v>0</v>
      </c>
      <c r="L216" s="5">
        <v>100</v>
      </c>
      <c r="M216" s="6">
        <v>40990</v>
      </c>
      <c r="N216" s="33">
        <v>466.1</v>
      </c>
      <c r="O216" s="34">
        <f t="shared" si="80"/>
        <v>0.5499980000000001</v>
      </c>
      <c r="P216" s="8">
        <v>0.5499980000000001</v>
      </c>
      <c r="Q216" s="8">
        <v>0.5499980000000001</v>
      </c>
      <c r="R216" s="6">
        <v>40820</v>
      </c>
      <c r="S216" s="8">
        <f t="shared" si="76"/>
        <v>1</v>
      </c>
      <c r="T216" s="8">
        <v>0</v>
      </c>
      <c r="U216" s="35">
        <v>0.5499980000000001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9">
        <f t="shared" si="77"/>
        <v>1</v>
      </c>
      <c r="AC216" s="13">
        <v>204</v>
      </c>
      <c r="AD216" s="37" t="s">
        <v>1403</v>
      </c>
      <c r="AE216" s="37" t="s">
        <v>1561</v>
      </c>
      <c r="AF216" s="3"/>
      <c r="AG216" s="3"/>
      <c r="AH216" s="3"/>
      <c r="AI216" s="3"/>
      <c r="AJ216" s="3"/>
      <c r="AK216" s="3"/>
      <c r="AL216" s="13">
        <v>204</v>
      </c>
      <c r="AM216" s="5" t="s">
        <v>43</v>
      </c>
      <c r="AN216" s="3"/>
      <c r="AO216" s="3"/>
      <c r="AP216" s="3"/>
      <c r="AQ216" s="3"/>
      <c r="AR216" s="39"/>
      <c r="AS216" s="39"/>
      <c r="AT216" s="64" t="s">
        <v>1403</v>
      </c>
      <c r="AU216" s="55" t="s">
        <v>1561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0.3</v>
      </c>
      <c r="BO216" s="20">
        <v>0</v>
      </c>
      <c r="BP216" s="20">
        <f>BN216*805*1.18</f>
        <v>284.96999999999997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f t="shared" si="73"/>
        <v>0</v>
      </c>
      <c r="CX216" s="20">
        <f t="shared" si="74"/>
        <v>284.96999999999997</v>
      </c>
      <c r="CY216" s="30">
        <v>0</v>
      </c>
      <c r="CZ216" s="30">
        <v>0.5</v>
      </c>
      <c r="DA216" s="30">
        <v>0</v>
      </c>
      <c r="DB216" s="30">
        <v>400.02</v>
      </c>
      <c r="DC216" s="30">
        <v>0</v>
      </c>
      <c r="DD216" s="30">
        <v>0</v>
      </c>
      <c r="DE216" s="30">
        <v>0</v>
      </c>
      <c r="DF216" s="30">
        <v>0</v>
      </c>
      <c r="DG216" s="30">
        <v>0</v>
      </c>
      <c r="DH216" s="30">
        <v>0</v>
      </c>
      <c r="DI216" s="30">
        <v>0</v>
      </c>
      <c r="DJ216" s="30">
        <v>0</v>
      </c>
      <c r="DK216" s="30">
        <v>0</v>
      </c>
      <c r="DL216" s="30">
        <v>0</v>
      </c>
      <c r="DM216" s="30">
        <v>0</v>
      </c>
      <c r="DN216" s="30">
        <v>0</v>
      </c>
      <c r="DO216" s="30">
        <v>0</v>
      </c>
      <c r="DP216" s="30">
        <v>25</v>
      </c>
      <c r="DQ216" s="30">
        <v>0</v>
      </c>
      <c r="DR216" s="30">
        <v>188.8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v>0</v>
      </c>
      <c r="EP216" s="30">
        <v>0</v>
      </c>
      <c r="EQ216" s="30">
        <f t="shared" si="78"/>
        <v>0</v>
      </c>
      <c r="ER216" s="30">
        <f t="shared" si="79"/>
        <v>588.81999999999994</v>
      </c>
      <c r="ES216" s="16">
        <f t="shared" si="75"/>
        <v>873.79</v>
      </c>
      <c r="ET216" s="17">
        <f t="shared" si="81"/>
        <v>740.5</v>
      </c>
      <c r="EU216" s="2"/>
      <c r="EV216" s="20">
        <f t="shared" si="69"/>
        <v>0</v>
      </c>
      <c r="EW216" s="20">
        <f t="shared" si="70"/>
        <v>0</v>
      </c>
      <c r="EX216" s="20">
        <f t="shared" si="71"/>
        <v>241.5</v>
      </c>
      <c r="EY216" s="20">
        <f t="shared" si="68"/>
        <v>499</v>
      </c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</row>
    <row r="217" spans="1:178" ht="120" customHeight="1">
      <c r="A217" s="52">
        <v>205</v>
      </c>
      <c r="B217" s="5" t="s">
        <v>223</v>
      </c>
      <c r="C217" s="5" t="s">
        <v>40</v>
      </c>
      <c r="D217" s="5" t="s">
        <v>1151</v>
      </c>
      <c r="E217" s="5">
        <v>1</v>
      </c>
      <c r="F217" s="5" t="s">
        <v>576</v>
      </c>
      <c r="G217" s="5" t="s">
        <v>864</v>
      </c>
      <c r="H217" s="6">
        <v>40808</v>
      </c>
      <c r="I217" s="5">
        <v>15</v>
      </c>
      <c r="J217" s="5">
        <v>0</v>
      </c>
      <c r="K217" s="5">
        <v>0</v>
      </c>
      <c r="L217" s="5">
        <v>100</v>
      </c>
      <c r="M217" s="6">
        <v>40990</v>
      </c>
      <c r="N217" s="33">
        <v>466.1</v>
      </c>
      <c r="O217" s="34">
        <f t="shared" si="80"/>
        <v>0.5499980000000001</v>
      </c>
      <c r="P217" s="8">
        <v>0.5499980000000001</v>
      </c>
      <c r="Q217" s="8">
        <v>0.5499980000000001</v>
      </c>
      <c r="R217" s="6">
        <v>40820</v>
      </c>
      <c r="S217" s="8">
        <f t="shared" si="76"/>
        <v>1</v>
      </c>
      <c r="T217" s="8">
        <v>0</v>
      </c>
      <c r="U217" s="35">
        <v>0.5499980000000001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9">
        <f t="shared" si="77"/>
        <v>1</v>
      </c>
      <c r="AC217" s="13">
        <v>205</v>
      </c>
      <c r="AD217" s="37" t="s">
        <v>1403</v>
      </c>
      <c r="AE217" s="37" t="s">
        <v>1562</v>
      </c>
      <c r="AF217" s="3"/>
      <c r="AG217" s="3"/>
      <c r="AH217" s="3"/>
      <c r="AI217" s="3"/>
      <c r="AJ217" s="3"/>
      <c r="AK217" s="3"/>
      <c r="AL217" s="13">
        <v>205</v>
      </c>
      <c r="AM217" s="5" t="s">
        <v>43</v>
      </c>
      <c r="AN217" s="3"/>
      <c r="AO217" s="3"/>
      <c r="AP217" s="3"/>
      <c r="AQ217" s="3"/>
      <c r="AR217" s="39"/>
      <c r="AS217" s="39"/>
      <c r="AT217" s="64" t="s">
        <v>1403</v>
      </c>
      <c r="AU217" s="55" t="s">
        <v>1562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f t="shared" si="73"/>
        <v>0</v>
      </c>
      <c r="CX217" s="20">
        <f t="shared" si="74"/>
        <v>0</v>
      </c>
      <c r="CY217" s="30">
        <v>0</v>
      </c>
      <c r="CZ217" s="30">
        <v>0.5</v>
      </c>
      <c r="DA217" s="30">
        <v>0</v>
      </c>
      <c r="DB217" s="30">
        <v>400.02</v>
      </c>
      <c r="DC217" s="30">
        <v>0</v>
      </c>
      <c r="DD217" s="30">
        <v>0</v>
      </c>
      <c r="DE217" s="30">
        <v>0</v>
      </c>
      <c r="DF217" s="30">
        <v>0</v>
      </c>
      <c r="DG217" s="30">
        <v>0</v>
      </c>
      <c r="DH217" s="30">
        <v>0</v>
      </c>
      <c r="DI217" s="30">
        <v>0</v>
      </c>
      <c r="DJ217" s="30">
        <v>0</v>
      </c>
      <c r="DK217" s="30">
        <v>0</v>
      </c>
      <c r="DL217" s="30">
        <v>0</v>
      </c>
      <c r="DM217" s="30">
        <v>0</v>
      </c>
      <c r="DN217" s="30">
        <v>0</v>
      </c>
      <c r="DO217" s="30">
        <v>0</v>
      </c>
      <c r="DP217" s="30">
        <v>25</v>
      </c>
      <c r="DQ217" s="30">
        <v>0</v>
      </c>
      <c r="DR217" s="30">
        <v>188.8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v>0</v>
      </c>
      <c r="EP217" s="30">
        <v>0</v>
      </c>
      <c r="EQ217" s="30">
        <f t="shared" si="78"/>
        <v>0</v>
      </c>
      <c r="ER217" s="30">
        <f t="shared" si="79"/>
        <v>588.81999999999994</v>
      </c>
      <c r="ES217" s="16">
        <f t="shared" si="75"/>
        <v>588.81999999999994</v>
      </c>
      <c r="ET217" s="17">
        <f t="shared" si="81"/>
        <v>499</v>
      </c>
      <c r="EU217" s="2"/>
      <c r="EV217" s="20">
        <f t="shared" si="69"/>
        <v>0</v>
      </c>
      <c r="EW217" s="20">
        <f t="shared" si="70"/>
        <v>0</v>
      </c>
      <c r="EX217" s="20">
        <f t="shared" si="71"/>
        <v>0</v>
      </c>
      <c r="EY217" s="20">
        <f t="shared" si="68"/>
        <v>499</v>
      </c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</row>
    <row r="218" spans="1:178" ht="90">
      <c r="A218" s="52">
        <v>206</v>
      </c>
      <c r="B218" s="5" t="s">
        <v>222</v>
      </c>
      <c r="C218" s="5" t="s">
        <v>40</v>
      </c>
      <c r="D218" s="5" t="s">
        <v>1152</v>
      </c>
      <c r="E218" s="5">
        <v>1</v>
      </c>
      <c r="F218" s="5" t="s">
        <v>575</v>
      </c>
      <c r="G218" s="5" t="s">
        <v>863</v>
      </c>
      <c r="H218" s="6">
        <v>40808</v>
      </c>
      <c r="I218" s="5">
        <v>12</v>
      </c>
      <c r="J218" s="5">
        <v>0</v>
      </c>
      <c r="K218" s="5">
        <v>0</v>
      </c>
      <c r="L218" s="5">
        <v>100</v>
      </c>
      <c r="M218" s="6">
        <v>40990</v>
      </c>
      <c r="N218" s="33">
        <v>466.1</v>
      </c>
      <c r="O218" s="34">
        <f t="shared" si="80"/>
        <v>0.5499980000000001</v>
      </c>
      <c r="P218" s="8">
        <v>0.5499980000000001</v>
      </c>
      <c r="Q218" s="8">
        <v>0.5499980000000001</v>
      </c>
      <c r="R218" s="6">
        <v>40805</v>
      </c>
      <c r="S218" s="8">
        <f t="shared" si="76"/>
        <v>1</v>
      </c>
      <c r="T218" s="8">
        <v>0</v>
      </c>
      <c r="U218" s="35">
        <v>0.5499980000000001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9">
        <f t="shared" si="77"/>
        <v>1</v>
      </c>
      <c r="AC218" s="13">
        <v>206</v>
      </c>
      <c r="AD218" s="37" t="s">
        <v>1241</v>
      </c>
      <c r="AE218" s="37" t="s">
        <v>1563</v>
      </c>
      <c r="AF218" s="3"/>
      <c r="AG218" s="3"/>
      <c r="AH218" s="3"/>
      <c r="AI218" s="3"/>
      <c r="AJ218" s="3"/>
      <c r="AK218" s="3"/>
      <c r="AL218" s="13">
        <v>206</v>
      </c>
      <c r="AM218" s="5" t="s">
        <v>43</v>
      </c>
      <c r="AN218" s="3"/>
      <c r="AO218" s="3"/>
      <c r="AP218" s="3"/>
      <c r="AQ218" s="3"/>
      <c r="AR218" s="39"/>
      <c r="AS218" s="39"/>
      <c r="AT218" s="64" t="s">
        <v>1241</v>
      </c>
      <c r="AU218" s="55" t="s">
        <v>1563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f t="shared" si="73"/>
        <v>0</v>
      </c>
      <c r="CX218" s="20">
        <f t="shared" si="74"/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0.12</v>
      </c>
      <c r="DM218" s="30">
        <v>0</v>
      </c>
      <c r="DN218" s="30">
        <v>113.988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v>0</v>
      </c>
      <c r="EP218" s="30">
        <v>0</v>
      </c>
      <c r="EQ218" s="30">
        <f t="shared" si="78"/>
        <v>0</v>
      </c>
      <c r="ER218" s="30">
        <f t="shared" si="79"/>
        <v>113.988</v>
      </c>
      <c r="ES218" s="16">
        <f t="shared" si="75"/>
        <v>113.988</v>
      </c>
      <c r="ET218" s="17">
        <f t="shared" si="81"/>
        <v>96.600000000000009</v>
      </c>
      <c r="EU218" s="2"/>
      <c r="EV218" s="20">
        <f t="shared" si="69"/>
        <v>0</v>
      </c>
      <c r="EW218" s="20">
        <f t="shared" si="70"/>
        <v>0</v>
      </c>
      <c r="EX218" s="20">
        <f t="shared" si="71"/>
        <v>0</v>
      </c>
      <c r="EY218" s="20">
        <f t="shared" si="68"/>
        <v>96.600000000000009</v>
      </c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</row>
    <row r="219" spans="1:178" ht="90">
      <c r="A219" s="52">
        <v>207</v>
      </c>
      <c r="B219" s="5" t="s">
        <v>233</v>
      </c>
      <c r="C219" s="5" t="s">
        <v>40</v>
      </c>
      <c r="D219" s="5" t="s">
        <v>1153</v>
      </c>
      <c r="E219" s="5">
        <v>1</v>
      </c>
      <c r="F219" s="5" t="s">
        <v>593</v>
      </c>
      <c r="G219" s="5" t="s">
        <v>881</v>
      </c>
      <c r="H219" s="6">
        <v>40809</v>
      </c>
      <c r="I219" s="5">
        <v>8</v>
      </c>
      <c r="J219" s="5">
        <v>0</v>
      </c>
      <c r="K219" s="5">
        <v>0</v>
      </c>
      <c r="L219" s="5">
        <v>100</v>
      </c>
      <c r="M219" s="6">
        <v>40991</v>
      </c>
      <c r="N219" s="33">
        <v>466.1</v>
      </c>
      <c r="O219" s="34">
        <f t="shared" si="80"/>
        <v>0.5499980000000001</v>
      </c>
      <c r="P219" s="8">
        <v>0.5499980000000001</v>
      </c>
      <c r="Q219" s="8">
        <v>0.5499980000000001</v>
      </c>
      <c r="R219" s="6">
        <v>40800</v>
      </c>
      <c r="S219" s="8">
        <f t="shared" si="76"/>
        <v>1</v>
      </c>
      <c r="T219" s="8">
        <v>0</v>
      </c>
      <c r="U219" s="35">
        <v>0.5499980000000001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9">
        <f t="shared" si="77"/>
        <v>1</v>
      </c>
      <c r="AC219" s="13">
        <v>207</v>
      </c>
      <c r="AD219" s="37" t="s">
        <v>1241</v>
      </c>
      <c r="AE219" s="37" t="s">
        <v>1564</v>
      </c>
      <c r="AF219" s="3"/>
      <c r="AG219" s="3"/>
      <c r="AH219" s="3"/>
      <c r="AI219" s="3"/>
      <c r="AJ219" s="3"/>
      <c r="AK219" s="3"/>
      <c r="AL219" s="13">
        <v>207</v>
      </c>
      <c r="AM219" s="5" t="s">
        <v>43</v>
      </c>
      <c r="AN219" s="3"/>
      <c r="AO219" s="3"/>
      <c r="AP219" s="3"/>
      <c r="AQ219" s="3"/>
      <c r="AR219" s="39"/>
      <c r="AS219" s="39"/>
      <c r="AT219" s="64" t="s">
        <v>1241</v>
      </c>
      <c r="AU219" s="55" t="s">
        <v>1564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f t="shared" si="73"/>
        <v>0</v>
      </c>
      <c r="CX219" s="20">
        <f t="shared" si="74"/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0.16</v>
      </c>
      <c r="DM219" s="30">
        <v>0</v>
      </c>
      <c r="DN219" s="30">
        <v>151.98400000000001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v>0</v>
      </c>
      <c r="EP219" s="30">
        <v>0</v>
      </c>
      <c r="EQ219" s="30">
        <f t="shared" si="78"/>
        <v>0</v>
      </c>
      <c r="ER219" s="30">
        <f t="shared" si="79"/>
        <v>151.98400000000001</v>
      </c>
      <c r="ES219" s="16">
        <f t="shared" si="75"/>
        <v>151.98400000000001</v>
      </c>
      <c r="ET219" s="17">
        <f t="shared" si="81"/>
        <v>128.80000000000001</v>
      </c>
      <c r="EU219" s="2"/>
      <c r="EV219" s="20">
        <f t="shared" si="69"/>
        <v>0</v>
      </c>
      <c r="EW219" s="20">
        <f t="shared" si="70"/>
        <v>0</v>
      </c>
      <c r="EX219" s="20">
        <f t="shared" si="71"/>
        <v>0</v>
      </c>
      <c r="EY219" s="20">
        <f t="shared" ref="EY219:EY282" si="82">ER219/1.18</f>
        <v>128.80000000000001</v>
      </c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</row>
    <row r="220" spans="1:178" ht="112.5">
      <c r="A220" s="52">
        <v>208</v>
      </c>
      <c r="B220" s="5" t="s">
        <v>227</v>
      </c>
      <c r="C220" s="5" t="s">
        <v>343</v>
      </c>
      <c r="D220" s="5" t="s">
        <v>1154</v>
      </c>
      <c r="E220" s="5">
        <v>1</v>
      </c>
      <c r="F220" s="5" t="s">
        <v>587</v>
      </c>
      <c r="G220" s="5" t="s">
        <v>875</v>
      </c>
      <c r="H220" s="6">
        <v>40809</v>
      </c>
      <c r="I220" s="5">
        <v>15</v>
      </c>
      <c r="J220" s="5">
        <v>0</v>
      </c>
      <c r="K220" s="5">
        <v>0</v>
      </c>
      <c r="L220" s="5">
        <v>100</v>
      </c>
      <c r="M220" s="6">
        <v>40991</v>
      </c>
      <c r="N220" s="33">
        <v>466.1</v>
      </c>
      <c r="O220" s="34">
        <f t="shared" si="80"/>
        <v>0.5499980000000001</v>
      </c>
      <c r="P220" s="8">
        <v>0.5499980000000001</v>
      </c>
      <c r="Q220" s="8">
        <v>0.5499980000000001</v>
      </c>
      <c r="R220" s="6">
        <v>40828</v>
      </c>
      <c r="S220" s="8">
        <f t="shared" si="76"/>
        <v>1</v>
      </c>
      <c r="T220" s="8">
        <v>0</v>
      </c>
      <c r="U220" s="35">
        <v>0.5499980000000001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9">
        <f t="shared" si="77"/>
        <v>1</v>
      </c>
      <c r="AC220" s="13">
        <v>208</v>
      </c>
      <c r="AD220" s="37" t="s">
        <v>1404</v>
      </c>
      <c r="AE220" s="37" t="s">
        <v>1565</v>
      </c>
      <c r="AF220" s="3"/>
      <c r="AG220" s="3"/>
      <c r="AH220" s="3"/>
      <c r="AI220" s="3"/>
      <c r="AJ220" s="3"/>
      <c r="AK220" s="3"/>
      <c r="AL220" s="13">
        <v>208</v>
      </c>
      <c r="AM220" s="5" t="s">
        <v>43</v>
      </c>
      <c r="AN220" s="3"/>
      <c r="AO220" s="3"/>
      <c r="AP220" s="3"/>
      <c r="AQ220" s="3"/>
      <c r="AR220" s="39"/>
      <c r="AS220" s="39"/>
      <c r="AT220" s="64" t="s">
        <v>1404</v>
      </c>
      <c r="AU220" s="55" t="s">
        <v>1565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0.03</v>
      </c>
      <c r="BO220" s="20">
        <v>0</v>
      </c>
      <c r="BP220" s="20">
        <v>28.497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f t="shared" si="73"/>
        <v>0</v>
      </c>
      <c r="CX220" s="20">
        <f t="shared" si="74"/>
        <v>28.497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v>0</v>
      </c>
      <c r="EP220" s="30">
        <v>0</v>
      </c>
      <c r="EQ220" s="30">
        <f t="shared" si="78"/>
        <v>0</v>
      </c>
      <c r="ER220" s="30">
        <f t="shared" si="79"/>
        <v>0</v>
      </c>
      <c r="ES220" s="16">
        <f t="shared" si="75"/>
        <v>28.497</v>
      </c>
      <c r="ET220" s="17">
        <f t="shared" si="81"/>
        <v>24.150000000000002</v>
      </c>
      <c r="EU220" s="2"/>
      <c r="EV220" s="20">
        <f t="shared" ref="EV220:EV283" si="83">CW220/1.18</f>
        <v>0</v>
      </c>
      <c r="EW220" s="20">
        <f t="shared" ref="EW220:EW283" si="84">EQ220/1.18</f>
        <v>0</v>
      </c>
      <c r="EX220" s="20">
        <f t="shared" ref="EX220:EX283" si="85">CX220/1.18</f>
        <v>24.150000000000002</v>
      </c>
      <c r="EY220" s="20">
        <f t="shared" si="82"/>
        <v>0</v>
      </c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</row>
    <row r="221" spans="1:178" ht="105">
      <c r="A221" s="52">
        <v>209</v>
      </c>
      <c r="B221" s="5" t="s">
        <v>227</v>
      </c>
      <c r="C221" s="5" t="s">
        <v>343</v>
      </c>
      <c r="D221" s="5" t="s">
        <v>1155</v>
      </c>
      <c r="E221" s="5">
        <v>1</v>
      </c>
      <c r="F221" s="5" t="s">
        <v>581</v>
      </c>
      <c r="G221" s="5" t="s">
        <v>869</v>
      </c>
      <c r="H221" s="6">
        <v>40809</v>
      </c>
      <c r="I221" s="5">
        <v>15</v>
      </c>
      <c r="J221" s="5">
        <v>0</v>
      </c>
      <c r="K221" s="5">
        <v>0</v>
      </c>
      <c r="L221" s="5">
        <v>100</v>
      </c>
      <c r="M221" s="6">
        <v>40991</v>
      </c>
      <c r="N221" s="33">
        <v>466.1</v>
      </c>
      <c r="O221" s="34">
        <f t="shared" si="80"/>
        <v>0.5499980000000001</v>
      </c>
      <c r="P221" s="8">
        <v>0.5499980000000001</v>
      </c>
      <c r="Q221" s="8">
        <v>0.5499980000000001</v>
      </c>
      <c r="R221" s="6">
        <v>40828</v>
      </c>
      <c r="S221" s="8">
        <f t="shared" si="76"/>
        <v>1</v>
      </c>
      <c r="T221" s="8">
        <v>0</v>
      </c>
      <c r="U221" s="35">
        <v>0.5499980000000001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9">
        <f t="shared" si="77"/>
        <v>1</v>
      </c>
      <c r="AC221" s="13">
        <v>209</v>
      </c>
      <c r="AD221" s="37" t="s">
        <v>1405</v>
      </c>
      <c r="AE221" s="37" t="s">
        <v>1565</v>
      </c>
      <c r="AF221" s="3"/>
      <c r="AG221" s="3"/>
      <c r="AH221" s="3"/>
      <c r="AI221" s="3"/>
      <c r="AJ221" s="3"/>
      <c r="AK221" s="3"/>
      <c r="AL221" s="13">
        <v>209</v>
      </c>
      <c r="AM221" s="5" t="s">
        <v>43</v>
      </c>
      <c r="AN221" s="3"/>
      <c r="AO221" s="3"/>
      <c r="AP221" s="3"/>
      <c r="AQ221" s="3"/>
      <c r="AR221" s="39"/>
      <c r="AS221" s="39"/>
      <c r="AT221" s="64" t="s">
        <v>1405</v>
      </c>
      <c r="AU221" s="55" t="s">
        <v>1565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0.15</v>
      </c>
      <c r="BO221" s="20">
        <v>0</v>
      </c>
      <c r="BP221" s="20">
        <v>142.48500000000001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v>0</v>
      </c>
      <c r="CV221" s="20">
        <v>0</v>
      </c>
      <c r="CW221" s="20">
        <f t="shared" si="73"/>
        <v>0</v>
      </c>
      <c r="CX221" s="20">
        <f t="shared" si="74"/>
        <v>142.48500000000001</v>
      </c>
      <c r="CY221" s="30">
        <v>0</v>
      </c>
      <c r="CZ221" s="30">
        <v>0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0</v>
      </c>
      <c r="DO221" s="30">
        <v>0</v>
      </c>
      <c r="DP221" s="30">
        <v>0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v>0</v>
      </c>
      <c r="EP221" s="30">
        <v>0</v>
      </c>
      <c r="EQ221" s="30">
        <f t="shared" si="78"/>
        <v>0</v>
      </c>
      <c r="ER221" s="30">
        <f t="shared" si="79"/>
        <v>0</v>
      </c>
      <c r="ES221" s="16">
        <f t="shared" si="75"/>
        <v>142.48500000000001</v>
      </c>
      <c r="ET221" s="17">
        <f t="shared" si="81"/>
        <v>120.75000000000001</v>
      </c>
      <c r="EU221" s="2"/>
      <c r="EV221" s="20">
        <f t="shared" si="83"/>
        <v>0</v>
      </c>
      <c r="EW221" s="20">
        <f t="shared" si="84"/>
        <v>0</v>
      </c>
      <c r="EX221" s="20">
        <f t="shared" si="85"/>
        <v>120.75000000000001</v>
      </c>
      <c r="EY221" s="20">
        <f t="shared" si="82"/>
        <v>0</v>
      </c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</row>
    <row r="222" spans="1:178" ht="315">
      <c r="A222" s="52">
        <v>210</v>
      </c>
      <c r="B222" s="5" t="s">
        <v>228</v>
      </c>
      <c r="C222" s="5" t="s">
        <v>40</v>
      </c>
      <c r="D222" s="5" t="s">
        <v>1156</v>
      </c>
      <c r="E222" s="5">
        <v>1</v>
      </c>
      <c r="F222" s="5" t="s">
        <v>582</v>
      </c>
      <c r="G222" s="5" t="s">
        <v>870</v>
      </c>
      <c r="H222" s="6">
        <v>40809</v>
      </c>
      <c r="I222" s="5">
        <v>10</v>
      </c>
      <c r="J222" s="5">
        <v>0</v>
      </c>
      <c r="K222" s="5">
        <v>0</v>
      </c>
      <c r="L222" s="5">
        <v>100</v>
      </c>
      <c r="M222" s="6">
        <v>41175</v>
      </c>
      <c r="N222" s="33">
        <v>26283.200000000001</v>
      </c>
      <c r="O222" s="34">
        <f t="shared" si="80"/>
        <v>31.014175999999999</v>
      </c>
      <c r="P222" s="8">
        <v>31.014175999999999</v>
      </c>
      <c r="Q222" s="8">
        <v>31.014175999999999</v>
      </c>
      <c r="R222" s="6">
        <v>40812</v>
      </c>
      <c r="S222" s="8">
        <f t="shared" si="76"/>
        <v>1</v>
      </c>
      <c r="T222" s="8">
        <v>0</v>
      </c>
      <c r="U222" s="35">
        <v>31.014175999999999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9">
        <f t="shared" si="77"/>
        <v>1</v>
      </c>
      <c r="AC222" s="13">
        <v>210</v>
      </c>
      <c r="AD222" s="37" t="s">
        <v>1406</v>
      </c>
      <c r="AE222" s="37" t="s">
        <v>1566</v>
      </c>
      <c r="AF222" s="3"/>
      <c r="AG222" s="3"/>
      <c r="AH222" s="3"/>
      <c r="AI222" s="3"/>
      <c r="AJ222" s="3"/>
      <c r="AK222" s="3"/>
      <c r="AL222" s="13">
        <v>210</v>
      </c>
      <c r="AM222" s="5" t="s">
        <v>43</v>
      </c>
      <c r="AN222" s="3"/>
      <c r="AO222" s="3"/>
      <c r="AP222" s="3"/>
      <c r="AQ222" s="3"/>
      <c r="AR222" s="39"/>
      <c r="AS222" s="39"/>
      <c r="AT222" s="64" t="s">
        <v>1406</v>
      </c>
      <c r="AU222" s="55" t="s">
        <v>1566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0.25</v>
      </c>
      <c r="BO222" s="20">
        <v>0</v>
      </c>
      <c r="BP222" s="20">
        <v>237.47499999999999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v>0</v>
      </c>
      <c r="CV222" s="20">
        <v>0</v>
      </c>
      <c r="CW222" s="20">
        <f t="shared" si="73"/>
        <v>0</v>
      </c>
      <c r="CX222" s="20">
        <f t="shared" si="74"/>
        <v>237.47499999999999</v>
      </c>
      <c r="CY222" s="30">
        <v>0</v>
      </c>
      <c r="CZ222" s="30">
        <v>0.25</v>
      </c>
      <c r="DA222" s="30">
        <v>0</v>
      </c>
      <c r="DB222" s="30">
        <v>200.01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v>0</v>
      </c>
      <c r="EP222" s="30">
        <v>0</v>
      </c>
      <c r="EQ222" s="30">
        <f t="shared" si="78"/>
        <v>0</v>
      </c>
      <c r="ER222" s="30">
        <f t="shared" si="79"/>
        <v>200.01</v>
      </c>
      <c r="ES222" s="16">
        <f t="shared" si="75"/>
        <v>437.48500000000001</v>
      </c>
      <c r="ET222" s="17">
        <f t="shared" si="81"/>
        <v>370.75000000000006</v>
      </c>
      <c r="EU222" s="2"/>
      <c r="EV222" s="20">
        <f t="shared" si="83"/>
        <v>0</v>
      </c>
      <c r="EW222" s="20">
        <f t="shared" si="84"/>
        <v>0</v>
      </c>
      <c r="EX222" s="20">
        <f t="shared" si="85"/>
        <v>201.25</v>
      </c>
      <c r="EY222" s="20">
        <f t="shared" si="82"/>
        <v>169.5</v>
      </c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</row>
    <row r="223" spans="1:178" ht="315">
      <c r="A223" s="52">
        <v>211</v>
      </c>
      <c r="B223" s="5" t="s">
        <v>226</v>
      </c>
      <c r="C223" s="5" t="s">
        <v>296</v>
      </c>
      <c r="D223" s="5" t="s">
        <v>1156</v>
      </c>
      <c r="E223" s="5">
        <v>1</v>
      </c>
      <c r="F223" s="5" t="s">
        <v>580</v>
      </c>
      <c r="G223" s="5" t="s">
        <v>868</v>
      </c>
      <c r="H223" s="6">
        <v>40809</v>
      </c>
      <c r="I223" s="5">
        <v>15</v>
      </c>
      <c r="J223" s="5">
        <v>0</v>
      </c>
      <c r="K223" s="5">
        <v>0</v>
      </c>
      <c r="L223" s="5">
        <v>100</v>
      </c>
      <c r="M223" s="6">
        <v>40991</v>
      </c>
      <c r="N223" s="33">
        <v>466.1</v>
      </c>
      <c r="O223" s="34">
        <f t="shared" si="80"/>
        <v>0.5499980000000001</v>
      </c>
      <c r="P223" s="8">
        <v>0.5499980000000001</v>
      </c>
      <c r="Q223" s="8">
        <v>0.5499980000000001</v>
      </c>
      <c r="R223" s="6">
        <v>40813</v>
      </c>
      <c r="S223" s="8">
        <f t="shared" si="76"/>
        <v>1</v>
      </c>
      <c r="T223" s="8">
        <v>0</v>
      </c>
      <c r="U223" s="35">
        <v>0.5499980000000001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9">
        <f t="shared" si="77"/>
        <v>1</v>
      </c>
      <c r="AC223" s="13">
        <v>211</v>
      </c>
      <c r="AD223" s="37" t="s">
        <v>1343</v>
      </c>
      <c r="AE223" s="37" t="s">
        <v>1567</v>
      </c>
      <c r="AF223" s="3"/>
      <c r="AG223" s="3"/>
      <c r="AH223" s="3"/>
      <c r="AI223" s="3"/>
      <c r="AJ223" s="3"/>
      <c r="AK223" s="3"/>
      <c r="AL223" s="13">
        <v>211</v>
      </c>
      <c r="AM223" s="5" t="s">
        <v>43</v>
      </c>
      <c r="AN223" s="3"/>
      <c r="AO223" s="3"/>
      <c r="AP223" s="3"/>
      <c r="AQ223" s="3"/>
      <c r="AR223" s="39"/>
      <c r="AS223" s="39"/>
      <c r="AT223" s="64" t="s">
        <v>1343</v>
      </c>
      <c r="AU223" s="55" t="s">
        <v>1567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0.1</v>
      </c>
      <c r="BO223" s="20">
        <v>0</v>
      </c>
      <c r="BP223" s="20">
        <v>94.99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f t="shared" si="73"/>
        <v>0</v>
      </c>
      <c r="CX223" s="20">
        <f t="shared" si="74"/>
        <v>94.99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v>0</v>
      </c>
      <c r="EP223" s="30">
        <v>0</v>
      </c>
      <c r="EQ223" s="30">
        <f t="shared" si="78"/>
        <v>0</v>
      </c>
      <c r="ER223" s="30">
        <f t="shared" si="79"/>
        <v>0</v>
      </c>
      <c r="ES223" s="16">
        <f t="shared" si="75"/>
        <v>94.99</v>
      </c>
      <c r="ET223" s="17">
        <f t="shared" si="81"/>
        <v>80.5</v>
      </c>
      <c r="EU223" s="2"/>
      <c r="EV223" s="20">
        <f t="shared" si="83"/>
        <v>0</v>
      </c>
      <c r="EW223" s="20">
        <f t="shared" si="84"/>
        <v>0</v>
      </c>
      <c r="EX223" s="20">
        <f t="shared" si="85"/>
        <v>80.5</v>
      </c>
      <c r="EY223" s="20">
        <f t="shared" si="82"/>
        <v>0</v>
      </c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</row>
    <row r="224" spans="1:178" ht="120">
      <c r="A224" s="52">
        <v>212</v>
      </c>
      <c r="B224" s="5" t="s">
        <v>225</v>
      </c>
      <c r="C224" s="5" t="s">
        <v>285</v>
      </c>
      <c r="D224" s="5" t="s">
        <v>1157</v>
      </c>
      <c r="E224" s="5">
        <v>1</v>
      </c>
      <c r="F224" s="5" t="s">
        <v>579</v>
      </c>
      <c r="G224" s="5" t="s">
        <v>867</v>
      </c>
      <c r="H224" s="6">
        <v>40809</v>
      </c>
      <c r="I224" s="5">
        <v>9</v>
      </c>
      <c r="J224" s="5">
        <v>0</v>
      </c>
      <c r="K224" s="5">
        <v>0</v>
      </c>
      <c r="L224" s="5">
        <v>100</v>
      </c>
      <c r="M224" s="6">
        <v>40991</v>
      </c>
      <c r="N224" s="33">
        <v>466.1</v>
      </c>
      <c r="O224" s="34">
        <f t="shared" si="80"/>
        <v>0.5499980000000001</v>
      </c>
      <c r="P224" s="8">
        <v>0.5499980000000001</v>
      </c>
      <c r="Q224" s="8">
        <v>0.5499980000000001</v>
      </c>
      <c r="R224" s="6">
        <v>40791</v>
      </c>
      <c r="S224" s="8">
        <f t="shared" si="76"/>
        <v>1</v>
      </c>
      <c r="T224" s="8">
        <v>0</v>
      </c>
      <c r="U224" s="35">
        <v>0.5499980000000001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9">
        <f t="shared" si="77"/>
        <v>1</v>
      </c>
      <c r="AC224" s="13">
        <v>212</v>
      </c>
      <c r="AD224" s="37" t="s">
        <v>1241</v>
      </c>
      <c r="AE224" s="37" t="s">
        <v>1568</v>
      </c>
      <c r="AF224" s="3"/>
      <c r="AG224" s="3"/>
      <c r="AH224" s="3"/>
      <c r="AI224" s="3"/>
      <c r="AJ224" s="3"/>
      <c r="AK224" s="3"/>
      <c r="AL224" s="13">
        <v>212</v>
      </c>
      <c r="AM224" s="5" t="s">
        <v>43</v>
      </c>
      <c r="AN224" s="3"/>
      <c r="AO224" s="3"/>
      <c r="AP224" s="3"/>
      <c r="AQ224" s="3"/>
      <c r="AR224" s="39"/>
      <c r="AS224" s="39"/>
      <c r="AT224" s="64" t="s">
        <v>1241</v>
      </c>
      <c r="AU224" s="55" t="s">
        <v>1568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0</v>
      </c>
      <c r="CV224" s="20">
        <v>0</v>
      </c>
      <c r="CW224" s="20">
        <f t="shared" si="73"/>
        <v>0</v>
      </c>
      <c r="CX224" s="20">
        <f t="shared" si="74"/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0.04</v>
      </c>
      <c r="DM224" s="30">
        <v>0</v>
      </c>
      <c r="DN224" s="30">
        <v>3.3039999999999998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v>0</v>
      </c>
      <c r="EP224" s="30">
        <v>0</v>
      </c>
      <c r="EQ224" s="30">
        <f t="shared" si="78"/>
        <v>0</v>
      </c>
      <c r="ER224" s="30">
        <f t="shared" si="79"/>
        <v>3.3039999999999998</v>
      </c>
      <c r="ES224" s="16">
        <f t="shared" si="75"/>
        <v>3.3039999999999998</v>
      </c>
      <c r="ET224" s="17">
        <f t="shared" si="81"/>
        <v>2.8</v>
      </c>
      <c r="EU224" s="2"/>
      <c r="EV224" s="20">
        <f t="shared" si="83"/>
        <v>0</v>
      </c>
      <c r="EW224" s="20">
        <f t="shared" si="84"/>
        <v>0</v>
      </c>
      <c r="EX224" s="20">
        <f t="shared" si="85"/>
        <v>0</v>
      </c>
      <c r="EY224" s="20">
        <f t="shared" si="82"/>
        <v>2.8</v>
      </c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</row>
    <row r="225" spans="1:178" ht="300">
      <c r="A225" s="52">
        <v>213</v>
      </c>
      <c r="B225" s="5" t="s">
        <v>229</v>
      </c>
      <c r="C225" s="5" t="s">
        <v>40</v>
      </c>
      <c r="D225" s="5" t="s">
        <v>1156</v>
      </c>
      <c r="E225" s="5">
        <v>1</v>
      </c>
      <c r="F225" s="5" t="s">
        <v>583</v>
      </c>
      <c r="G225" s="5" t="s">
        <v>871</v>
      </c>
      <c r="H225" s="6">
        <v>40809</v>
      </c>
      <c r="I225" s="5">
        <v>15</v>
      </c>
      <c r="J225" s="5">
        <v>0</v>
      </c>
      <c r="K225" s="5">
        <v>0</v>
      </c>
      <c r="L225" s="5">
        <v>100</v>
      </c>
      <c r="M225" s="6">
        <v>40991</v>
      </c>
      <c r="N225" s="33">
        <v>466.1</v>
      </c>
      <c r="O225" s="34">
        <f t="shared" si="80"/>
        <v>0.5499980000000001</v>
      </c>
      <c r="P225" s="8">
        <v>0.5499980000000001</v>
      </c>
      <c r="Q225" s="8">
        <v>0.5499980000000001</v>
      </c>
      <c r="R225" s="6">
        <v>40808</v>
      </c>
      <c r="S225" s="8">
        <f t="shared" si="76"/>
        <v>1</v>
      </c>
      <c r="T225" s="8">
        <v>0</v>
      </c>
      <c r="U225" s="35">
        <v>0.5499980000000001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9">
        <f t="shared" si="77"/>
        <v>1</v>
      </c>
      <c r="AC225" s="13">
        <v>213</v>
      </c>
      <c r="AD225" s="37" t="s">
        <v>1407</v>
      </c>
      <c r="AE225" s="37" t="s">
        <v>1569</v>
      </c>
      <c r="AF225" s="3"/>
      <c r="AG225" s="3"/>
      <c r="AH225" s="3"/>
      <c r="AI225" s="3"/>
      <c r="AJ225" s="3"/>
      <c r="AK225" s="3"/>
      <c r="AL225" s="13">
        <v>213</v>
      </c>
      <c r="AM225" s="5" t="s">
        <v>43</v>
      </c>
      <c r="AN225" s="3"/>
      <c r="AO225" s="3"/>
      <c r="AP225" s="3"/>
      <c r="AQ225" s="3"/>
      <c r="AR225" s="39"/>
      <c r="AS225" s="39"/>
      <c r="AT225" s="64" t="s">
        <v>1407</v>
      </c>
      <c r="AU225" s="55" t="s">
        <v>1569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0.15</v>
      </c>
      <c r="BO225" s="20">
        <v>0</v>
      </c>
      <c r="BP225" s="20">
        <v>142.48500000000001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f t="shared" si="73"/>
        <v>0</v>
      </c>
      <c r="CX225" s="20">
        <f t="shared" si="74"/>
        <v>142.48500000000001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v>0</v>
      </c>
      <c r="EP225" s="30">
        <v>0</v>
      </c>
      <c r="EQ225" s="30">
        <f t="shared" si="78"/>
        <v>0</v>
      </c>
      <c r="ER225" s="30">
        <f t="shared" si="79"/>
        <v>0</v>
      </c>
      <c r="ES225" s="16">
        <f t="shared" si="75"/>
        <v>142.48500000000001</v>
      </c>
      <c r="ET225" s="17">
        <f t="shared" si="81"/>
        <v>120.75000000000001</v>
      </c>
      <c r="EU225" s="2"/>
      <c r="EV225" s="20">
        <f t="shared" si="83"/>
        <v>0</v>
      </c>
      <c r="EW225" s="20">
        <f t="shared" si="84"/>
        <v>0</v>
      </c>
      <c r="EX225" s="20">
        <f t="shared" si="85"/>
        <v>120.75000000000001</v>
      </c>
      <c r="EY225" s="20">
        <f t="shared" si="82"/>
        <v>0</v>
      </c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</row>
    <row r="226" spans="1:178" ht="90" customHeight="1">
      <c r="A226" s="52">
        <v>214</v>
      </c>
      <c r="B226" s="5" t="s">
        <v>230</v>
      </c>
      <c r="C226" s="5" t="s">
        <v>359</v>
      </c>
      <c r="D226" s="5" t="s">
        <v>1158</v>
      </c>
      <c r="E226" s="5">
        <v>1</v>
      </c>
      <c r="F226" s="5" t="s">
        <v>585</v>
      </c>
      <c r="G226" s="5" t="s">
        <v>873</v>
      </c>
      <c r="H226" s="6">
        <v>40809</v>
      </c>
      <c r="I226" s="5">
        <v>15</v>
      </c>
      <c r="J226" s="5">
        <v>0</v>
      </c>
      <c r="K226" s="5">
        <v>0</v>
      </c>
      <c r="L226" s="5">
        <v>100</v>
      </c>
      <c r="M226" s="6">
        <v>40991</v>
      </c>
      <c r="N226" s="33">
        <v>466.1</v>
      </c>
      <c r="O226" s="34">
        <f t="shared" si="80"/>
        <v>0.5499980000000001</v>
      </c>
      <c r="P226" s="8">
        <v>0.5499980000000001</v>
      </c>
      <c r="Q226" s="8">
        <v>0.5499980000000001</v>
      </c>
      <c r="R226" s="6">
        <v>40823</v>
      </c>
      <c r="S226" s="8">
        <f t="shared" si="76"/>
        <v>1</v>
      </c>
      <c r="T226" s="8">
        <v>0</v>
      </c>
      <c r="U226" s="35">
        <v>0.5499980000000001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9">
        <f t="shared" si="77"/>
        <v>1</v>
      </c>
      <c r="AC226" s="13">
        <v>214</v>
      </c>
      <c r="AD226" s="37" t="s">
        <v>1241</v>
      </c>
      <c r="AE226" s="37" t="s">
        <v>1570</v>
      </c>
      <c r="AF226" s="3"/>
      <c r="AG226" s="3"/>
      <c r="AH226" s="3"/>
      <c r="AI226" s="3"/>
      <c r="AJ226" s="3"/>
      <c r="AK226" s="3"/>
      <c r="AL226" s="13">
        <v>214</v>
      </c>
      <c r="AM226" s="5" t="s">
        <v>43</v>
      </c>
      <c r="AN226" s="3"/>
      <c r="AO226" s="3"/>
      <c r="AP226" s="3"/>
      <c r="AQ226" s="3"/>
      <c r="AR226" s="39"/>
      <c r="AS226" s="39"/>
      <c r="AT226" s="64" t="s">
        <v>1241</v>
      </c>
      <c r="AU226" s="55" t="s">
        <v>1570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f t="shared" si="73"/>
        <v>0</v>
      </c>
      <c r="CX226" s="20">
        <f t="shared" si="74"/>
        <v>0</v>
      </c>
      <c r="CY226" s="30">
        <v>0</v>
      </c>
      <c r="CZ226" s="30">
        <v>0.05</v>
      </c>
      <c r="DA226" s="30">
        <v>0</v>
      </c>
      <c r="DB226" s="30">
        <v>14.16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v>0</v>
      </c>
      <c r="EP226" s="30">
        <v>0</v>
      </c>
      <c r="EQ226" s="30">
        <f t="shared" si="78"/>
        <v>0</v>
      </c>
      <c r="ER226" s="30">
        <f t="shared" si="79"/>
        <v>14.16</v>
      </c>
      <c r="ES226" s="16">
        <f t="shared" si="75"/>
        <v>14.16</v>
      </c>
      <c r="ET226" s="17">
        <f t="shared" si="81"/>
        <v>12</v>
      </c>
      <c r="EU226" s="2"/>
      <c r="EV226" s="20">
        <f t="shared" si="83"/>
        <v>0</v>
      </c>
      <c r="EW226" s="20">
        <f t="shared" si="84"/>
        <v>0</v>
      </c>
      <c r="EX226" s="20">
        <f t="shared" si="85"/>
        <v>0</v>
      </c>
      <c r="EY226" s="20">
        <f t="shared" si="82"/>
        <v>12</v>
      </c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</row>
    <row r="227" spans="1:178" ht="60">
      <c r="A227" s="52">
        <v>215</v>
      </c>
      <c r="B227" s="5" t="s">
        <v>231</v>
      </c>
      <c r="C227" s="5" t="s">
        <v>360</v>
      </c>
      <c r="D227" s="5" t="s">
        <v>1159</v>
      </c>
      <c r="E227" s="5">
        <v>1</v>
      </c>
      <c r="F227" s="5" t="s">
        <v>589</v>
      </c>
      <c r="G227" s="5" t="s">
        <v>877</v>
      </c>
      <c r="H227" s="6">
        <v>40809</v>
      </c>
      <c r="I227" s="5">
        <v>8.5</v>
      </c>
      <c r="J227" s="5">
        <v>0</v>
      </c>
      <c r="K227" s="5">
        <v>0</v>
      </c>
      <c r="L227" s="5">
        <v>100</v>
      </c>
      <c r="M227" s="6">
        <v>40991</v>
      </c>
      <c r="N227" s="33">
        <v>466.1</v>
      </c>
      <c r="O227" s="34">
        <f t="shared" si="80"/>
        <v>0.5499980000000001</v>
      </c>
      <c r="P227" s="8">
        <v>0.5499980000000001</v>
      </c>
      <c r="Q227" s="8">
        <v>0.5499980000000001</v>
      </c>
      <c r="R227" s="6">
        <v>40829</v>
      </c>
      <c r="S227" s="8">
        <f t="shared" si="76"/>
        <v>1</v>
      </c>
      <c r="T227" s="8">
        <v>0</v>
      </c>
      <c r="U227" s="35">
        <v>0.5499980000000001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9">
        <f t="shared" si="77"/>
        <v>1</v>
      </c>
      <c r="AC227" s="13">
        <v>215</v>
      </c>
      <c r="AD227" s="37" t="s">
        <v>1408</v>
      </c>
      <c r="AE227" s="37" t="s">
        <v>568</v>
      </c>
      <c r="AF227" s="3"/>
      <c r="AG227" s="3"/>
      <c r="AH227" s="3"/>
      <c r="AI227" s="3"/>
      <c r="AJ227" s="3"/>
      <c r="AK227" s="3"/>
      <c r="AL227" s="13">
        <v>215</v>
      </c>
      <c r="AM227" s="5" t="s">
        <v>43</v>
      </c>
      <c r="AN227" s="3"/>
      <c r="AO227" s="3"/>
      <c r="AP227" s="3"/>
      <c r="AQ227" s="3"/>
      <c r="AR227" s="39"/>
      <c r="AS227" s="39"/>
      <c r="AT227" s="64" t="s">
        <v>1408</v>
      </c>
      <c r="AU227" s="55" t="s">
        <v>568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0.15</v>
      </c>
      <c r="BO227" s="20">
        <v>0</v>
      </c>
      <c r="BP227" s="20">
        <v>142.48500000000001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f t="shared" si="73"/>
        <v>0</v>
      </c>
      <c r="CX227" s="20">
        <f t="shared" si="74"/>
        <v>142.48500000000001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v>0</v>
      </c>
      <c r="EP227" s="30">
        <v>0</v>
      </c>
      <c r="EQ227" s="30">
        <f t="shared" si="78"/>
        <v>0</v>
      </c>
      <c r="ER227" s="30">
        <f t="shared" si="79"/>
        <v>0</v>
      </c>
      <c r="ES227" s="16">
        <f t="shared" si="75"/>
        <v>142.48500000000001</v>
      </c>
      <c r="ET227" s="17">
        <f t="shared" si="81"/>
        <v>120.75000000000001</v>
      </c>
      <c r="EU227" s="2"/>
      <c r="EV227" s="20">
        <f t="shared" si="83"/>
        <v>0</v>
      </c>
      <c r="EW227" s="20">
        <f t="shared" si="84"/>
        <v>0</v>
      </c>
      <c r="EX227" s="20">
        <f t="shared" si="85"/>
        <v>120.75000000000001</v>
      </c>
      <c r="EY227" s="20">
        <f t="shared" si="82"/>
        <v>0</v>
      </c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</row>
    <row r="228" spans="1:178" ht="105">
      <c r="A228" s="52">
        <v>216</v>
      </c>
      <c r="B228" s="5" t="s">
        <v>227</v>
      </c>
      <c r="C228" s="5" t="s">
        <v>343</v>
      </c>
      <c r="D228" s="5" t="s">
        <v>1160</v>
      </c>
      <c r="E228" s="5">
        <v>1</v>
      </c>
      <c r="F228" s="5" t="s">
        <v>592</v>
      </c>
      <c r="G228" s="5" t="s">
        <v>880</v>
      </c>
      <c r="H228" s="6">
        <v>40809</v>
      </c>
      <c r="I228" s="5">
        <v>15</v>
      </c>
      <c r="J228" s="5">
        <v>0</v>
      </c>
      <c r="K228" s="5">
        <v>0</v>
      </c>
      <c r="L228" s="5">
        <v>100</v>
      </c>
      <c r="M228" s="6">
        <v>40991</v>
      </c>
      <c r="N228" s="33">
        <v>466.1</v>
      </c>
      <c r="O228" s="34">
        <f t="shared" si="80"/>
        <v>0.5499980000000001</v>
      </c>
      <c r="P228" s="8">
        <v>0.5499980000000001</v>
      </c>
      <c r="Q228" s="8">
        <v>0.5499980000000001</v>
      </c>
      <c r="R228" s="6">
        <v>40828</v>
      </c>
      <c r="S228" s="8">
        <f t="shared" si="76"/>
        <v>1</v>
      </c>
      <c r="T228" s="8">
        <v>0</v>
      </c>
      <c r="U228" s="35">
        <v>0.5499980000000001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9">
        <f t="shared" si="77"/>
        <v>1</v>
      </c>
      <c r="AC228" s="13">
        <v>216</v>
      </c>
      <c r="AD228" s="37" t="s">
        <v>1409</v>
      </c>
      <c r="AE228" s="37" t="s">
        <v>1565</v>
      </c>
      <c r="AF228" s="3"/>
      <c r="AG228" s="3"/>
      <c r="AH228" s="3"/>
      <c r="AI228" s="3"/>
      <c r="AJ228" s="3"/>
      <c r="AK228" s="3"/>
      <c r="AL228" s="13">
        <v>216</v>
      </c>
      <c r="AM228" s="5" t="s">
        <v>43</v>
      </c>
      <c r="AN228" s="3"/>
      <c r="AO228" s="3"/>
      <c r="AP228" s="3"/>
      <c r="AQ228" s="3"/>
      <c r="AR228" s="39"/>
      <c r="AS228" s="39"/>
      <c r="AT228" s="64" t="s">
        <v>1409</v>
      </c>
      <c r="AU228" s="55" t="s">
        <v>1565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0.12</v>
      </c>
      <c r="BO228" s="20">
        <v>0</v>
      </c>
      <c r="BP228" s="20">
        <v>113.988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f t="shared" si="73"/>
        <v>0</v>
      </c>
      <c r="CX228" s="20">
        <f t="shared" si="74"/>
        <v>113.988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v>0</v>
      </c>
      <c r="EP228" s="30">
        <v>0</v>
      </c>
      <c r="EQ228" s="30">
        <f t="shared" si="78"/>
        <v>0</v>
      </c>
      <c r="ER228" s="30">
        <f t="shared" si="79"/>
        <v>0</v>
      </c>
      <c r="ES228" s="16">
        <f t="shared" si="75"/>
        <v>113.988</v>
      </c>
      <c r="ET228" s="17">
        <f t="shared" si="81"/>
        <v>96.600000000000009</v>
      </c>
      <c r="EU228" s="2"/>
      <c r="EV228" s="20">
        <f t="shared" si="83"/>
        <v>0</v>
      </c>
      <c r="EW228" s="20">
        <f t="shared" si="84"/>
        <v>0</v>
      </c>
      <c r="EX228" s="20">
        <f t="shared" si="85"/>
        <v>96.600000000000009</v>
      </c>
      <c r="EY228" s="20">
        <f t="shared" si="82"/>
        <v>0</v>
      </c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</row>
    <row r="229" spans="1:178" ht="112.5">
      <c r="A229" s="52">
        <v>217</v>
      </c>
      <c r="B229" s="5" t="s">
        <v>227</v>
      </c>
      <c r="C229" s="5" t="s">
        <v>343</v>
      </c>
      <c r="D229" s="5" t="s">
        <v>1161</v>
      </c>
      <c r="E229" s="5">
        <v>1</v>
      </c>
      <c r="F229" s="5" t="s">
        <v>584</v>
      </c>
      <c r="G229" s="5" t="s">
        <v>872</v>
      </c>
      <c r="H229" s="6">
        <v>40809</v>
      </c>
      <c r="I229" s="5">
        <v>15</v>
      </c>
      <c r="J229" s="5">
        <v>0</v>
      </c>
      <c r="K229" s="5">
        <v>0</v>
      </c>
      <c r="L229" s="5">
        <v>100</v>
      </c>
      <c r="M229" s="6">
        <v>40991</v>
      </c>
      <c r="N229" s="33">
        <v>466.1</v>
      </c>
      <c r="O229" s="34">
        <f t="shared" si="80"/>
        <v>0.5499980000000001</v>
      </c>
      <c r="P229" s="8">
        <v>0.5499980000000001</v>
      </c>
      <c r="Q229" s="8">
        <v>0.5499980000000001</v>
      </c>
      <c r="R229" s="6">
        <v>40828</v>
      </c>
      <c r="S229" s="8">
        <f t="shared" si="76"/>
        <v>1</v>
      </c>
      <c r="T229" s="8">
        <v>0</v>
      </c>
      <c r="U229" s="35">
        <v>0.5499980000000001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9">
        <f t="shared" si="77"/>
        <v>1</v>
      </c>
      <c r="AC229" s="13">
        <v>217</v>
      </c>
      <c r="AD229" s="37" t="s">
        <v>1410</v>
      </c>
      <c r="AE229" s="37" t="s">
        <v>1565</v>
      </c>
      <c r="AF229" s="3"/>
      <c r="AG229" s="3"/>
      <c r="AH229" s="3"/>
      <c r="AI229" s="3"/>
      <c r="AJ229" s="3"/>
      <c r="AK229" s="3"/>
      <c r="AL229" s="13">
        <v>217</v>
      </c>
      <c r="AM229" s="5" t="s">
        <v>43</v>
      </c>
      <c r="AN229" s="3"/>
      <c r="AO229" s="3"/>
      <c r="AP229" s="3"/>
      <c r="AQ229" s="3"/>
      <c r="AR229" s="39"/>
      <c r="AS229" s="39"/>
      <c r="AT229" s="64" t="s">
        <v>1410</v>
      </c>
      <c r="AU229" s="55" t="s">
        <v>1565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0.04</v>
      </c>
      <c r="BO229" s="20">
        <v>0</v>
      </c>
      <c r="BP229" s="20">
        <v>37.996000000000002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f t="shared" si="73"/>
        <v>0</v>
      </c>
      <c r="CX229" s="20">
        <f t="shared" si="74"/>
        <v>37.996000000000002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0</v>
      </c>
      <c r="DO229" s="30">
        <v>0</v>
      </c>
      <c r="DP229" s="30">
        <v>0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v>0</v>
      </c>
      <c r="EP229" s="30">
        <v>0</v>
      </c>
      <c r="EQ229" s="30">
        <f t="shared" si="78"/>
        <v>0</v>
      </c>
      <c r="ER229" s="30">
        <f t="shared" si="79"/>
        <v>0</v>
      </c>
      <c r="ES229" s="16">
        <f t="shared" si="75"/>
        <v>37.996000000000002</v>
      </c>
      <c r="ET229" s="17">
        <f t="shared" si="81"/>
        <v>32.200000000000003</v>
      </c>
      <c r="EU229" s="2"/>
      <c r="EV229" s="20">
        <f t="shared" si="83"/>
        <v>0</v>
      </c>
      <c r="EW229" s="20">
        <f t="shared" si="84"/>
        <v>0</v>
      </c>
      <c r="EX229" s="20">
        <f t="shared" si="85"/>
        <v>32.200000000000003</v>
      </c>
      <c r="EY229" s="20">
        <f t="shared" si="82"/>
        <v>0</v>
      </c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</row>
    <row r="230" spans="1:178" ht="112.5">
      <c r="A230" s="52">
        <v>218</v>
      </c>
      <c r="B230" s="5" t="s">
        <v>227</v>
      </c>
      <c r="C230" s="5" t="s">
        <v>343</v>
      </c>
      <c r="D230" s="5" t="s">
        <v>1162</v>
      </c>
      <c r="E230" s="5">
        <v>1</v>
      </c>
      <c r="F230" s="5" t="s">
        <v>591</v>
      </c>
      <c r="G230" s="5" t="s">
        <v>879</v>
      </c>
      <c r="H230" s="6">
        <v>40809</v>
      </c>
      <c r="I230" s="5">
        <v>15</v>
      </c>
      <c r="J230" s="5">
        <v>0</v>
      </c>
      <c r="K230" s="5">
        <v>0</v>
      </c>
      <c r="L230" s="5">
        <v>100</v>
      </c>
      <c r="M230" s="6">
        <v>40991</v>
      </c>
      <c r="N230" s="33">
        <v>466.1</v>
      </c>
      <c r="O230" s="34">
        <f t="shared" si="80"/>
        <v>0.5499980000000001</v>
      </c>
      <c r="P230" s="8">
        <v>0.5499980000000001</v>
      </c>
      <c r="Q230" s="8">
        <v>0.5499980000000001</v>
      </c>
      <c r="R230" s="6">
        <v>40828</v>
      </c>
      <c r="S230" s="8">
        <f t="shared" si="76"/>
        <v>1</v>
      </c>
      <c r="T230" s="8">
        <v>0</v>
      </c>
      <c r="U230" s="35">
        <v>0.5499980000000001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9">
        <f t="shared" si="77"/>
        <v>1</v>
      </c>
      <c r="AC230" s="13">
        <v>218</v>
      </c>
      <c r="AD230" s="37" t="s">
        <v>1411</v>
      </c>
      <c r="AE230" s="37" t="s">
        <v>1565</v>
      </c>
      <c r="AF230" s="3"/>
      <c r="AG230" s="3"/>
      <c r="AH230" s="3"/>
      <c r="AI230" s="3"/>
      <c r="AJ230" s="3"/>
      <c r="AK230" s="3"/>
      <c r="AL230" s="13">
        <v>218</v>
      </c>
      <c r="AM230" s="5" t="s">
        <v>43</v>
      </c>
      <c r="AN230" s="3"/>
      <c r="AO230" s="3"/>
      <c r="AP230" s="3"/>
      <c r="AQ230" s="3"/>
      <c r="AR230" s="39"/>
      <c r="AS230" s="39"/>
      <c r="AT230" s="64" t="s">
        <v>1411</v>
      </c>
      <c r="AU230" s="55" t="s">
        <v>1565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0.12</v>
      </c>
      <c r="BO230" s="20">
        <v>0</v>
      </c>
      <c r="BP230" s="20">
        <v>113.988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f t="shared" si="73"/>
        <v>0</v>
      </c>
      <c r="CX230" s="20">
        <f t="shared" si="74"/>
        <v>113.988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v>0</v>
      </c>
      <c r="EP230" s="30">
        <v>0</v>
      </c>
      <c r="EQ230" s="30">
        <f t="shared" si="78"/>
        <v>0</v>
      </c>
      <c r="ER230" s="30">
        <f t="shared" si="79"/>
        <v>0</v>
      </c>
      <c r="ES230" s="16">
        <f t="shared" si="75"/>
        <v>113.988</v>
      </c>
      <c r="ET230" s="17">
        <f t="shared" si="81"/>
        <v>96.600000000000009</v>
      </c>
      <c r="EU230" s="2"/>
      <c r="EV230" s="20">
        <f t="shared" si="83"/>
        <v>0</v>
      </c>
      <c r="EW230" s="20">
        <f t="shared" si="84"/>
        <v>0</v>
      </c>
      <c r="EX230" s="20">
        <f t="shared" si="85"/>
        <v>96.600000000000009</v>
      </c>
      <c r="EY230" s="20">
        <f t="shared" si="82"/>
        <v>0</v>
      </c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</row>
    <row r="231" spans="1:178" ht="112.5">
      <c r="A231" s="52">
        <v>219</v>
      </c>
      <c r="B231" s="5" t="s">
        <v>227</v>
      </c>
      <c r="C231" s="5" t="s">
        <v>343</v>
      </c>
      <c r="D231" s="5" t="s">
        <v>1163</v>
      </c>
      <c r="E231" s="5">
        <v>1</v>
      </c>
      <c r="F231" s="5" t="s">
        <v>588</v>
      </c>
      <c r="G231" s="5" t="s">
        <v>876</v>
      </c>
      <c r="H231" s="6">
        <v>40809</v>
      </c>
      <c r="I231" s="5">
        <v>15</v>
      </c>
      <c r="J231" s="5">
        <v>0</v>
      </c>
      <c r="K231" s="5">
        <v>0</v>
      </c>
      <c r="L231" s="5">
        <v>100</v>
      </c>
      <c r="M231" s="6">
        <v>40991</v>
      </c>
      <c r="N231" s="33">
        <v>466.1</v>
      </c>
      <c r="O231" s="34">
        <f t="shared" si="80"/>
        <v>0.5499980000000001</v>
      </c>
      <c r="P231" s="8">
        <v>0.5499980000000001</v>
      </c>
      <c r="Q231" s="8">
        <v>0.5499980000000001</v>
      </c>
      <c r="R231" s="6">
        <v>40828</v>
      </c>
      <c r="S231" s="8">
        <f t="shared" si="76"/>
        <v>1</v>
      </c>
      <c r="T231" s="8">
        <v>0</v>
      </c>
      <c r="U231" s="35">
        <v>0.5499980000000001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9">
        <f t="shared" si="77"/>
        <v>1</v>
      </c>
      <c r="AC231" s="13">
        <v>219</v>
      </c>
      <c r="AD231" s="37" t="s">
        <v>1412</v>
      </c>
      <c r="AE231" s="37" t="s">
        <v>1565</v>
      </c>
      <c r="AF231" s="3"/>
      <c r="AG231" s="3"/>
      <c r="AH231" s="3"/>
      <c r="AI231" s="3"/>
      <c r="AJ231" s="3"/>
      <c r="AK231" s="3"/>
      <c r="AL231" s="13">
        <v>219</v>
      </c>
      <c r="AM231" s="5" t="s">
        <v>43</v>
      </c>
      <c r="AN231" s="3"/>
      <c r="AO231" s="3"/>
      <c r="AP231" s="3"/>
      <c r="AQ231" s="3"/>
      <c r="AR231" s="39"/>
      <c r="AS231" s="39"/>
      <c r="AT231" s="64" t="s">
        <v>1412</v>
      </c>
      <c r="AU231" s="55" t="s">
        <v>1565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0.03</v>
      </c>
      <c r="BO231" s="20">
        <v>0</v>
      </c>
      <c r="BP231" s="20">
        <v>28.497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f t="shared" si="73"/>
        <v>0</v>
      </c>
      <c r="CX231" s="20">
        <f t="shared" si="74"/>
        <v>28.497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v>0</v>
      </c>
      <c r="EP231" s="30">
        <v>0</v>
      </c>
      <c r="EQ231" s="30">
        <f t="shared" si="78"/>
        <v>0</v>
      </c>
      <c r="ER231" s="30">
        <f t="shared" si="79"/>
        <v>0</v>
      </c>
      <c r="ES231" s="16">
        <f t="shared" si="75"/>
        <v>28.497</v>
      </c>
      <c r="ET231" s="17">
        <f t="shared" si="81"/>
        <v>24.150000000000002</v>
      </c>
      <c r="EU231" s="2"/>
      <c r="EV231" s="20">
        <f t="shared" si="83"/>
        <v>0</v>
      </c>
      <c r="EW231" s="20">
        <f t="shared" si="84"/>
        <v>0</v>
      </c>
      <c r="EX231" s="20">
        <f t="shared" si="85"/>
        <v>24.150000000000002</v>
      </c>
      <c r="EY231" s="20">
        <f t="shared" si="82"/>
        <v>0</v>
      </c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</row>
    <row r="232" spans="1:178" ht="93.75">
      <c r="A232" s="52">
        <v>220</v>
      </c>
      <c r="B232" s="5" t="s">
        <v>227</v>
      </c>
      <c r="C232" s="5" t="s">
        <v>343</v>
      </c>
      <c r="D232" s="5" t="s">
        <v>1164</v>
      </c>
      <c r="E232" s="5">
        <v>1</v>
      </c>
      <c r="F232" s="5" t="s">
        <v>586</v>
      </c>
      <c r="G232" s="5" t="s">
        <v>874</v>
      </c>
      <c r="H232" s="6">
        <v>40809</v>
      </c>
      <c r="I232" s="5">
        <v>15</v>
      </c>
      <c r="J232" s="5">
        <v>0</v>
      </c>
      <c r="K232" s="5">
        <v>0</v>
      </c>
      <c r="L232" s="5">
        <v>100</v>
      </c>
      <c r="M232" s="6">
        <v>40991</v>
      </c>
      <c r="N232" s="33">
        <v>466.1</v>
      </c>
      <c r="O232" s="34">
        <f t="shared" si="80"/>
        <v>0.5499980000000001</v>
      </c>
      <c r="P232" s="8">
        <v>0.5499980000000001</v>
      </c>
      <c r="Q232" s="8">
        <v>0.5499980000000001</v>
      </c>
      <c r="R232" s="6">
        <v>40828</v>
      </c>
      <c r="S232" s="8">
        <f t="shared" si="76"/>
        <v>1</v>
      </c>
      <c r="T232" s="8">
        <v>0</v>
      </c>
      <c r="U232" s="35">
        <v>0.5499980000000001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9">
        <f t="shared" si="77"/>
        <v>1</v>
      </c>
      <c r="AC232" s="13">
        <v>220</v>
      </c>
      <c r="AD232" s="37" t="s">
        <v>1413</v>
      </c>
      <c r="AE232" s="37" t="s">
        <v>1571</v>
      </c>
      <c r="AF232" s="3"/>
      <c r="AG232" s="3"/>
      <c r="AH232" s="3"/>
      <c r="AI232" s="3"/>
      <c r="AJ232" s="3"/>
      <c r="AK232" s="3"/>
      <c r="AL232" s="13">
        <v>220</v>
      </c>
      <c r="AM232" s="5" t="s">
        <v>43</v>
      </c>
      <c r="AN232" s="3"/>
      <c r="AO232" s="3"/>
      <c r="AP232" s="3"/>
      <c r="AQ232" s="3"/>
      <c r="AR232" s="39"/>
      <c r="AS232" s="39"/>
      <c r="AT232" s="64" t="s">
        <v>1413</v>
      </c>
      <c r="AU232" s="55" t="s">
        <v>1571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0.03</v>
      </c>
      <c r="BO232" s="20">
        <v>0</v>
      </c>
      <c r="BP232" s="20">
        <v>28.497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f t="shared" si="73"/>
        <v>0</v>
      </c>
      <c r="CX232" s="20">
        <f t="shared" si="74"/>
        <v>28.497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v>0</v>
      </c>
      <c r="EP232" s="30">
        <v>0</v>
      </c>
      <c r="EQ232" s="30">
        <f t="shared" si="78"/>
        <v>0</v>
      </c>
      <c r="ER232" s="30">
        <f t="shared" si="79"/>
        <v>0</v>
      </c>
      <c r="ES232" s="16">
        <f t="shared" si="75"/>
        <v>28.497</v>
      </c>
      <c r="ET232" s="17">
        <f t="shared" si="81"/>
        <v>24.150000000000002</v>
      </c>
      <c r="EU232" s="2"/>
      <c r="EV232" s="20">
        <f t="shared" si="83"/>
        <v>0</v>
      </c>
      <c r="EW232" s="20">
        <f t="shared" si="84"/>
        <v>0</v>
      </c>
      <c r="EX232" s="20">
        <f t="shared" si="85"/>
        <v>24.150000000000002</v>
      </c>
      <c r="EY232" s="20">
        <f t="shared" si="82"/>
        <v>0</v>
      </c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</row>
    <row r="233" spans="1:178" ht="60">
      <c r="A233" s="52">
        <v>221</v>
      </c>
      <c r="B233" s="5" t="s">
        <v>232</v>
      </c>
      <c r="C233" s="5" t="s">
        <v>295</v>
      </c>
      <c r="D233" s="5" t="s">
        <v>1165</v>
      </c>
      <c r="E233" s="5">
        <v>1</v>
      </c>
      <c r="F233" s="5" t="s">
        <v>590</v>
      </c>
      <c r="G233" s="5" t="s">
        <v>878</v>
      </c>
      <c r="H233" s="6">
        <v>40809</v>
      </c>
      <c r="I233" s="5">
        <v>7</v>
      </c>
      <c r="J233" s="5">
        <v>0</v>
      </c>
      <c r="K233" s="5">
        <v>0</v>
      </c>
      <c r="L233" s="5">
        <v>100</v>
      </c>
      <c r="M233" s="6">
        <v>40991</v>
      </c>
      <c r="N233" s="33">
        <v>466.1</v>
      </c>
      <c r="O233" s="34">
        <f t="shared" si="80"/>
        <v>0.5499980000000001</v>
      </c>
      <c r="P233" s="8">
        <v>0.5499980000000001</v>
      </c>
      <c r="Q233" s="8">
        <v>0.5499980000000001</v>
      </c>
      <c r="R233" s="6"/>
      <c r="S233" s="8">
        <f t="shared" si="76"/>
        <v>1</v>
      </c>
      <c r="T233" s="8">
        <v>0</v>
      </c>
      <c r="U233" s="35">
        <v>0.5499980000000001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9">
        <f t="shared" si="77"/>
        <v>1</v>
      </c>
      <c r="AC233" s="13">
        <v>221</v>
      </c>
      <c r="AD233" s="37" t="s">
        <v>1414</v>
      </c>
      <c r="AE233" s="37" t="s">
        <v>568</v>
      </c>
      <c r="AF233" s="3"/>
      <c r="AG233" s="3"/>
      <c r="AH233" s="3"/>
      <c r="AI233" s="3"/>
      <c r="AJ233" s="3"/>
      <c r="AK233" s="3"/>
      <c r="AL233" s="13">
        <v>221</v>
      </c>
      <c r="AM233" s="5" t="s">
        <v>43</v>
      </c>
      <c r="AN233" s="3"/>
      <c r="AO233" s="3"/>
      <c r="AP233" s="3"/>
      <c r="AQ233" s="3"/>
      <c r="AR233" s="39"/>
      <c r="AS233" s="39"/>
      <c r="AT233" s="64" t="s">
        <v>1414</v>
      </c>
      <c r="AU233" s="55" t="s">
        <v>568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0.15</v>
      </c>
      <c r="BO233" s="20">
        <v>0</v>
      </c>
      <c r="BP233" s="20">
        <v>142.48500000000001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f t="shared" si="73"/>
        <v>0</v>
      </c>
      <c r="CX233" s="20">
        <f t="shared" si="74"/>
        <v>142.48500000000001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0</v>
      </c>
      <c r="DW233" s="30">
        <v>0</v>
      </c>
      <c r="DX233" s="30">
        <v>0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v>0</v>
      </c>
      <c r="EP233" s="30">
        <v>0</v>
      </c>
      <c r="EQ233" s="30">
        <f t="shared" si="78"/>
        <v>0</v>
      </c>
      <c r="ER233" s="30">
        <f t="shared" si="79"/>
        <v>0</v>
      </c>
      <c r="ES233" s="16">
        <f t="shared" si="75"/>
        <v>142.48500000000001</v>
      </c>
      <c r="ET233" s="17">
        <f t="shared" si="81"/>
        <v>120.75000000000001</v>
      </c>
      <c r="EU233" s="2"/>
      <c r="EV233" s="20">
        <f t="shared" si="83"/>
        <v>0</v>
      </c>
      <c r="EW233" s="20">
        <f t="shared" si="84"/>
        <v>0</v>
      </c>
      <c r="EX233" s="20">
        <f t="shared" si="85"/>
        <v>120.75000000000001</v>
      </c>
      <c r="EY233" s="20">
        <f t="shared" si="82"/>
        <v>0</v>
      </c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</row>
    <row r="234" spans="1:178" ht="75">
      <c r="A234" s="52">
        <v>222</v>
      </c>
      <c r="B234" s="5" t="s">
        <v>235</v>
      </c>
      <c r="C234" s="5" t="s">
        <v>361</v>
      </c>
      <c r="D234" s="5" t="s">
        <v>1166</v>
      </c>
      <c r="E234" s="5">
        <v>1</v>
      </c>
      <c r="F234" s="5" t="s">
        <v>597</v>
      </c>
      <c r="G234" s="5" t="s">
        <v>885</v>
      </c>
      <c r="H234" s="6">
        <v>40813</v>
      </c>
      <c r="I234" s="5">
        <v>15</v>
      </c>
      <c r="J234" s="5">
        <v>0</v>
      </c>
      <c r="K234" s="5">
        <v>0</v>
      </c>
      <c r="L234" s="5">
        <v>100</v>
      </c>
      <c r="M234" s="6">
        <v>40995</v>
      </c>
      <c r="N234" s="33">
        <v>466.1</v>
      </c>
      <c r="O234" s="34">
        <f t="shared" si="80"/>
        <v>0.5499980000000001</v>
      </c>
      <c r="P234" s="8">
        <v>0.5499980000000001</v>
      </c>
      <c r="Q234" s="8">
        <v>0.5499980000000001</v>
      </c>
      <c r="R234" s="6"/>
      <c r="S234" s="8">
        <f t="shared" si="76"/>
        <v>1</v>
      </c>
      <c r="T234" s="8">
        <v>0</v>
      </c>
      <c r="U234" s="35">
        <v>0.5499980000000001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9">
        <f t="shared" si="77"/>
        <v>1</v>
      </c>
      <c r="AC234" s="13">
        <v>222</v>
      </c>
      <c r="AD234" s="37" t="s">
        <v>1415</v>
      </c>
      <c r="AE234" s="37" t="s">
        <v>568</v>
      </c>
      <c r="AF234" s="3"/>
      <c r="AG234" s="3"/>
      <c r="AH234" s="3"/>
      <c r="AI234" s="3"/>
      <c r="AJ234" s="3"/>
      <c r="AK234" s="3"/>
      <c r="AL234" s="13">
        <v>222</v>
      </c>
      <c r="AM234" s="5" t="s">
        <v>43</v>
      </c>
      <c r="AN234" s="3"/>
      <c r="AO234" s="3"/>
      <c r="AP234" s="3"/>
      <c r="AQ234" s="3"/>
      <c r="AR234" s="39"/>
      <c r="AS234" s="39"/>
      <c r="AT234" s="64" t="s">
        <v>1415</v>
      </c>
      <c r="AU234" s="55" t="s">
        <v>568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0.05</v>
      </c>
      <c r="BO234" s="20">
        <v>0</v>
      </c>
      <c r="BP234" s="20">
        <v>47.494999999999997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f t="shared" si="73"/>
        <v>0</v>
      </c>
      <c r="CX234" s="20">
        <f t="shared" si="74"/>
        <v>47.494999999999997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v>0</v>
      </c>
      <c r="EP234" s="30">
        <v>0</v>
      </c>
      <c r="EQ234" s="30">
        <f t="shared" si="78"/>
        <v>0</v>
      </c>
      <c r="ER234" s="30">
        <f t="shared" si="79"/>
        <v>0</v>
      </c>
      <c r="ES234" s="16">
        <f t="shared" si="75"/>
        <v>47.494999999999997</v>
      </c>
      <c r="ET234" s="17">
        <f t="shared" si="81"/>
        <v>40.25</v>
      </c>
      <c r="EU234" s="2"/>
      <c r="EV234" s="20">
        <f t="shared" si="83"/>
        <v>0</v>
      </c>
      <c r="EW234" s="20">
        <f t="shared" si="84"/>
        <v>0</v>
      </c>
      <c r="EX234" s="20">
        <f t="shared" si="85"/>
        <v>40.25</v>
      </c>
      <c r="EY234" s="20">
        <f t="shared" si="82"/>
        <v>0</v>
      </c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</row>
    <row r="235" spans="1:178" ht="60">
      <c r="A235" s="52">
        <v>223</v>
      </c>
      <c r="B235" s="5" t="s">
        <v>234</v>
      </c>
      <c r="C235" s="5" t="s">
        <v>40</v>
      </c>
      <c r="D235" s="5" t="s">
        <v>1167</v>
      </c>
      <c r="E235" s="5">
        <v>1</v>
      </c>
      <c r="F235" s="5" t="s">
        <v>596</v>
      </c>
      <c r="G235" s="5" t="s">
        <v>884</v>
      </c>
      <c r="H235" s="6">
        <v>40813</v>
      </c>
      <c r="I235" s="5">
        <v>15</v>
      </c>
      <c r="J235" s="5">
        <v>0</v>
      </c>
      <c r="K235" s="5">
        <v>0</v>
      </c>
      <c r="L235" s="5">
        <v>100</v>
      </c>
      <c r="M235" s="6">
        <v>40995</v>
      </c>
      <c r="N235" s="33">
        <v>466.1</v>
      </c>
      <c r="O235" s="34">
        <f t="shared" si="80"/>
        <v>0.5499980000000001</v>
      </c>
      <c r="P235" s="8">
        <v>0.5499980000000001</v>
      </c>
      <c r="Q235" s="8">
        <v>0.5499980000000001</v>
      </c>
      <c r="R235" s="6"/>
      <c r="S235" s="8">
        <f t="shared" si="76"/>
        <v>1</v>
      </c>
      <c r="T235" s="8">
        <v>0</v>
      </c>
      <c r="U235" s="35">
        <v>0.5499980000000001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9">
        <f t="shared" si="77"/>
        <v>1</v>
      </c>
      <c r="AC235" s="13">
        <v>223</v>
      </c>
      <c r="AD235" s="37" t="s">
        <v>1416</v>
      </c>
      <c r="AE235" s="37" t="s">
        <v>568</v>
      </c>
      <c r="AF235" s="3"/>
      <c r="AG235" s="3"/>
      <c r="AH235" s="3"/>
      <c r="AI235" s="3"/>
      <c r="AJ235" s="3"/>
      <c r="AK235" s="3"/>
      <c r="AL235" s="13">
        <v>223</v>
      </c>
      <c r="AM235" s="5" t="s">
        <v>43</v>
      </c>
      <c r="AN235" s="3"/>
      <c r="AO235" s="3"/>
      <c r="AP235" s="3"/>
      <c r="AQ235" s="3"/>
      <c r="AR235" s="39"/>
      <c r="AS235" s="39"/>
      <c r="AT235" s="64" t="s">
        <v>1416</v>
      </c>
      <c r="AU235" s="55" t="s">
        <v>568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0.15</v>
      </c>
      <c r="BO235" s="20">
        <v>0</v>
      </c>
      <c r="BP235" s="20">
        <v>142.48500000000001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f t="shared" si="73"/>
        <v>0</v>
      </c>
      <c r="CX235" s="20">
        <f t="shared" si="74"/>
        <v>142.48500000000001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v>0</v>
      </c>
      <c r="EP235" s="30">
        <v>0</v>
      </c>
      <c r="EQ235" s="30">
        <f t="shared" si="78"/>
        <v>0</v>
      </c>
      <c r="ER235" s="30">
        <f t="shared" si="79"/>
        <v>0</v>
      </c>
      <c r="ES235" s="16">
        <f t="shared" si="75"/>
        <v>142.48500000000001</v>
      </c>
      <c r="ET235" s="17">
        <f t="shared" si="81"/>
        <v>120.75000000000001</v>
      </c>
      <c r="EU235" s="2"/>
      <c r="EV235" s="20">
        <f t="shared" si="83"/>
        <v>0</v>
      </c>
      <c r="EW235" s="20">
        <f t="shared" si="84"/>
        <v>0</v>
      </c>
      <c r="EX235" s="20">
        <f t="shared" si="85"/>
        <v>120.75000000000001</v>
      </c>
      <c r="EY235" s="20">
        <f t="shared" si="82"/>
        <v>0</v>
      </c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</row>
    <row r="236" spans="1:178" ht="75">
      <c r="A236" s="52">
        <v>224</v>
      </c>
      <c r="B236" s="5" t="s">
        <v>103</v>
      </c>
      <c r="C236" s="5" t="s">
        <v>274</v>
      </c>
      <c r="D236" s="5" t="s">
        <v>1168</v>
      </c>
      <c r="E236" s="5">
        <v>1</v>
      </c>
      <c r="F236" s="5" t="s">
        <v>594</v>
      </c>
      <c r="G236" s="5" t="s">
        <v>882</v>
      </c>
      <c r="H236" s="6">
        <v>40813</v>
      </c>
      <c r="I236" s="5">
        <v>8</v>
      </c>
      <c r="J236" s="5">
        <v>0</v>
      </c>
      <c r="K236" s="5">
        <v>0</v>
      </c>
      <c r="L236" s="5">
        <v>100</v>
      </c>
      <c r="M236" s="6">
        <v>40995</v>
      </c>
      <c r="N236" s="33">
        <v>466.1</v>
      </c>
      <c r="O236" s="34">
        <f t="shared" si="80"/>
        <v>0.5499980000000001</v>
      </c>
      <c r="P236" s="8">
        <v>0.5499980000000001</v>
      </c>
      <c r="Q236" s="8">
        <v>0.5499980000000001</v>
      </c>
      <c r="R236" s="6">
        <v>40822</v>
      </c>
      <c r="S236" s="8">
        <f t="shared" si="76"/>
        <v>1</v>
      </c>
      <c r="T236" s="8">
        <v>0</v>
      </c>
      <c r="U236" s="35">
        <v>0.5499980000000001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9">
        <f t="shared" si="77"/>
        <v>1</v>
      </c>
      <c r="AC236" s="13">
        <v>224</v>
      </c>
      <c r="AD236" s="37" t="s">
        <v>1417</v>
      </c>
      <c r="AE236" s="37" t="s">
        <v>568</v>
      </c>
      <c r="AF236" s="3"/>
      <c r="AG236" s="3"/>
      <c r="AH236" s="3"/>
      <c r="AI236" s="3"/>
      <c r="AJ236" s="3"/>
      <c r="AK236" s="3"/>
      <c r="AL236" s="13">
        <v>224</v>
      </c>
      <c r="AM236" s="5" t="s">
        <v>43</v>
      </c>
      <c r="AN236" s="3"/>
      <c r="AO236" s="3"/>
      <c r="AP236" s="3"/>
      <c r="AQ236" s="3"/>
      <c r="AR236" s="39"/>
      <c r="AS236" s="39"/>
      <c r="AT236" s="64" t="s">
        <v>1417</v>
      </c>
      <c r="AU236" s="55" t="s">
        <v>568</v>
      </c>
      <c r="BE236" s="20">
        <v>0</v>
      </c>
      <c r="BF236" s="20">
        <v>0.03</v>
      </c>
      <c r="BG236" s="20">
        <v>0</v>
      </c>
      <c r="BH236" s="20">
        <v>79.461200000000005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f t="shared" si="73"/>
        <v>0</v>
      </c>
      <c r="CX236" s="20">
        <f t="shared" si="74"/>
        <v>79.461200000000005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0</v>
      </c>
      <c r="DS236" s="30">
        <v>0</v>
      </c>
      <c r="DT236" s="30">
        <v>0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v>0</v>
      </c>
      <c r="EP236" s="30">
        <v>0</v>
      </c>
      <c r="EQ236" s="30">
        <f t="shared" si="78"/>
        <v>0</v>
      </c>
      <c r="ER236" s="30">
        <f t="shared" si="79"/>
        <v>0</v>
      </c>
      <c r="ES236" s="16">
        <f t="shared" si="75"/>
        <v>79.461200000000005</v>
      </c>
      <c r="ET236" s="17">
        <f t="shared" si="81"/>
        <v>67.34</v>
      </c>
      <c r="EU236" s="2"/>
      <c r="EV236" s="20">
        <f t="shared" si="83"/>
        <v>0</v>
      </c>
      <c r="EW236" s="20">
        <f t="shared" si="84"/>
        <v>0</v>
      </c>
      <c r="EX236" s="20">
        <f t="shared" si="85"/>
        <v>67.34</v>
      </c>
      <c r="EY236" s="20">
        <f t="shared" si="82"/>
        <v>0</v>
      </c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</row>
    <row r="237" spans="1:178" ht="90">
      <c r="A237" s="52">
        <v>225</v>
      </c>
      <c r="B237" s="5" t="s">
        <v>236</v>
      </c>
      <c r="C237" s="5" t="s">
        <v>362</v>
      </c>
      <c r="D237" s="5" t="s">
        <v>1169</v>
      </c>
      <c r="E237" s="5">
        <v>1</v>
      </c>
      <c r="F237" s="5" t="s">
        <v>598</v>
      </c>
      <c r="G237" s="5" t="s">
        <v>886</v>
      </c>
      <c r="H237" s="6">
        <v>40813</v>
      </c>
      <c r="I237" s="5">
        <v>8</v>
      </c>
      <c r="J237" s="5">
        <v>0</v>
      </c>
      <c r="K237" s="5">
        <v>0</v>
      </c>
      <c r="L237" s="5">
        <v>100</v>
      </c>
      <c r="M237" s="6">
        <v>40995</v>
      </c>
      <c r="N237" s="33">
        <v>466.1</v>
      </c>
      <c r="O237" s="34">
        <f t="shared" si="80"/>
        <v>0.5499980000000001</v>
      </c>
      <c r="P237" s="8">
        <v>0.5499980000000001</v>
      </c>
      <c r="Q237" s="8">
        <v>0.5499980000000001</v>
      </c>
      <c r="R237" s="6">
        <v>40833</v>
      </c>
      <c r="S237" s="8">
        <f t="shared" si="76"/>
        <v>1</v>
      </c>
      <c r="T237" s="8">
        <v>0</v>
      </c>
      <c r="U237" s="35">
        <v>0.5499980000000001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9">
        <f t="shared" si="77"/>
        <v>1</v>
      </c>
      <c r="AC237" s="13">
        <v>225</v>
      </c>
      <c r="AD237" s="37" t="s">
        <v>1241</v>
      </c>
      <c r="AE237" s="37" t="s">
        <v>1572</v>
      </c>
      <c r="AF237" s="3"/>
      <c r="AG237" s="3"/>
      <c r="AH237" s="3"/>
      <c r="AI237" s="3"/>
      <c r="AJ237" s="3"/>
      <c r="AK237" s="3"/>
      <c r="AL237" s="13">
        <v>225</v>
      </c>
      <c r="AM237" s="5" t="s">
        <v>43</v>
      </c>
      <c r="AN237" s="3"/>
      <c r="AO237" s="3"/>
      <c r="AP237" s="3"/>
      <c r="AQ237" s="3"/>
      <c r="AR237" s="39"/>
      <c r="AS237" s="39"/>
      <c r="AT237" s="64" t="s">
        <v>1241</v>
      </c>
      <c r="AU237" s="55" t="s">
        <v>1572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f t="shared" si="73"/>
        <v>0</v>
      </c>
      <c r="CX237" s="20">
        <f t="shared" si="74"/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v>0</v>
      </c>
      <c r="EP237" s="30">
        <v>0</v>
      </c>
      <c r="EQ237" s="30">
        <f t="shared" si="78"/>
        <v>0</v>
      </c>
      <c r="ER237" s="30">
        <f t="shared" si="79"/>
        <v>0</v>
      </c>
      <c r="ES237" s="16">
        <f t="shared" si="75"/>
        <v>0</v>
      </c>
      <c r="ET237" s="17">
        <f t="shared" si="81"/>
        <v>0</v>
      </c>
      <c r="EU237" s="2"/>
      <c r="EV237" s="20">
        <f t="shared" si="83"/>
        <v>0</v>
      </c>
      <c r="EW237" s="20">
        <f t="shared" si="84"/>
        <v>0</v>
      </c>
      <c r="EX237" s="20">
        <f t="shared" si="85"/>
        <v>0</v>
      </c>
      <c r="EY237" s="20">
        <f t="shared" si="82"/>
        <v>0</v>
      </c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</row>
    <row r="238" spans="1:178" ht="93.75">
      <c r="A238" s="52">
        <v>226</v>
      </c>
      <c r="B238" s="5" t="s">
        <v>103</v>
      </c>
      <c r="C238" s="5" t="s">
        <v>274</v>
      </c>
      <c r="D238" s="5" t="s">
        <v>1170</v>
      </c>
      <c r="E238" s="5">
        <v>1</v>
      </c>
      <c r="F238" s="5" t="s">
        <v>595</v>
      </c>
      <c r="G238" s="5" t="s">
        <v>883</v>
      </c>
      <c r="H238" s="6">
        <v>40813</v>
      </c>
      <c r="I238" s="5">
        <v>8</v>
      </c>
      <c r="J238" s="5">
        <v>0</v>
      </c>
      <c r="K238" s="5">
        <v>0</v>
      </c>
      <c r="L238" s="5">
        <v>100</v>
      </c>
      <c r="M238" s="6">
        <v>40995</v>
      </c>
      <c r="N238" s="33">
        <v>466.1</v>
      </c>
      <c r="O238" s="34">
        <f t="shared" si="80"/>
        <v>0.5499980000000001</v>
      </c>
      <c r="P238" s="8">
        <v>0.5499980000000001</v>
      </c>
      <c r="Q238" s="8">
        <v>0.5499980000000001</v>
      </c>
      <c r="R238" s="6">
        <v>40822</v>
      </c>
      <c r="S238" s="8">
        <f t="shared" si="76"/>
        <v>1</v>
      </c>
      <c r="T238" s="8">
        <v>0</v>
      </c>
      <c r="U238" s="35">
        <v>0.5499980000000001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9">
        <f t="shared" si="77"/>
        <v>1</v>
      </c>
      <c r="AC238" s="13">
        <v>226</v>
      </c>
      <c r="AD238" s="37" t="s">
        <v>1418</v>
      </c>
      <c r="AE238" s="37" t="s">
        <v>568</v>
      </c>
      <c r="AF238" s="3"/>
      <c r="AG238" s="3"/>
      <c r="AH238" s="3"/>
      <c r="AI238" s="3"/>
      <c r="AJ238" s="3"/>
      <c r="AK238" s="3"/>
      <c r="AL238" s="13">
        <v>226</v>
      </c>
      <c r="AM238" s="5" t="s">
        <v>43</v>
      </c>
      <c r="AN238" s="3"/>
      <c r="AO238" s="3"/>
      <c r="AP238" s="3"/>
      <c r="AQ238" s="3"/>
      <c r="AR238" s="39"/>
      <c r="AS238" s="39"/>
      <c r="AT238" s="64" t="s">
        <v>1418</v>
      </c>
      <c r="AU238" s="55" t="s">
        <v>568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0.04</v>
      </c>
      <c r="BO238" s="20">
        <v>0</v>
      </c>
      <c r="BP238" s="20">
        <v>37.996000000000002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f t="shared" si="73"/>
        <v>0</v>
      </c>
      <c r="CX238" s="20">
        <f t="shared" si="74"/>
        <v>37.996000000000002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0</v>
      </c>
      <c r="DS238" s="30">
        <v>0</v>
      </c>
      <c r="DT238" s="30">
        <v>0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v>0</v>
      </c>
      <c r="EP238" s="30">
        <v>0</v>
      </c>
      <c r="EQ238" s="30">
        <f t="shared" si="78"/>
        <v>0</v>
      </c>
      <c r="ER238" s="30">
        <f t="shared" si="79"/>
        <v>0</v>
      </c>
      <c r="ES238" s="16">
        <f t="shared" si="75"/>
        <v>37.996000000000002</v>
      </c>
      <c r="ET238" s="17">
        <f t="shared" si="81"/>
        <v>32.200000000000003</v>
      </c>
      <c r="EU238" s="2"/>
      <c r="EV238" s="20">
        <f t="shared" si="83"/>
        <v>0</v>
      </c>
      <c r="EW238" s="20">
        <f t="shared" si="84"/>
        <v>0</v>
      </c>
      <c r="EX238" s="20">
        <f t="shared" si="85"/>
        <v>32.200000000000003</v>
      </c>
      <c r="EY238" s="20">
        <f t="shared" si="82"/>
        <v>0</v>
      </c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</row>
    <row r="239" spans="1:178" ht="75">
      <c r="A239" s="52">
        <v>227</v>
      </c>
      <c r="B239" s="5" t="s">
        <v>237</v>
      </c>
      <c r="C239" s="5" t="s">
        <v>363</v>
      </c>
      <c r="D239" s="5" t="s">
        <v>1171</v>
      </c>
      <c r="E239" s="5">
        <v>1</v>
      </c>
      <c r="F239" s="5" t="s">
        <v>599</v>
      </c>
      <c r="G239" s="5" t="s">
        <v>887</v>
      </c>
      <c r="H239" s="6">
        <v>40815</v>
      </c>
      <c r="I239" s="5">
        <v>15</v>
      </c>
      <c r="J239" s="5">
        <v>0</v>
      </c>
      <c r="K239" s="5">
        <v>0</v>
      </c>
      <c r="L239" s="5">
        <v>100</v>
      </c>
      <c r="M239" s="6">
        <v>40997</v>
      </c>
      <c r="N239" s="33">
        <v>466.1</v>
      </c>
      <c r="O239" s="34">
        <f t="shared" si="80"/>
        <v>0.5499980000000001</v>
      </c>
      <c r="P239" s="8">
        <v>0.5499980000000001</v>
      </c>
      <c r="Q239" s="8">
        <v>0.5499980000000001</v>
      </c>
      <c r="R239" s="6">
        <v>40820</v>
      </c>
      <c r="S239" s="8">
        <f t="shared" si="76"/>
        <v>1</v>
      </c>
      <c r="T239" s="8">
        <v>0</v>
      </c>
      <c r="U239" s="35">
        <v>0.5499980000000001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9">
        <f t="shared" si="77"/>
        <v>1</v>
      </c>
      <c r="AC239" s="13">
        <v>227</v>
      </c>
      <c r="AD239" s="37" t="s">
        <v>1419</v>
      </c>
      <c r="AE239" s="37" t="s">
        <v>568</v>
      </c>
      <c r="AF239" s="3"/>
      <c r="AG239" s="3"/>
      <c r="AH239" s="3"/>
      <c r="AI239" s="3"/>
      <c r="AJ239" s="3"/>
      <c r="AK239" s="3"/>
      <c r="AL239" s="13">
        <v>227</v>
      </c>
      <c r="AM239" s="5" t="s">
        <v>43</v>
      </c>
      <c r="AN239" s="3"/>
      <c r="AO239" s="3"/>
      <c r="AP239" s="3"/>
      <c r="AQ239" s="3"/>
      <c r="AR239" s="39"/>
      <c r="AS239" s="39"/>
      <c r="AT239" s="64" t="s">
        <v>1419</v>
      </c>
      <c r="AU239" s="55" t="s">
        <v>568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0.15</v>
      </c>
      <c r="BO239" s="20">
        <v>0</v>
      </c>
      <c r="BP239" s="20">
        <v>142.48500000000001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f t="shared" si="73"/>
        <v>0</v>
      </c>
      <c r="CX239" s="20">
        <f t="shared" si="74"/>
        <v>142.48500000000001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v>0</v>
      </c>
      <c r="EP239" s="30">
        <v>0</v>
      </c>
      <c r="EQ239" s="30">
        <f t="shared" si="78"/>
        <v>0</v>
      </c>
      <c r="ER239" s="30">
        <f t="shared" si="79"/>
        <v>0</v>
      </c>
      <c r="ES239" s="16">
        <f t="shared" si="75"/>
        <v>142.48500000000001</v>
      </c>
      <c r="ET239" s="17">
        <f t="shared" si="81"/>
        <v>120.75000000000001</v>
      </c>
      <c r="EU239" s="2"/>
      <c r="EV239" s="20">
        <f t="shared" si="83"/>
        <v>0</v>
      </c>
      <c r="EW239" s="20">
        <f t="shared" si="84"/>
        <v>0</v>
      </c>
      <c r="EX239" s="20">
        <f t="shared" si="85"/>
        <v>120.75000000000001</v>
      </c>
      <c r="EY239" s="20">
        <f t="shared" si="82"/>
        <v>0</v>
      </c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</row>
    <row r="240" spans="1:178" ht="75">
      <c r="A240" s="52">
        <v>228</v>
      </c>
      <c r="B240" s="5" t="s">
        <v>238</v>
      </c>
      <c r="C240" s="5" t="s">
        <v>364</v>
      </c>
      <c r="D240" s="5" t="s">
        <v>1172</v>
      </c>
      <c r="E240" s="5">
        <v>1</v>
      </c>
      <c r="F240" s="5" t="s">
        <v>600</v>
      </c>
      <c r="G240" s="5" t="s">
        <v>888</v>
      </c>
      <c r="H240" s="6">
        <v>40815</v>
      </c>
      <c r="I240" s="5">
        <v>9</v>
      </c>
      <c r="J240" s="5">
        <v>0</v>
      </c>
      <c r="K240" s="5">
        <v>0</v>
      </c>
      <c r="L240" s="5">
        <v>100</v>
      </c>
      <c r="M240" s="6">
        <v>40997</v>
      </c>
      <c r="N240" s="33">
        <v>466.1</v>
      </c>
      <c r="O240" s="34">
        <f t="shared" si="80"/>
        <v>0.5499980000000001</v>
      </c>
      <c r="P240" s="8">
        <v>0.5499980000000001</v>
      </c>
      <c r="Q240" s="8">
        <v>0.5499980000000001</v>
      </c>
      <c r="R240" s="6">
        <v>40799</v>
      </c>
      <c r="S240" s="8">
        <f t="shared" si="76"/>
        <v>1</v>
      </c>
      <c r="T240" s="8">
        <v>0</v>
      </c>
      <c r="U240" s="35">
        <v>0.5499980000000001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9">
        <f t="shared" si="77"/>
        <v>1</v>
      </c>
      <c r="AC240" s="13">
        <v>228</v>
      </c>
      <c r="AD240" s="37" t="s">
        <v>1420</v>
      </c>
      <c r="AE240" s="37" t="s">
        <v>568</v>
      </c>
      <c r="AF240" s="3"/>
      <c r="AG240" s="3"/>
      <c r="AH240" s="3"/>
      <c r="AI240" s="3"/>
      <c r="AJ240" s="3"/>
      <c r="AK240" s="3"/>
      <c r="AL240" s="13">
        <v>228</v>
      </c>
      <c r="AM240" s="5" t="s">
        <v>43</v>
      </c>
      <c r="AN240" s="3"/>
      <c r="AO240" s="3"/>
      <c r="AP240" s="3"/>
      <c r="AQ240" s="3"/>
      <c r="AR240" s="39"/>
      <c r="AS240" s="39"/>
      <c r="AT240" s="64" t="s">
        <v>1420</v>
      </c>
      <c r="AU240" s="55" t="s">
        <v>568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0.05</v>
      </c>
      <c r="BO240" s="20">
        <v>0</v>
      </c>
      <c r="BP240" s="20">
        <v>47.494999999999997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f t="shared" si="73"/>
        <v>0</v>
      </c>
      <c r="CX240" s="20">
        <f t="shared" si="74"/>
        <v>47.494999999999997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v>0</v>
      </c>
      <c r="EP240" s="30">
        <v>0</v>
      </c>
      <c r="EQ240" s="30">
        <f t="shared" si="78"/>
        <v>0</v>
      </c>
      <c r="ER240" s="30">
        <f t="shared" si="79"/>
        <v>0</v>
      </c>
      <c r="ES240" s="16">
        <f t="shared" si="75"/>
        <v>47.494999999999997</v>
      </c>
      <c r="ET240" s="17">
        <f t="shared" si="81"/>
        <v>40.25</v>
      </c>
      <c r="EU240" s="2"/>
      <c r="EV240" s="20">
        <f t="shared" si="83"/>
        <v>0</v>
      </c>
      <c r="EW240" s="20">
        <f t="shared" si="84"/>
        <v>0</v>
      </c>
      <c r="EX240" s="20">
        <f t="shared" si="85"/>
        <v>40.25</v>
      </c>
      <c r="EY240" s="20">
        <f t="shared" si="82"/>
        <v>0</v>
      </c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</row>
    <row r="241" spans="1:178" ht="262.5">
      <c r="A241" s="52">
        <v>229</v>
      </c>
      <c r="B241" s="5" t="s">
        <v>240</v>
      </c>
      <c r="C241" s="5" t="s">
        <v>366</v>
      </c>
      <c r="D241" s="5" t="s">
        <v>1131</v>
      </c>
      <c r="E241" s="5">
        <v>1</v>
      </c>
      <c r="F241" s="5" t="s">
        <v>602</v>
      </c>
      <c r="G241" s="5" t="s">
        <v>890</v>
      </c>
      <c r="H241" s="6">
        <v>40815</v>
      </c>
      <c r="I241" s="5">
        <v>103.2</v>
      </c>
      <c r="J241" s="5">
        <v>0</v>
      </c>
      <c r="K241" s="5">
        <v>100</v>
      </c>
      <c r="L241" s="5">
        <v>0</v>
      </c>
      <c r="M241" s="6">
        <v>41181</v>
      </c>
      <c r="N241" s="33">
        <v>271242.63</v>
      </c>
      <c r="O241" s="34">
        <f t="shared" si="80"/>
        <v>320.06630339999998</v>
      </c>
      <c r="P241" s="8">
        <v>320.06630339999998</v>
      </c>
      <c r="Q241" s="8">
        <v>320.06630339999998</v>
      </c>
      <c r="R241" s="6">
        <v>40816</v>
      </c>
      <c r="S241" s="8">
        <f t="shared" si="76"/>
        <v>1</v>
      </c>
      <c r="T241" s="8">
        <v>0</v>
      </c>
      <c r="U241" s="35">
        <v>320.06630339999998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9">
        <f t="shared" si="77"/>
        <v>1</v>
      </c>
      <c r="AC241" s="13">
        <v>229</v>
      </c>
      <c r="AD241" s="37" t="s">
        <v>1421</v>
      </c>
      <c r="AE241" s="37" t="s">
        <v>568</v>
      </c>
      <c r="AF241" s="3"/>
      <c r="AG241" s="3"/>
      <c r="AH241" s="3"/>
      <c r="AI241" s="3"/>
      <c r="AJ241" s="3"/>
      <c r="AK241" s="3"/>
      <c r="AL241" s="13">
        <v>229</v>
      </c>
      <c r="AM241" s="5" t="s">
        <v>43</v>
      </c>
      <c r="AN241" s="3"/>
      <c r="AO241" s="3"/>
      <c r="AP241" s="3"/>
      <c r="AQ241" s="3"/>
      <c r="AR241" s="39"/>
      <c r="AS241" s="39"/>
      <c r="AT241" s="64" t="s">
        <v>1421</v>
      </c>
      <c r="AU241" s="55" t="s">
        <v>568</v>
      </c>
      <c r="BE241" s="20">
        <v>0</v>
      </c>
      <c r="BF241" s="20">
        <v>1.4</v>
      </c>
      <c r="BG241" s="20">
        <v>0</v>
      </c>
      <c r="BH241" s="20">
        <v>1120.056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 t="s">
        <v>1623</v>
      </c>
      <c r="BW241" s="20">
        <v>0</v>
      </c>
      <c r="BX241" s="20">
        <v>672.08079999999995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f t="shared" ref="CW241:CW302" si="86">BG241+BK241+BO241+BS241+BS241+BW241+CA241+CE241+CI241+CM241+CQ241+CU241</f>
        <v>0</v>
      </c>
      <c r="CX241" s="20">
        <f t="shared" ref="CX241:CX302" si="87">BH241+BL241+BL241+BP241+BT241+BX241+CB241+CF241+CJ241+CN241+CR241+CV241</f>
        <v>1792.1368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v>0</v>
      </c>
      <c r="EP241" s="30">
        <v>0</v>
      </c>
      <c r="EQ241" s="30">
        <f t="shared" si="78"/>
        <v>0</v>
      </c>
      <c r="ER241" s="30">
        <f t="shared" si="79"/>
        <v>0</v>
      </c>
      <c r="ES241" s="16">
        <f t="shared" si="75"/>
        <v>1792.1368</v>
      </c>
      <c r="ET241" s="17">
        <f t="shared" si="81"/>
        <v>1518.76</v>
      </c>
      <c r="EU241" s="2"/>
      <c r="EV241" s="20">
        <f t="shared" si="83"/>
        <v>0</v>
      </c>
      <c r="EW241" s="20">
        <f t="shared" si="84"/>
        <v>0</v>
      </c>
      <c r="EX241" s="20">
        <f t="shared" si="85"/>
        <v>1518.76</v>
      </c>
      <c r="EY241" s="20">
        <f t="shared" si="82"/>
        <v>0</v>
      </c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</row>
    <row r="242" spans="1:178" ht="93.75">
      <c r="A242" s="52">
        <v>230</v>
      </c>
      <c r="B242" s="5" t="s">
        <v>239</v>
      </c>
      <c r="C242" s="5" t="s">
        <v>365</v>
      </c>
      <c r="D242" s="5" t="s">
        <v>1173</v>
      </c>
      <c r="E242" s="5">
        <v>1</v>
      </c>
      <c r="F242" s="5" t="s">
        <v>601</v>
      </c>
      <c r="G242" s="5" t="s">
        <v>889</v>
      </c>
      <c r="H242" s="6">
        <v>40815</v>
      </c>
      <c r="I242" s="5">
        <v>14.32</v>
      </c>
      <c r="J242" s="5">
        <v>0</v>
      </c>
      <c r="K242" s="5">
        <v>0</v>
      </c>
      <c r="L242" s="5">
        <v>100</v>
      </c>
      <c r="M242" s="6">
        <v>40997</v>
      </c>
      <c r="N242" s="33">
        <v>466.1</v>
      </c>
      <c r="O242" s="34">
        <f t="shared" si="80"/>
        <v>0.5499980000000001</v>
      </c>
      <c r="P242" s="8">
        <v>0.5499980000000001</v>
      </c>
      <c r="Q242" s="8">
        <v>0.5499980000000001</v>
      </c>
      <c r="R242" s="6"/>
      <c r="S242" s="8">
        <f t="shared" si="76"/>
        <v>1</v>
      </c>
      <c r="T242" s="8">
        <v>0</v>
      </c>
      <c r="U242" s="35">
        <v>0.5499980000000001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9">
        <f t="shared" si="77"/>
        <v>1</v>
      </c>
      <c r="AC242" s="13">
        <v>230</v>
      </c>
      <c r="AD242" s="37" t="s">
        <v>1422</v>
      </c>
      <c r="AE242" s="37" t="s">
        <v>568</v>
      </c>
      <c r="AF242" s="3"/>
      <c r="AG242" s="3"/>
      <c r="AH242" s="3"/>
      <c r="AI242" s="3"/>
      <c r="AJ242" s="3"/>
      <c r="AK242" s="3"/>
      <c r="AL242" s="13">
        <v>230</v>
      </c>
      <c r="AM242" s="5" t="s">
        <v>43</v>
      </c>
      <c r="AN242" s="3"/>
      <c r="AO242" s="3"/>
      <c r="AP242" s="3"/>
      <c r="AQ242" s="3"/>
      <c r="AR242" s="39"/>
      <c r="AS242" s="39"/>
      <c r="AT242" s="64" t="s">
        <v>1422</v>
      </c>
      <c r="AU242" s="55" t="s">
        <v>568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0.22</v>
      </c>
      <c r="BO242" s="20">
        <v>0</v>
      </c>
      <c r="BP242" s="20">
        <v>208.97800000000001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f t="shared" si="86"/>
        <v>0</v>
      </c>
      <c r="CX242" s="20">
        <f t="shared" si="87"/>
        <v>208.97800000000001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v>0</v>
      </c>
      <c r="EP242" s="30">
        <v>0</v>
      </c>
      <c r="EQ242" s="30">
        <f t="shared" si="78"/>
        <v>0</v>
      </c>
      <c r="ER242" s="30">
        <f t="shared" si="79"/>
        <v>0</v>
      </c>
      <c r="ES242" s="16">
        <f t="shared" si="75"/>
        <v>208.97800000000001</v>
      </c>
      <c r="ET242" s="17">
        <f t="shared" si="81"/>
        <v>177.10000000000002</v>
      </c>
      <c r="EU242" s="2"/>
      <c r="EV242" s="20">
        <f t="shared" si="83"/>
        <v>0</v>
      </c>
      <c r="EW242" s="20">
        <f t="shared" si="84"/>
        <v>0</v>
      </c>
      <c r="EX242" s="20">
        <f t="shared" si="85"/>
        <v>177.10000000000002</v>
      </c>
      <c r="EY242" s="20">
        <f t="shared" si="82"/>
        <v>0</v>
      </c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</row>
    <row r="243" spans="1:178" ht="75">
      <c r="A243" s="52">
        <v>231</v>
      </c>
      <c r="B243" s="5" t="s">
        <v>243</v>
      </c>
      <c r="C243" s="5" t="s">
        <v>369</v>
      </c>
      <c r="D243" s="5" t="s">
        <v>1174</v>
      </c>
      <c r="E243" s="5">
        <v>1</v>
      </c>
      <c r="F243" s="5" t="s">
        <v>605</v>
      </c>
      <c r="G243" s="5" t="s">
        <v>894</v>
      </c>
      <c r="H243" s="6">
        <v>40819</v>
      </c>
      <c r="I243" s="5">
        <v>15</v>
      </c>
      <c r="J243" s="5">
        <v>0</v>
      </c>
      <c r="K243" s="5">
        <v>0</v>
      </c>
      <c r="L243" s="5">
        <v>100</v>
      </c>
      <c r="M243" s="6">
        <v>41002</v>
      </c>
      <c r="N243" s="33">
        <v>466.1</v>
      </c>
      <c r="O243" s="34">
        <f t="shared" si="80"/>
        <v>0.5499980000000001</v>
      </c>
      <c r="P243" s="8">
        <v>0.5499980000000001</v>
      </c>
      <c r="Q243" s="8">
        <v>0.5499980000000001</v>
      </c>
      <c r="R243" s="6">
        <v>40829</v>
      </c>
      <c r="S243" s="8">
        <f t="shared" si="76"/>
        <v>1</v>
      </c>
      <c r="T243" s="8">
        <v>0</v>
      </c>
      <c r="U243" s="35">
        <v>0.5499980000000001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9">
        <f t="shared" si="77"/>
        <v>1</v>
      </c>
      <c r="AC243" s="13">
        <v>231</v>
      </c>
      <c r="AD243" s="37" t="s">
        <v>1423</v>
      </c>
      <c r="AE243" s="37" t="s">
        <v>568</v>
      </c>
      <c r="AF243" s="3"/>
      <c r="AG243" s="3"/>
      <c r="AH243" s="3"/>
      <c r="AI243" s="3"/>
      <c r="AJ243" s="3"/>
      <c r="AK243" s="3"/>
      <c r="AL243" s="13">
        <v>231</v>
      </c>
      <c r="AM243" s="5" t="s">
        <v>43</v>
      </c>
      <c r="AN243" s="3"/>
      <c r="AO243" s="3"/>
      <c r="AP243" s="3"/>
      <c r="AQ243" s="3"/>
      <c r="AR243" s="39"/>
      <c r="AS243" s="39"/>
      <c r="AT243" s="64" t="s">
        <v>1423</v>
      </c>
      <c r="AU243" s="55" t="s">
        <v>568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0.28000000000000003</v>
      </c>
      <c r="BO243" s="20">
        <v>0</v>
      </c>
      <c r="BP243" s="20">
        <v>265.97199999999998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f t="shared" si="86"/>
        <v>0</v>
      </c>
      <c r="CX243" s="20">
        <f t="shared" si="87"/>
        <v>265.97199999999998</v>
      </c>
      <c r="CY243" s="30">
        <v>0</v>
      </c>
      <c r="CZ243" s="30">
        <v>0</v>
      </c>
      <c r="DA243" s="30">
        <v>0</v>
      </c>
      <c r="DB243" s="30">
        <v>0</v>
      </c>
      <c r="DC243" s="30">
        <v>0</v>
      </c>
      <c r="DD243" s="30">
        <v>0</v>
      </c>
      <c r="DE243" s="30">
        <v>0</v>
      </c>
      <c r="DF243" s="30">
        <v>0</v>
      </c>
      <c r="DG243" s="30">
        <v>0</v>
      </c>
      <c r="DH243" s="30">
        <v>0</v>
      </c>
      <c r="DI243" s="30">
        <v>0</v>
      </c>
      <c r="DJ243" s="30">
        <v>0</v>
      </c>
      <c r="DK243" s="30">
        <v>0</v>
      </c>
      <c r="DL243" s="30"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v>0</v>
      </c>
      <c r="EP243" s="30">
        <v>0</v>
      </c>
      <c r="EQ243" s="30">
        <f t="shared" si="78"/>
        <v>0</v>
      </c>
      <c r="ER243" s="30">
        <f t="shared" si="79"/>
        <v>0</v>
      </c>
      <c r="ES243" s="16">
        <f t="shared" si="75"/>
        <v>265.97199999999998</v>
      </c>
      <c r="ET243" s="17">
        <f t="shared" si="81"/>
        <v>225.4</v>
      </c>
      <c r="EU243" s="2"/>
      <c r="EV243" s="20">
        <f t="shared" si="83"/>
        <v>0</v>
      </c>
      <c r="EW243" s="20">
        <f t="shared" si="84"/>
        <v>0</v>
      </c>
      <c r="EX243" s="20">
        <f t="shared" si="85"/>
        <v>225.4</v>
      </c>
      <c r="EY243" s="20">
        <f t="shared" si="82"/>
        <v>0</v>
      </c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</row>
    <row r="244" spans="1:178" ht="300">
      <c r="A244" s="52">
        <v>232</v>
      </c>
      <c r="B244" s="5" t="s">
        <v>242</v>
      </c>
      <c r="C244" s="5" t="s">
        <v>40</v>
      </c>
      <c r="D244" s="5" t="s">
        <v>1175</v>
      </c>
      <c r="E244" s="5">
        <v>1</v>
      </c>
      <c r="F244" s="5" t="s">
        <v>568</v>
      </c>
      <c r="G244" s="5" t="s">
        <v>892</v>
      </c>
      <c r="H244" s="6">
        <v>40819</v>
      </c>
      <c r="I244" s="5">
        <v>15</v>
      </c>
      <c r="J244" s="5">
        <v>0</v>
      </c>
      <c r="K244" s="5">
        <v>0</v>
      </c>
      <c r="L244" s="5">
        <v>100</v>
      </c>
      <c r="M244" s="6">
        <v>41002</v>
      </c>
      <c r="N244" s="33">
        <v>466.1</v>
      </c>
      <c r="O244" s="34">
        <f t="shared" si="80"/>
        <v>0.5499980000000001</v>
      </c>
      <c r="P244" s="8">
        <v>0.5499980000000001</v>
      </c>
      <c r="Q244" s="8">
        <v>0.5499980000000001</v>
      </c>
      <c r="R244" s="6">
        <v>40820</v>
      </c>
      <c r="S244" s="8">
        <f t="shared" si="76"/>
        <v>1</v>
      </c>
      <c r="T244" s="8">
        <v>0</v>
      </c>
      <c r="U244" s="35">
        <v>0.5499980000000001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9">
        <f t="shared" si="77"/>
        <v>1</v>
      </c>
      <c r="AC244" s="13">
        <v>232</v>
      </c>
      <c r="AD244" s="37" t="s">
        <v>1424</v>
      </c>
      <c r="AE244" s="37" t="s">
        <v>1573</v>
      </c>
      <c r="AF244" s="3"/>
      <c r="AG244" s="3"/>
      <c r="AH244" s="3"/>
      <c r="AI244" s="3"/>
      <c r="AJ244" s="3"/>
      <c r="AK244" s="3"/>
      <c r="AL244" s="13">
        <v>232</v>
      </c>
      <c r="AM244" s="5" t="s">
        <v>43</v>
      </c>
      <c r="AN244" s="3"/>
      <c r="AO244" s="3"/>
      <c r="AP244" s="3"/>
      <c r="AQ244" s="3"/>
      <c r="AR244" s="39"/>
      <c r="AS244" s="39"/>
      <c r="AT244" s="64" t="s">
        <v>1424</v>
      </c>
      <c r="AU244" s="55" t="s">
        <v>1573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0.22500000000000001</v>
      </c>
      <c r="BO244" s="20">
        <v>0</v>
      </c>
      <c r="BP244" s="20">
        <v>213.72749999999999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f t="shared" si="86"/>
        <v>0</v>
      </c>
      <c r="CX244" s="20">
        <f t="shared" si="87"/>
        <v>213.72749999999999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</v>
      </c>
      <c r="DK244" s="30">
        <v>0</v>
      </c>
      <c r="DL244" s="30">
        <v>0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v>0</v>
      </c>
      <c r="EP244" s="30">
        <v>0</v>
      </c>
      <c r="EQ244" s="30">
        <f t="shared" si="78"/>
        <v>0</v>
      </c>
      <c r="ER244" s="30">
        <f t="shared" si="79"/>
        <v>0</v>
      </c>
      <c r="ES244" s="16">
        <f t="shared" si="75"/>
        <v>213.72749999999999</v>
      </c>
      <c r="ET244" s="17">
        <f t="shared" si="81"/>
        <v>181.125</v>
      </c>
      <c r="EU244" s="2"/>
      <c r="EV244" s="20">
        <f t="shared" si="83"/>
        <v>0</v>
      </c>
      <c r="EW244" s="20">
        <f t="shared" si="84"/>
        <v>0</v>
      </c>
      <c r="EX244" s="20">
        <f t="shared" si="85"/>
        <v>181.125</v>
      </c>
      <c r="EY244" s="20">
        <f t="shared" si="82"/>
        <v>0</v>
      </c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</row>
    <row r="245" spans="1:178" ht="75">
      <c r="A245" s="52">
        <v>233</v>
      </c>
      <c r="B245" s="5" t="s">
        <v>241</v>
      </c>
      <c r="C245" s="5" t="s">
        <v>367</v>
      </c>
      <c r="D245" s="5" t="s">
        <v>1176</v>
      </c>
      <c r="E245" s="5">
        <v>1</v>
      </c>
      <c r="F245" s="5" t="s">
        <v>603</v>
      </c>
      <c r="G245" s="5" t="s">
        <v>891</v>
      </c>
      <c r="H245" s="6">
        <v>40819</v>
      </c>
      <c r="I245" s="5">
        <v>10</v>
      </c>
      <c r="J245" s="5">
        <v>0</v>
      </c>
      <c r="K245" s="5">
        <v>0</v>
      </c>
      <c r="L245" s="5">
        <v>100</v>
      </c>
      <c r="M245" s="6">
        <v>41002</v>
      </c>
      <c r="N245" s="33">
        <v>466.1</v>
      </c>
      <c r="O245" s="34">
        <f t="shared" si="80"/>
        <v>0.5499980000000001</v>
      </c>
      <c r="P245" s="8">
        <v>0.5499980000000001</v>
      </c>
      <c r="Q245" s="8">
        <v>0.5499980000000001</v>
      </c>
      <c r="R245" s="6">
        <v>40813</v>
      </c>
      <c r="S245" s="8">
        <f t="shared" si="76"/>
        <v>1</v>
      </c>
      <c r="T245" s="8">
        <v>0</v>
      </c>
      <c r="U245" s="35">
        <v>0.5499980000000001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9">
        <f t="shared" si="77"/>
        <v>1</v>
      </c>
      <c r="AC245" s="13">
        <v>233</v>
      </c>
      <c r="AD245" s="37" t="s">
        <v>1425</v>
      </c>
      <c r="AE245" s="37" t="s">
        <v>568</v>
      </c>
      <c r="AF245" s="3"/>
      <c r="AG245" s="3"/>
      <c r="AH245" s="3"/>
      <c r="AI245" s="3"/>
      <c r="AJ245" s="3"/>
      <c r="AK245" s="3"/>
      <c r="AL245" s="13">
        <v>233</v>
      </c>
      <c r="AM245" s="5" t="s">
        <v>43</v>
      </c>
      <c r="AN245" s="3"/>
      <c r="AO245" s="3"/>
      <c r="AP245" s="3"/>
      <c r="AQ245" s="3"/>
      <c r="AR245" s="39"/>
      <c r="AS245" s="39"/>
      <c r="AT245" s="64" t="s">
        <v>1425</v>
      </c>
      <c r="AU245" s="55" t="s">
        <v>568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0.1</v>
      </c>
      <c r="BO245" s="20">
        <v>0</v>
      </c>
      <c r="BP245" s="20">
        <v>94.99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f t="shared" si="86"/>
        <v>0</v>
      </c>
      <c r="CX245" s="20">
        <f t="shared" si="87"/>
        <v>94.99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v>0</v>
      </c>
      <c r="EP245" s="30">
        <v>0</v>
      </c>
      <c r="EQ245" s="30">
        <f t="shared" si="78"/>
        <v>0</v>
      </c>
      <c r="ER245" s="30">
        <f t="shared" si="79"/>
        <v>0</v>
      </c>
      <c r="ES245" s="16">
        <f t="shared" si="75"/>
        <v>94.99</v>
      </c>
      <c r="ET245" s="17">
        <f t="shared" si="81"/>
        <v>80.5</v>
      </c>
      <c r="EU245" s="2"/>
      <c r="EV245" s="20">
        <f t="shared" si="83"/>
        <v>0</v>
      </c>
      <c r="EW245" s="20">
        <f t="shared" si="84"/>
        <v>0</v>
      </c>
      <c r="EX245" s="20">
        <f t="shared" si="85"/>
        <v>80.5</v>
      </c>
      <c r="EY245" s="20">
        <f t="shared" si="82"/>
        <v>0</v>
      </c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</row>
    <row r="246" spans="1:178" ht="206.25">
      <c r="A246" s="52">
        <v>234</v>
      </c>
      <c r="B246" s="5" t="s">
        <v>244</v>
      </c>
      <c r="C246" s="5" t="s">
        <v>370</v>
      </c>
      <c r="D246" s="5" t="s">
        <v>1177</v>
      </c>
      <c r="E246" s="5">
        <v>1</v>
      </c>
      <c r="F246" s="5" t="s">
        <v>606</v>
      </c>
      <c r="G246" s="5" t="s">
        <v>895</v>
      </c>
      <c r="H246" s="6">
        <v>40819</v>
      </c>
      <c r="I246" s="5">
        <v>5</v>
      </c>
      <c r="J246" s="5">
        <v>0</v>
      </c>
      <c r="K246" s="5">
        <v>0</v>
      </c>
      <c r="L246" s="5">
        <v>100</v>
      </c>
      <c r="M246" s="6">
        <v>41185</v>
      </c>
      <c r="N246" s="33">
        <v>13142</v>
      </c>
      <c r="O246" s="34">
        <f t="shared" si="80"/>
        <v>15.50756</v>
      </c>
      <c r="P246" s="8">
        <v>15.50756</v>
      </c>
      <c r="Q246" s="8">
        <v>15.50756</v>
      </c>
      <c r="R246" s="6">
        <v>40822</v>
      </c>
      <c r="S246" s="8">
        <f t="shared" si="76"/>
        <v>1</v>
      </c>
      <c r="T246" s="8">
        <v>0</v>
      </c>
      <c r="U246" s="35">
        <v>15.50756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9">
        <f t="shared" si="77"/>
        <v>1</v>
      </c>
      <c r="AC246" s="13">
        <v>234</v>
      </c>
      <c r="AD246" s="37" t="s">
        <v>1426</v>
      </c>
      <c r="AE246" s="37" t="s">
        <v>568</v>
      </c>
      <c r="AF246" s="3"/>
      <c r="AG246" s="3"/>
      <c r="AH246" s="3"/>
      <c r="AI246" s="3"/>
      <c r="AJ246" s="3"/>
      <c r="AK246" s="3"/>
      <c r="AL246" s="13">
        <v>234</v>
      </c>
      <c r="AM246" s="5" t="s">
        <v>43</v>
      </c>
      <c r="AN246" s="3"/>
      <c r="AO246" s="3"/>
      <c r="AP246" s="3"/>
      <c r="AQ246" s="3"/>
      <c r="AR246" s="39"/>
      <c r="AS246" s="39"/>
      <c r="AT246" s="64" t="s">
        <v>1426</v>
      </c>
      <c r="AU246" s="55" t="s">
        <v>568</v>
      </c>
      <c r="BE246" s="20">
        <v>0</v>
      </c>
      <c r="BF246" s="20">
        <v>0.9</v>
      </c>
      <c r="BG246" s="20">
        <v>0</v>
      </c>
      <c r="BH246" s="20">
        <v>720.03599999999994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3.5000000000000003E-2</v>
      </c>
      <c r="BO246" s="20">
        <v>0</v>
      </c>
      <c r="BP246" s="20">
        <v>33.246499999999997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10</v>
      </c>
      <c r="BW246" s="20">
        <v>0</v>
      </c>
      <c r="BX246" s="20">
        <v>188.8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f t="shared" si="86"/>
        <v>0</v>
      </c>
      <c r="CX246" s="20">
        <f t="shared" si="87"/>
        <v>942.08249999999998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v>0</v>
      </c>
      <c r="EP246" s="30">
        <v>0</v>
      </c>
      <c r="EQ246" s="30">
        <f t="shared" si="78"/>
        <v>0</v>
      </c>
      <c r="ER246" s="30">
        <f t="shared" si="79"/>
        <v>0</v>
      </c>
      <c r="ES246" s="16">
        <f t="shared" ref="ES246:ES301" si="88">CX246+ER246</f>
        <v>942.08249999999998</v>
      </c>
      <c r="ET246" s="17">
        <f t="shared" si="81"/>
        <v>798.375</v>
      </c>
      <c r="EU246" s="2"/>
      <c r="EV246" s="20">
        <f t="shared" si="83"/>
        <v>0</v>
      </c>
      <c r="EW246" s="20">
        <f t="shared" si="84"/>
        <v>0</v>
      </c>
      <c r="EX246" s="20">
        <f t="shared" si="85"/>
        <v>798.375</v>
      </c>
      <c r="EY246" s="20">
        <f t="shared" si="82"/>
        <v>0</v>
      </c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</row>
    <row r="247" spans="1:178" ht="105">
      <c r="A247" s="52">
        <v>235</v>
      </c>
      <c r="B247" s="5" t="s">
        <v>247</v>
      </c>
      <c r="C247" s="5" t="s">
        <v>285</v>
      </c>
      <c r="D247" s="5" t="s">
        <v>1178</v>
      </c>
      <c r="E247" s="5">
        <v>1</v>
      </c>
      <c r="F247" s="5" t="s">
        <v>609</v>
      </c>
      <c r="G247" s="5" t="s">
        <v>898</v>
      </c>
      <c r="H247" s="6">
        <v>40819</v>
      </c>
      <c r="I247" s="5">
        <v>15</v>
      </c>
      <c r="J247" s="5">
        <v>0</v>
      </c>
      <c r="K247" s="5">
        <v>0</v>
      </c>
      <c r="L247" s="5">
        <v>100</v>
      </c>
      <c r="M247" s="6">
        <v>41002</v>
      </c>
      <c r="N247" s="33">
        <v>466.1</v>
      </c>
      <c r="O247" s="34">
        <f t="shared" si="80"/>
        <v>0.5499980000000001</v>
      </c>
      <c r="P247" s="8">
        <v>0.5499980000000001</v>
      </c>
      <c r="Q247" s="8">
        <v>0.5499980000000001</v>
      </c>
      <c r="R247" s="6">
        <v>40816</v>
      </c>
      <c r="S247" s="8">
        <f t="shared" si="76"/>
        <v>1</v>
      </c>
      <c r="T247" s="8">
        <v>0</v>
      </c>
      <c r="U247" s="35">
        <v>0.5499980000000001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9">
        <f t="shared" si="77"/>
        <v>1</v>
      </c>
      <c r="AC247" s="13">
        <v>235</v>
      </c>
      <c r="AD247" s="37" t="s">
        <v>1241</v>
      </c>
      <c r="AE247" s="37" t="s">
        <v>1574</v>
      </c>
      <c r="AF247" s="3"/>
      <c r="AG247" s="3"/>
      <c r="AH247" s="3"/>
      <c r="AI247" s="3"/>
      <c r="AJ247" s="3"/>
      <c r="AK247" s="3"/>
      <c r="AL247" s="13">
        <v>235</v>
      </c>
      <c r="AM247" s="5" t="s">
        <v>43</v>
      </c>
      <c r="AN247" s="3"/>
      <c r="AO247" s="3"/>
      <c r="AP247" s="3"/>
      <c r="AQ247" s="3"/>
      <c r="AR247" s="39"/>
      <c r="AS247" s="39"/>
      <c r="AT247" s="64" t="s">
        <v>1241</v>
      </c>
      <c r="AU247" s="55" t="s">
        <v>1574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f t="shared" si="86"/>
        <v>0</v>
      </c>
      <c r="CX247" s="20">
        <f t="shared" si="87"/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0.39</v>
      </c>
      <c r="DM247" s="30">
        <v>0</v>
      </c>
      <c r="DN247" s="30">
        <v>64.427999999999997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v>0</v>
      </c>
      <c r="EP247" s="30">
        <v>0</v>
      </c>
      <c r="EQ247" s="30">
        <f t="shared" si="78"/>
        <v>0</v>
      </c>
      <c r="ER247" s="30">
        <f t="shared" si="79"/>
        <v>64.427999999999997</v>
      </c>
      <c r="ES247" s="16">
        <f t="shared" si="88"/>
        <v>64.427999999999997</v>
      </c>
      <c r="ET247" s="17">
        <f t="shared" si="81"/>
        <v>54.6</v>
      </c>
      <c r="EU247" s="2"/>
      <c r="EV247" s="20">
        <f t="shared" si="83"/>
        <v>0</v>
      </c>
      <c r="EW247" s="20">
        <f t="shared" si="84"/>
        <v>0</v>
      </c>
      <c r="EX247" s="20">
        <f t="shared" si="85"/>
        <v>0</v>
      </c>
      <c r="EY247" s="20">
        <f t="shared" si="82"/>
        <v>54.6</v>
      </c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</row>
    <row r="248" spans="1:178" ht="105">
      <c r="A248" s="52">
        <v>236</v>
      </c>
      <c r="B248" s="5" t="s">
        <v>246</v>
      </c>
      <c r="C248" s="5" t="s">
        <v>285</v>
      </c>
      <c r="D248" s="5" t="s">
        <v>1179</v>
      </c>
      <c r="E248" s="5">
        <v>1</v>
      </c>
      <c r="F248" s="5" t="s">
        <v>608</v>
      </c>
      <c r="G248" s="5" t="s">
        <v>897</v>
      </c>
      <c r="H248" s="6">
        <v>40819</v>
      </c>
      <c r="I248" s="5">
        <v>10</v>
      </c>
      <c r="J248" s="5">
        <v>0</v>
      </c>
      <c r="K248" s="5">
        <v>0</v>
      </c>
      <c r="L248" s="5">
        <v>100</v>
      </c>
      <c r="M248" s="6">
        <v>41002</v>
      </c>
      <c r="N248" s="33">
        <v>466.1</v>
      </c>
      <c r="O248" s="34">
        <f t="shared" si="80"/>
        <v>0.5499980000000001</v>
      </c>
      <c r="P248" s="8">
        <v>0.5499980000000001</v>
      </c>
      <c r="Q248" s="8">
        <v>0.5499980000000001</v>
      </c>
      <c r="R248" s="6">
        <v>40794</v>
      </c>
      <c r="S248" s="8">
        <f t="shared" si="76"/>
        <v>1</v>
      </c>
      <c r="T248" s="8">
        <v>0</v>
      </c>
      <c r="U248" s="35">
        <v>0.5499980000000001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9">
        <f t="shared" si="77"/>
        <v>1</v>
      </c>
      <c r="AC248" s="13">
        <v>236</v>
      </c>
      <c r="AD248" s="37" t="s">
        <v>1241</v>
      </c>
      <c r="AE248" s="37" t="s">
        <v>1575</v>
      </c>
      <c r="AF248" s="3"/>
      <c r="AG248" s="3"/>
      <c r="AH248" s="3"/>
      <c r="AI248" s="3"/>
      <c r="AJ248" s="3"/>
      <c r="AK248" s="3"/>
      <c r="AL248" s="13">
        <v>236</v>
      </c>
      <c r="AM248" s="5" t="s">
        <v>43</v>
      </c>
      <c r="AN248" s="3"/>
      <c r="AO248" s="3"/>
      <c r="AP248" s="3"/>
      <c r="AQ248" s="3"/>
      <c r="AR248" s="39"/>
      <c r="AS248" s="39"/>
      <c r="AT248" s="64" t="s">
        <v>1241</v>
      </c>
      <c r="AU248" s="55" t="s">
        <v>1575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f t="shared" si="86"/>
        <v>0</v>
      </c>
      <c r="CX248" s="20">
        <f t="shared" si="87"/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0.4</v>
      </c>
      <c r="DM248" s="30">
        <v>0</v>
      </c>
      <c r="DN248" s="30">
        <v>50.4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v>0</v>
      </c>
      <c r="EP248" s="30">
        <v>0</v>
      </c>
      <c r="EQ248" s="30">
        <f t="shared" si="78"/>
        <v>0</v>
      </c>
      <c r="ER248" s="30">
        <f t="shared" si="79"/>
        <v>50.4</v>
      </c>
      <c r="ES248" s="16">
        <f t="shared" si="88"/>
        <v>50.4</v>
      </c>
      <c r="ET248" s="17">
        <f t="shared" si="81"/>
        <v>42.711864406779661</v>
      </c>
      <c r="EU248" s="2"/>
      <c r="EV248" s="20">
        <f t="shared" si="83"/>
        <v>0</v>
      </c>
      <c r="EW248" s="20">
        <f t="shared" si="84"/>
        <v>0</v>
      </c>
      <c r="EX248" s="20">
        <f t="shared" si="85"/>
        <v>0</v>
      </c>
      <c r="EY248" s="20">
        <f t="shared" si="82"/>
        <v>42.711864406779661</v>
      </c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</row>
    <row r="249" spans="1:178" ht="240">
      <c r="A249" s="52">
        <v>237</v>
      </c>
      <c r="B249" s="5" t="s">
        <v>248</v>
      </c>
      <c r="C249" s="5" t="s">
        <v>287</v>
      </c>
      <c r="D249" s="5" t="s">
        <v>1180</v>
      </c>
      <c r="E249" s="5">
        <v>1</v>
      </c>
      <c r="F249" s="5" t="s">
        <v>610</v>
      </c>
      <c r="G249" s="5" t="s">
        <v>899</v>
      </c>
      <c r="H249" s="6">
        <v>40819</v>
      </c>
      <c r="I249" s="5">
        <v>3</v>
      </c>
      <c r="J249" s="5">
        <v>0</v>
      </c>
      <c r="K249" s="5">
        <v>0</v>
      </c>
      <c r="L249" s="5">
        <v>100</v>
      </c>
      <c r="M249" s="6">
        <v>41002</v>
      </c>
      <c r="N249" s="33">
        <v>466.1</v>
      </c>
      <c r="O249" s="34">
        <f t="shared" si="80"/>
        <v>0.5499980000000001</v>
      </c>
      <c r="P249" s="8">
        <v>0.5499980000000001</v>
      </c>
      <c r="Q249" s="8">
        <v>0.5499980000000001</v>
      </c>
      <c r="R249" s="6">
        <v>40814</v>
      </c>
      <c r="S249" s="8">
        <f t="shared" si="76"/>
        <v>1</v>
      </c>
      <c r="T249" s="8">
        <v>0</v>
      </c>
      <c r="U249" s="35">
        <v>0.5499980000000001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9">
        <f t="shared" si="77"/>
        <v>1</v>
      </c>
      <c r="AC249" s="13">
        <v>237</v>
      </c>
      <c r="AD249" s="37" t="s">
        <v>1427</v>
      </c>
      <c r="AE249" s="37" t="s">
        <v>1576</v>
      </c>
      <c r="AF249" s="3"/>
      <c r="AG249" s="3"/>
      <c r="AH249" s="3"/>
      <c r="AI249" s="3"/>
      <c r="AJ249" s="3"/>
      <c r="AK249" s="3"/>
      <c r="AL249" s="13">
        <v>237</v>
      </c>
      <c r="AM249" s="5" t="s">
        <v>43</v>
      </c>
      <c r="AN249" s="3"/>
      <c r="AO249" s="3"/>
      <c r="AP249" s="3"/>
      <c r="AQ249" s="3"/>
      <c r="AR249" s="39"/>
      <c r="AS249" s="39"/>
      <c r="AT249" s="64" t="s">
        <v>1427</v>
      </c>
      <c r="AU249" s="55" t="s">
        <v>1576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f t="shared" si="86"/>
        <v>0</v>
      </c>
      <c r="CX249" s="20">
        <f t="shared" si="87"/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v>0</v>
      </c>
      <c r="EP249" s="30">
        <v>0</v>
      </c>
      <c r="EQ249" s="30">
        <f t="shared" si="78"/>
        <v>0</v>
      </c>
      <c r="ER249" s="30">
        <f t="shared" si="79"/>
        <v>0</v>
      </c>
      <c r="ES249" s="16">
        <f t="shared" si="88"/>
        <v>0</v>
      </c>
      <c r="ET249" s="17">
        <f t="shared" si="81"/>
        <v>0</v>
      </c>
      <c r="EU249" s="2"/>
      <c r="EV249" s="20">
        <f t="shared" si="83"/>
        <v>0</v>
      </c>
      <c r="EW249" s="20">
        <f t="shared" si="84"/>
        <v>0</v>
      </c>
      <c r="EX249" s="20">
        <f t="shared" si="85"/>
        <v>0</v>
      </c>
      <c r="EY249" s="20">
        <f t="shared" si="82"/>
        <v>0</v>
      </c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</row>
    <row r="250" spans="1:178" ht="300">
      <c r="A250" s="52">
        <v>238</v>
      </c>
      <c r="B250" s="5" t="s">
        <v>249</v>
      </c>
      <c r="C250" s="5" t="s">
        <v>40</v>
      </c>
      <c r="D250" s="5" t="s">
        <v>1181</v>
      </c>
      <c r="E250" s="5">
        <v>1</v>
      </c>
      <c r="F250" s="5" t="s">
        <v>611</v>
      </c>
      <c r="G250" s="5" t="s">
        <v>900</v>
      </c>
      <c r="H250" s="6">
        <v>40819</v>
      </c>
      <c r="I250" s="5">
        <v>15</v>
      </c>
      <c r="J250" s="5">
        <v>0</v>
      </c>
      <c r="K250" s="5">
        <v>0</v>
      </c>
      <c r="L250" s="5">
        <v>100</v>
      </c>
      <c r="M250" s="6">
        <v>41002</v>
      </c>
      <c r="N250" s="33">
        <v>466.1</v>
      </c>
      <c r="O250" s="34">
        <f t="shared" si="80"/>
        <v>0.5499980000000001</v>
      </c>
      <c r="P250" s="8">
        <v>0.5499980000000001</v>
      </c>
      <c r="Q250" s="8">
        <v>0.5499980000000001</v>
      </c>
      <c r="R250" s="6">
        <v>40821</v>
      </c>
      <c r="S250" s="8">
        <f t="shared" si="76"/>
        <v>1</v>
      </c>
      <c r="T250" s="8">
        <v>0</v>
      </c>
      <c r="U250" s="35">
        <v>0.5499980000000001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9">
        <f t="shared" si="77"/>
        <v>1</v>
      </c>
      <c r="AC250" s="13">
        <v>238</v>
      </c>
      <c r="AD250" s="37" t="s">
        <v>1428</v>
      </c>
      <c r="AE250" s="37" t="s">
        <v>1577</v>
      </c>
      <c r="AF250" s="3"/>
      <c r="AG250" s="3"/>
      <c r="AH250" s="3"/>
      <c r="AI250" s="3"/>
      <c r="AJ250" s="3"/>
      <c r="AK250" s="3"/>
      <c r="AL250" s="13">
        <v>238</v>
      </c>
      <c r="AM250" s="5" t="s">
        <v>43</v>
      </c>
      <c r="AN250" s="3"/>
      <c r="AO250" s="3"/>
      <c r="AP250" s="3"/>
      <c r="AQ250" s="3"/>
      <c r="AR250" s="39"/>
      <c r="AS250" s="39"/>
      <c r="AT250" s="64" t="s">
        <v>1428</v>
      </c>
      <c r="AU250" s="55" t="s">
        <v>1577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0.09</v>
      </c>
      <c r="BO250" s="20">
        <v>0</v>
      </c>
      <c r="BP250" s="20">
        <v>85.491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f t="shared" si="86"/>
        <v>0</v>
      </c>
      <c r="CX250" s="20">
        <f t="shared" si="87"/>
        <v>85.491</v>
      </c>
      <c r="CY250" s="30">
        <v>0</v>
      </c>
      <c r="CZ250" s="30">
        <v>0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v>0</v>
      </c>
      <c r="EP250" s="30">
        <v>0</v>
      </c>
      <c r="EQ250" s="30">
        <f t="shared" si="78"/>
        <v>0</v>
      </c>
      <c r="ER250" s="30">
        <f t="shared" si="79"/>
        <v>0</v>
      </c>
      <c r="ES250" s="16">
        <f t="shared" si="88"/>
        <v>85.491</v>
      </c>
      <c r="ET250" s="17">
        <f t="shared" si="81"/>
        <v>72.45</v>
      </c>
      <c r="EU250" s="2"/>
      <c r="EV250" s="20">
        <f t="shared" si="83"/>
        <v>0</v>
      </c>
      <c r="EW250" s="20">
        <f t="shared" si="84"/>
        <v>0</v>
      </c>
      <c r="EX250" s="20">
        <f t="shared" si="85"/>
        <v>72.45</v>
      </c>
      <c r="EY250" s="20">
        <f t="shared" si="82"/>
        <v>0</v>
      </c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</row>
    <row r="251" spans="1:178" ht="210">
      <c r="A251" s="52">
        <v>239</v>
      </c>
      <c r="B251" s="5" t="s">
        <v>250</v>
      </c>
      <c r="C251" s="5" t="s">
        <v>287</v>
      </c>
      <c r="D251" s="5" t="s">
        <v>1182</v>
      </c>
      <c r="E251" s="5">
        <v>1</v>
      </c>
      <c r="F251" s="5" t="s">
        <v>612</v>
      </c>
      <c r="G251" s="5" t="s">
        <v>901</v>
      </c>
      <c r="H251" s="6">
        <v>40819</v>
      </c>
      <c r="I251" s="5">
        <v>8</v>
      </c>
      <c r="J251" s="5">
        <v>0</v>
      </c>
      <c r="K251" s="5">
        <v>0</v>
      </c>
      <c r="L251" s="5">
        <v>100</v>
      </c>
      <c r="M251" s="6">
        <v>41002</v>
      </c>
      <c r="N251" s="33">
        <v>466.1</v>
      </c>
      <c r="O251" s="34">
        <f t="shared" si="80"/>
        <v>0.5499980000000001</v>
      </c>
      <c r="P251" s="8">
        <v>0.5499980000000001</v>
      </c>
      <c r="Q251" s="8">
        <v>0.5499980000000001</v>
      </c>
      <c r="R251" s="6">
        <v>40816</v>
      </c>
      <c r="S251" s="8">
        <f t="shared" si="76"/>
        <v>1</v>
      </c>
      <c r="T251" s="8">
        <v>0</v>
      </c>
      <c r="U251" s="35">
        <v>0.5499980000000001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9">
        <f t="shared" si="77"/>
        <v>1</v>
      </c>
      <c r="AC251" s="13">
        <v>239</v>
      </c>
      <c r="AD251" s="37" t="s">
        <v>1429</v>
      </c>
      <c r="AE251" s="37" t="s">
        <v>1578</v>
      </c>
      <c r="AF251" s="3"/>
      <c r="AG251" s="3"/>
      <c r="AH251" s="3"/>
      <c r="AI251" s="3"/>
      <c r="AJ251" s="3"/>
      <c r="AK251" s="3"/>
      <c r="AL251" s="13">
        <v>239</v>
      </c>
      <c r="AM251" s="5" t="s">
        <v>43</v>
      </c>
      <c r="AN251" s="3"/>
      <c r="AO251" s="3"/>
      <c r="AP251" s="3"/>
      <c r="AQ251" s="3"/>
      <c r="AR251" s="39"/>
      <c r="AS251" s="39"/>
      <c r="AT251" s="64" t="s">
        <v>1429</v>
      </c>
      <c r="AU251" s="55" t="s">
        <v>1578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0.03</v>
      </c>
      <c r="BO251" s="20">
        <v>0</v>
      </c>
      <c r="BP251" s="20">
        <v>28.497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f t="shared" si="86"/>
        <v>0</v>
      </c>
      <c r="CX251" s="20">
        <f t="shared" si="87"/>
        <v>28.497</v>
      </c>
      <c r="CY251" s="30">
        <v>0</v>
      </c>
      <c r="CZ251" s="30">
        <v>1.4999999999999999E-2</v>
      </c>
      <c r="DA251" s="30">
        <v>0</v>
      </c>
      <c r="DB251" s="30">
        <v>12.0006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25</v>
      </c>
      <c r="DQ251" s="30">
        <v>0</v>
      </c>
      <c r="DR251" s="30">
        <v>188.8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v>0</v>
      </c>
      <c r="EP251" s="30">
        <v>0</v>
      </c>
      <c r="EQ251" s="30">
        <f t="shared" si="78"/>
        <v>0</v>
      </c>
      <c r="ER251" s="30">
        <f t="shared" si="79"/>
        <v>200.8006</v>
      </c>
      <c r="ES251" s="16">
        <f t="shared" si="88"/>
        <v>229.29759999999999</v>
      </c>
      <c r="ET251" s="17">
        <f t="shared" si="81"/>
        <v>194.32</v>
      </c>
      <c r="EU251" s="2"/>
      <c r="EV251" s="20">
        <f t="shared" si="83"/>
        <v>0</v>
      </c>
      <c r="EW251" s="20">
        <f t="shared" si="84"/>
        <v>0</v>
      </c>
      <c r="EX251" s="20">
        <f t="shared" si="85"/>
        <v>24.150000000000002</v>
      </c>
      <c r="EY251" s="20">
        <f t="shared" si="82"/>
        <v>170.17000000000002</v>
      </c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</row>
    <row r="252" spans="1:178" ht="93.75">
      <c r="A252" s="52">
        <v>240</v>
      </c>
      <c r="B252" s="5" t="s">
        <v>243</v>
      </c>
      <c r="C252" s="5" t="s">
        <v>368</v>
      </c>
      <c r="D252" s="5" t="s">
        <v>1183</v>
      </c>
      <c r="E252" s="5">
        <v>1</v>
      </c>
      <c r="F252" s="5" t="s">
        <v>604</v>
      </c>
      <c r="G252" s="5" t="s">
        <v>893</v>
      </c>
      <c r="H252" s="6">
        <v>40819</v>
      </c>
      <c r="I252" s="5">
        <v>15</v>
      </c>
      <c r="J252" s="5">
        <v>0</v>
      </c>
      <c r="K252" s="5">
        <v>0</v>
      </c>
      <c r="L252" s="5">
        <v>100</v>
      </c>
      <c r="M252" s="6">
        <v>41002</v>
      </c>
      <c r="N252" s="33">
        <v>466.1</v>
      </c>
      <c r="O252" s="34">
        <f t="shared" si="80"/>
        <v>0.5499980000000001</v>
      </c>
      <c r="P252" s="8">
        <v>0.5499980000000001</v>
      </c>
      <c r="Q252" s="8">
        <v>0.5499980000000001</v>
      </c>
      <c r="R252" s="6">
        <v>40829</v>
      </c>
      <c r="S252" s="8">
        <f t="shared" si="76"/>
        <v>1</v>
      </c>
      <c r="T252" s="8">
        <v>0</v>
      </c>
      <c r="U252" s="35">
        <v>0.5499980000000001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9">
        <f t="shared" si="77"/>
        <v>1</v>
      </c>
      <c r="AC252" s="13">
        <v>240</v>
      </c>
      <c r="AD252" s="37" t="s">
        <v>1430</v>
      </c>
      <c r="AE252" s="37" t="s">
        <v>568</v>
      </c>
      <c r="AF252" s="3"/>
      <c r="AG252" s="3"/>
      <c r="AH252" s="3"/>
      <c r="AI252" s="3"/>
      <c r="AJ252" s="3"/>
      <c r="AK252" s="3"/>
      <c r="AL252" s="13">
        <v>240</v>
      </c>
      <c r="AM252" s="5" t="s">
        <v>43</v>
      </c>
      <c r="AN252" s="3"/>
      <c r="AO252" s="3"/>
      <c r="AP252" s="3"/>
      <c r="AQ252" s="3"/>
      <c r="AR252" s="39"/>
      <c r="AS252" s="39"/>
      <c r="AT252" s="64" t="s">
        <v>1430</v>
      </c>
      <c r="AU252" s="55" t="s">
        <v>568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f t="shared" si="86"/>
        <v>0</v>
      </c>
      <c r="CX252" s="20">
        <f t="shared" si="87"/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v>0</v>
      </c>
      <c r="EP252" s="30">
        <v>0</v>
      </c>
      <c r="EQ252" s="30">
        <f t="shared" si="78"/>
        <v>0</v>
      </c>
      <c r="ER252" s="30">
        <f t="shared" si="79"/>
        <v>0</v>
      </c>
      <c r="ES252" s="16">
        <f t="shared" si="88"/>
        <v>0</v>
      </c>
      <c r="ET252" s="17">
        <f t="shared" si="81"/>
        <v>0</v>
      </c>
      <c r="EU252" s="2"/>
      <c r="EV252" s="20">
        <f t="shared" si="83"/>
        <v>0</v>
      </c>
      <c r="EW252" s="20">
        <f t="shared" si="84"/>
        <v>0</v>
      </c>
      <c r="EX252" s="20">
        <f t="shared" si="85"/>
        <v>0</v>
      </c>
      <c r="EY252" s="20">
        <f t="shared" si="82"/>
        <v>0</v>
      </c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</row>
    <row r="253" spans="1:178" ht="75">
      <c r="A253" s="52">
        <v>241</v>
      </c>
      <c r="B253" s="5" t="s">
        <v>245</v>
      </c>
      <c r="C253" s="5" t="s">
        <v>267</v>
      </c>
      <c r="D253" s="5" t="s">
        <v>1184</v>
      </c>
      <c r="E253" s="5">
        <v>1</v>
      </c>
      <c r="F253" s="5" t="s">
        <v>607</v>
      </c>
      <c r="G253" s="5" t="s">
        <v>896</v>
      </c>
      <c r="H253" s="6">
        <v>40819</v>
      </c>
      <c r="I253" s="5">
        <v>10</v>
      </c>
      <c r="J253" s="5">
        <v>0</v>
      </c>
      <c r="K253" s="5">
        <v>0</v>
      </c>
      <c r="L253" s="5">
        <v>100</v>
      </c>
      <c r="M253" s="6">
        <v>41002</v>
      </c>
      <c r="N253" s="33">
        <v>466.1</v>
      </c>
      <c r="O253" s="34">
        <f t="shared" si="80"/>
        <v>0.5499980000000001</v>
      </c>
      <c r="P253" s="8">
        <v>0.5499980000000001</v>
      </c>
      <c r="Q253" s="8">
        <v>0.5499980000000001</v>
      </c>
      <c r="R253" s="6">
        <v>40814</v>
      </c>
      <c r="S253" s="8">
        <f t="shared" si="76"/>
        <v>1</v>
      </c>
      <c r="T253" s="8">
        <v>0</v>
      </c>
      <c r="U253" s="35">
        <v>0.5499980000000001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9">
        <f t="shared" si="77"/>
        <v>1</v>
      </c>
      <c r="AC253" s="13">
        <v>241</v>
      </c>
      <c r="AD253" s="37" t="s">
        <v>1431</v>
      </c>
      <c r="AE253" s="37" t="s">
        <v>568</v>
      </c>
      <c r="AF253" s="3"/>
      <c r="AG253" s="3"/>
      <c r="AH253" s="3"/>
      <c r="AI253" s="3"/>
      <c r="AJ253" s="3"/>
      <c r="AK253" s="3"/>
      <c r="AL253" s="13">
        <v>241</v>
      </c>
      <c r="AM253" s="5" t="s">
        <v>43</v>
      </c>
      <c r="AN253" s="3"/>
      <c r="AO253" s="3"/>
      <c r="AP253" s="3"/>
      <c r="AQ253" s="3"/>
      <c r="AR253" s="39"/>
      <c r="AS253" s="39"/>
      <c r="AT253" s="64" t="s">
        <v>1431</v>
      </c>
      <c r="AU253" s="55" t="s">
        <v>568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0.1</v>
      </c>
      <c r="BO253" s="20">
        <v>0</v>
      </c>
      <c r="BP253" s="20">
        <v>94.99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f t="shared" si="86"/>
        <v>0</v>
      </c>
      <c r="CX253" s="20">
        <f t="shared" si="87"/>
        <v>94.99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v>0</v>
      </c>
      <c r="EP253" s="30">
        <v>0</v>
      </c>
      <c r="EQ253" s="30">
        <f t="shared" si="78"/>
        <v>0</v>
      </c>
      <c r="ER253" s="30">
        <f t="shared" si="79"/>
        <v>0</v>
      </c>
      <c r="ES253" s="16">
        <f t="shared" si="88"/>
        <v>94.99</v>
      </c>
      <c r="ET253" s="17">
        <f t="shared" si="81"/>
        <v>80.5</v>
      </c>
      <c r="EU253" s="2"/>
      <c r="EV253" s="20">
        <f t="shared" si="83"/>
        <v>0</v>
      </c>
      <c r="EW253" s="20">
        <f t="shared" si="84"/>
        <v>0</v>
      </c>
      <c r="EX253" s="20">
        <f t="shared" si="85"/>
        <v>80.5</v>
      </c>
      <c r="EY253" s="20">
        <f t="shared" si="82"/>
        <v>0</v>
      </c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</row>
    <row r="254" spans="1:178" ht="75">
      <c r="A254" s="52">
        <v>242</v>
      </c>
      <c r="B254" s="5" t="s">
        <v>251</v>
      </c>
      <c r="C254" s="5" t="s">
        <v>40</v>
      </c>
      <c r="D254" s="5" t="s">
        <v>1185</v>
      </c>
      <c r="E254" s="5">
        <v>1</v>
      </c>
      <c r="F254" s="5" t="s">
        <v>598</v>
      </c>
      <c r="G254" s="5" t="s">
        <v>902</v>
      </c>
      <c r="H254" s="6">
        <v>40821</v>
      </c>
      <c r="I254" s="5">
        <v>15</v>
      </c>
      <c r="J254" s="5">
        <v>0</v>
      </c>
      <c r="K254" s="5">
        <v>0</v>
      </c>
      <c r="L254" s="5">
        <v>100</v>
      </c>
      <c r="M254" s="6">
        <v>41004</v>
      </c>
      <c r="N254" s="33">
        <v>466.1</v>
      </c>
      <c r="O254" s="34">
        <f t="shared" si="80"/>
        <v>0.5499980000000001</v>
      </c>
      <c r="P254" s="8">
        <v>0.5499980000000001</v>
      </c>
      <c r="Q254" s="8">
        <v>0.5499980000000001</v>
      </c>
      <c r="R254" s="6">
        <v>40829</v>
      </c>
      <c r="S254" s="8">
        <f t="shared" si="76"/>
        <v>1</v>
      </c>
      <c r="T254" s="8">
        <v>0</v>
      </c>
      <c r="U254" s="35">
        <v>0.5499980000000001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9">
        <f t="shared" si="77"/>
        <v>1</v>
      </c>
      <c r="AC254" s="13">
        <v>242</v>
      </c>
      <c r="AD254" s="37" t="s">
        <v>1432</v>
      </c>
      <c r="AE254" s="37" t="s">
        <v>568</v>
      </c>
      <c r="AF254" s="3"/>
      <c r="AG254" s="3"/>
      <c r="AH254" s="3"/>
      <c r="AI254" s="3"/>
      <c r="AJ254" s="3"/>
      <c r="AK254" s="3"/>
      <c r="AL254" s="13">
        <v>242</v>
      </c>
      <c r="AM254" s="5" t="s">
        <v>43</v>
      </c>
      <c r="AN254" s="3"/>
      <c r="AO254" s="3"/>
      <c r="AP254" s="3"/>
      <c r="AQ254" s="3"/>
      <c r="AR254" s="39"/>
      <c r="AS254" s="39"/>
      <c r="AT254" s="64" t="s">
        <v>1432</v>
      </c>
      <c r="AU254" s="55" t="s">
        <v>568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0.08</v>
      </c>
      <c r="BO254" s="20">
        <v>0</v>
      </c>
      <c r="BP254" s="20">
        <v>75.992000000000004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f t="shared" si="86"/>
        <v>0</v>
      </c>
      <c r="CX254" s="20">
        <f t="shared" si="87"/>
        <v>75.992000000000004</v>
      </c>
      <c r="CY254" s="30">
        <v>0</v>
      </c>
      <c r="CZ254" s="30">
        <v>0</v>
      </c>
      <c r="DA254" s="30">
        <v>0</v>
      </c>
      <c r="DB254" s="30">
        <v>0</v>
      </c>
      <c r="DC254" s="30">
        <v>0</v>
      </c>
      <c r="DD254" s="30">
        <v>0</v>
      </c>
      <c r="DE254" s="30">
        <v>0</v>
      </c>
      <c r="DF254" s="30">
        <v>0</v>
      </c>
      <c r="DG254" s="30">
        <v>0</v>
      </c>
      <c r="DH254" s="30">
        <v>0</v>
      </c>
      <c r="DI254" s="30">
        <v>0</v>
      </c>
      <c r="DJ254" s="30">
        <v>0</v>
      </c>
      <c r="DK254" s="30">
        <v>0</v>
      </c>
      <c r="DL254" s="30"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v>0</v>
      </c>
      <c r="EP254" s="30">
        <v>0</v>
      </c>
      <c r="EQ254" s="30">
        <f t="shared" si="78"/>
        <v>0</v>
      </c>
      <c r="ER254" s="30">
        <f t="shared" si="79"/>
        <v>0</v>
      </c>
      <c r="ES254" s="16">
        <f t="shared" si="88"/>
        <v>75.992000000000004</v>
      </c>
      <c r="ET254" s="17">
        <f t="shared" si="81"/>
        <v>64.400000000000006</v>
      </c>
      <c r="EU254" s="2"/>
      <c r="EV254" s="20">
        <f t="shared" si="83"/>
        <v>0</v>
      </c>
      <c r="EW254" s="20">
        <f t="shared" si="84"/>
        <v>0</v>
      </c>
      <c r="EX254" s="20">
        <f t="shared" si="85"/>
        <v>64.400000000000006</v>
      </c>
      <c r="EY254" s="20">
        <f t="shared" si="82"/>
        <v>0</v>
      </c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</row>
    <row r="255" spans="1:178" ht="93.75">
      <c r="A255" s="52">
        <v>243</v>
      </c>
      <c r="B255" s="5" t="s">
        <v>243</v>
      </c>
      <c r="C255" s="5" t="s">
        <v>368</v>
      </c>
      <c r="D255" s="5" t="s">
        <v>1186</v>
      </c>
      <c r="E255" s="5">
        <v>1</v>
      </c>
      <c r="F255" s="5" t="s">
        <v>617</v>
      </c>
      <c r="G255" s="5" t="s">
        <v>907</v>
      </c>
      <c r="H255" s="6">
        <v>40821</v>
      </c>
      <c r="I255" s="5">
        <v>15</v>
      </c>
      <c r="J255" s="5">
        <v>0</v>
      </c>
      <c r="K255" s="5">
        <v>0</v>
      </c>
      <c r="L255" s="5">
        <v>100</v>
      </c>
      <c r="M255" s="6">
        <v>41004</v>
      </c>
      <c r="N255" s="33">
        <v>466.1</v>
      </c>
      <c r="O255" s="34">
        <f t="shared" si="80"/>
        <v>0.5499980000000001</v>
      </c>
      <c r="P255" s="8">
        <v>0.5499980000000001</v>
      </c>
      <c r="Q255" s="8">
        <v>0.5499980000000001</v>
      </c>
      <c r="R255" s="6">
        <v>40829</v>
      </c>
      <c r="S255" s="8">
        <f t="shared" si="76"/>
        <v>1</v>
      </c>
      <c r="T255" s="8">
        <v>0</v>
      </c>
      <c r="U255" s="35">
        <v>0.5499980000000001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9">
        <f t="shared" si="77"/>
        <v>1</v>
      </c>
      <c r="AC255" s="13">
        <v>243</v>
      </c>
      <c r="AD255" s="37" t="s">
        <v>1433</v>
      </c>
      <c r="AE255" s="37" t="s">
        <v>568</v>
      </c>
      <c r="AF255" s="3"/>
      <c r="AG255" s="3"/>
      <c r="AH255" s="3"/>
      <c r="AI255" s="3"/>
      <c r="AJ255" s="3"/>
      <c r="AK255" s="3"/>
      <c r="AL255" s="13">
        <v>243</v>
      </c>
      <c r="AM255" s="5" t="s">
        <v>43</v>
      </c>
      <c r="AN255" s="3"/>
      <c r="AO255" s="3"/>
      <c r="AP255" s="3"/>
      <c r="AQ255" s="3"/>
      <c r="AR255" s="39"/>
      <c r="AS255" s="39"/>
      <c r="AT255" s="64" t="s">
        <v>1433</v>
      </c>
      <c r="AU255" s="55" t="s">
        <v>568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f t="shared" si="86"/>
        <v>0</v>
      </c>
      <c r="CX255" s="20">
        <f t="shared" si="87"/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v>0</v>
      </c>
      <c r="EP255" s="30">
        <v>0</v>
      </c>
      <c r="EQ255" s="30">
        <f t="shared" si="78"/>
        <v>0</v>
      </c>
      <c r="ER255" s="30">
        <f t="shared" si="79"/>
        <v>0</v>
      </c>
      <c r="ES255" s="16">
        <f t="shared" si="88"/>
        <v>0</v>
      </c>
      <c r="ET255" s="17">
        <f t="shared" si="81"/>
        <v>0</v>
      </c>
      <c r="EU255" s="2"/>
      <c r="EV255" s="20">
        <f t="shared" si="83"/>
        <v>0</v>
      </c>
      <c r="EW255" s="20">
        <f t="shared" si="84"/>
        <v>0</v>
      </c>
      <c r="EX255" s="20">
        <f t="shared" si="85"/>
        <v>0</v>
      </c>
      <c r="EY255" s="20">
        <f t="shared" si="82"/>
        <v>0</v>
      </c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</row>
    <row r="256" spans="1:178" ht="240">
      <c r="A256" s="52">
        <v>244</v>
      </c>
      <c r="B256" s="5" t="s">
        <v>254</v>
      </c>
      <c r="C256" s="5" t="s">
        <v>40</v>
      </c>
      <c r="D256" s="5" t="s">
        <v>1187</v>
      </c>
      <c r="E256" s="5">
        <v>1</v>
      </c>
      <c r="F256" s="5" t="s">
        <v>618</v>
      </c>
      <c r="G256" s="5" t="s">
        <v>908</v>
      </c>
      <c r="H256" s="6">
        <v>40821</v>
      </c>
      <c r="I256" s="5">
        <v>15</v>
      </c>
      <c r="J256" s="5">
        <v>0</v>
      </c>
      <c r="K256" s="5">
        <v>0</v>
      </c>
      <c r="L256" s="5">
        <v>100</v>
      </c>
      <c r="M256" s="6">
        <v>41004</v>
      </c>
      <c r="N256" s="33">
        <v>466.1</v>
      </c>
      <c r="O256" s="34">
        <f t="shared" si="80"/>
        <v>0.5499980000000001</v>
      </c>
      <c r="P256" s="8">
        <v>0.5499980000000001</v>
      </c>
      <c r="Q256" s="8">
        <v>0.5499980000000001</v>
      </c>
      <c r="R256" s="6">
        <v>40822</v>
      </c>
      <c r="S256" s="8">
        <f t="shared" si="76"/>
        <v>1</v>
      </c>
      <c r="T256" s="8">
        <v>0</v>
      </c>
      <c r="U256" s="35">
        <v>0.5499980000000001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9">
        <f t="shared" si="77"/>
        <v>1</v>
      </c>
      <c r="AC256" s="13">
        <v>244</v>
      </c>
      <c r="AD256" s="37" t="s">
        <v>1434</v>
      </c>
      <c r="AE256" s="37" t="s">
        <v>1579</v>
      </c>
      <c r="AF256" s="3"/>
      <c r="AG256" s="3"/>
      <c r="AH256" s="3"/>
      <c r="AI256" s="3"/>
      <c r="AJ256" s="3"/>
      <c r="AK256" s="3"/>
      <c r="AL256" s="13">
        <v>244</v>
      </c>
      <c r="AM256" s="5" t="s">
        <v>43</v>
      </c>
      <c r="AN256" s="3"/>
      <c r="AO256" s="3"/>
      <c r="AP256" s="3"/>
      <c r="AQ256" s="3"/>
      <c r="AR256" s="39"/>
      <c r="AS256" s="39"/>
      <c r="AT256" s="64" t="s">
        <v>1434</v>
      </c>
      <c r="AU256" s="55" t="s">
        <v>1579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0.06</v>
      </c>
      <c r="BO256" s="20">
        <v>0</v>
      </c>
      <c r="BP256" s="20">
        <v>56.994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f t="shared" si="86"/>
        <v>0</v>
      </c>
      <c r="CX256" s="20">
        <f t="shared" si="87"/>
        <v>56.994</v>
      </c>
      <c r="CY256" s="30">
        <v>0</v>
      </c>
      <c r="CZ256" s="30">
        <v>0.03</v>
      </c>
      <c r="DA256" s="30">
        <v>0</v>
      </c>
      <c r="DB256" s="30">
        <v>24.001200000000001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25</v>
      </c>
      <c r="DQ256" s="30">
        <v>0</v>
      </c>
      <c r="DR256" s="30">
        <v>188.8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v>0</v>
      </c>
      <c r="EP256" s="30">
        <v>0</v>
      </c>
      <c r="EQ256" s="30">
        <f t="shared" si="78"/>
        <v>0</v>
      </c>
      <c r="ER256" s="30">
        <f t="shared" si="79"/>
        <v>212.80120000000002</v>
      </c>
      <c r="ES256" s="16">
        <f t="shared" si="88"/>
        <v>269.79520000000002</v>
      </c>
      <c r="ET256" s="17">
        <f t="shared" si="81"/>
        <v>228.64000000000004</v>
      </c>
      <c r="EU256" s="2"/>
      <c r="EV256" s="20">
        <f t="shared" si="83"/>
        <v>0</v>
      </c>
      <c r="EW256" s="20">
        <f t="shared" si="84"/>
        <v>0</v>
      </c>
      <c r="EX256" s="20">
        <f t="shared" si="85"/>
        <v>48.300000000000004</v>
      </c>
      <c r="EY256" s="20">
        <f t="shared" si="82"/>
        <v>180.34000000000003</v>
      </c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</row>
    <row r="257" spans="1:178" ht="93.75">
      <c r="A257" s="52">
        <v>245</v>
      </c>
      <c r="B257" s="5" t="s">
        <v>243</v>
      </c>
      <c r="C257" s="5" t="s">
        <v>368</v>
      </c>
      <c r="D257" s="5" t="s">
        <v>1188</v>
      </c>
      <c r="E257" s="5">
        <v>1</v>
      </c>
      <c r="F257" s="5" t="s">
        <v>614</v>
      </c>
      <c r="G257" s="5" t="s">
        <v>904</v>
      </c>
      <c r="H257" s="6">
        <v>40821</v>
      </c>
      <c r="I257" s="5">
        <v>15</v>
      </c>
      <c r="J257" s="5">
        <v>0</v>
      </c>
      <c r="K257" s="5">
        <v>0</v>
      </c>
      <c r="L257" s="5">
        <v>100</v>
      </c>
      <c r="M257" s="6">
        <v>41004</v>
      </c>
      <c r="N257" s="33">
        <v>466.1</v>
      </c>
      <c r="O257" s="34">
        <f t="shared" si="80"/>
        <v>0.5499980000000001</v>
      </c>
      <c r="P257" s="8">
        <v>0.5499980000000001</v>
      </c>
      <c r="Q257" s="8">
        <v>0.5499980000000001</v>
      </c>
      <c r="R257" s="6">
        <v>40829</v>
      </c>
      <c r="S257" s="8">
        <f t="shared" si="76"/>
        <v>1</v>
      </c>
      <c r="T257" s="8">
        <v>0</v>
      </c>
      <c r="U257" s="35">
        <v>0.5499980000000001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9">
        <f t="shared" si="77"/>
        <v>1</v>
      </c>
      <c r="AC257" s="13">
        <v>245</v>
      </c>
      <c r="AD257" s="37" t="s">
        <v>1435</v>
      </c>
      <c r="AE257" s="37" t="s">
        <v>568</v>
      </c>
      <c r="AF257" s="3"/>
      <c r="AG257" s="3"/>
      <c r="AH257" s="3"/>
      <c r="AI257" s="3"/>
      <c r="AJ257" s="3"/>
      <c r="AK257" s="3"/>
      <c r="AL257" s="13">
        <v>245</v>
      </c>
      <c r="AM257" s="5" t="s">
        <v>43</v>
      </c>
      <c r="AN257" s="3"/>
      <c r="AO257" s="3"/>
      <c r="AP257" s="3"/>
      <c r="AQ257" s="3"/>
      <c r="AR257" s="39"/>
      <c r="AS257" s="39"/>
      <c r="AT257" s="64" t="s">
        <v>1435</v>
      </c>
      <c r="AU257" s="55" t="s">
        <v>568</v>
      </c>
      <c r="BE257" s="20">
        <v>0</v>
      </c>
      <c r="BF257" s="20">
        <v>0</v>
      </c>
      <c r="BG257" s="20">
        <v>0</v>
      </c>
      <c r="BH257" s="20">
        <f>1.18*(678*BF257)</f>
        <v>0</v>
      </c>
      <c r="BI257" s="20">
        <v>0</v>
      </c>
      <c r="BJ257" s="20">
        <v>0</v>
      </c>
      <c r="BK257" s="20">
        <v>0</v>
      </c>
      <c r="BL257" s="20">
        <f t="shared" ref="BL257:BL288" si="89">1.18*3212.4*BJ257</f>
        <v>0</v>
      </c>
      <c r="BM257" s="20">
        <v>0</v>
      </c>
      <c r="BN257" s="20">
        <v>0.15</v>
      </c>
      <c r="BO257" s="20">
        <v>0</v>
      </c>
      <c r="BP257" s="20">
        <f t="shared" ref="BP257:BP288" si="90">1.18*805*BN257</f>
        <v>142.48499999999999</v>
      </c>
      <c r="BQ257" s="20">
        <v>0</v>
      </c>
      <c r="BR257" s="20">
        <v>0</v>
      </c>
      <c r="BS257" s="20">
        <v>0</v>
      </c>
      <c r="BT257" s="20">
        <f t="shared" ref="BT257:BT288" si="91">1.18*805*BR257</f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f t="shared" si="86"/>
        <v>0</v>
      </c>
      <c r="CX257" s="20">
        <f t="shared" si="87"/>
        <v>142.48499999999999</v>
      </c>
      <c r="CY257" s="30">
        <v>0</v>
      </c>
      <c r="CZ257" s="30">
        <v>0</v>
      </c>
      <c r="DA257" s="30">
        <v>0</v>
      </c>
      <c r="DB257" s="30">
        <f t="shared" ref="DB257:DB288" si="92">1.18*678*CZ257</f>
        <v>0</v>
      </c>
      <c r="DC257" s="30">
        <v>0</v>
      </c>
      <c r="DD257" s="30">
        <v>0</v>
      </c>
      <c r="DE257" s="30">
        <v>0</v>
      </c>
      <c r="DF257" s="30">
        <f t="shared" ref="DF257:DF288" si="93">1.18*3212.4*DD257</f>
        <v>0</v>
      </c>
      <c r="DG257" s="30">
        <v>0</v>
      </c>
      <c r="DH257" s="30">
        <v>0</v>
      </c>
      <c r="DI257" s="30">
        <v>0</v>
      </c>
      <c r="DJ257" s="30">
        <f t="shared" ref="DJ257:DJ288" si="94">1.18*805*DH257</f>
        <v>0</v>
      </c>
      <c r="DK257" s="30">
        <v>0</v>
      </c>
      <c r="DL257" s="30">
        <v>0</v>
      </c>
      <c r="DM257" s="30">
        <v>0</v>
      </c>
      <c r="DN257" s="30">
        <f t="shared" ref="DN257:DN288" si="95">1.18*805*DL257</f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v>0</v>
      </c>
      <c r="EP257" s="30">
        <v>0</v>
      </c>
      <c r="EQ257" s="30">
        <f t="shared" si="78"/>
        <v>0</v>
      </c>
      <c r="ER257" s="30">
        <f t="shared" si="79"/>
        <v>0</v>
      </c>
      <c r="ES257" s="16">
        <f t="shared" si="88"/>
        <v>142.48499999999999</v>
      </c>
      <c r="ET257" s="17">
        <f t="shared" si="81"/>
        <v>120.75</v>
      </c>
      <c r="EU257" s="2"/>
      <c r="EV257" s="20">
        <f t="shared" si="83"/>
        <v>0</v>
      </c>
      <c r="EW257" s="20">
        <f t="shared" si="84"/>
        <v>0</v>
      </c>
      <c r="EX257" s="20">
        <f t="shared" si="85"/>
        <v>120.75</v>
      </c>
      <c r="EY257" s="20">
        <f t="shared" si="82"/>
        <v>0</v>
      </c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</row>
    <row r="258" spans="1:178" ht="93.75">
      <c r="A258" s="52">
        <v>246</v>
      </c>
      <c r="B258" s="5" t="s">
        <v>243</v>
      </c>
      <c r="C258" s="5" t="s">
        <v>368</v>
      </c>
      <c r="D258" s="5" t="s">
        <v>1189</v>
      </c>
      <c r="E258" s="5">
        <v>1</v>
      </c>
      <c r="F258" s="5" t="s">
        <v>616</v>
      </c>
      <c r="G258" s="5" t="s">
        <v>906</v>
      </c>
      <c r="H258" s="6">
        <v>40821</v>
      </c>
      <c r="I258" s="5">
        <v>15</v>
      </c>
      <c r="J258" s="5">
        <v>0</v>
      </c>
      <c r="K258" s="5">
        <v>0</v>
      </c>
      <c r="L258" s="5">
        <v>100</v>
      </c>
      <c r="M258" s="6">
        <v>41004</v>
      </c>
      <c r="N258" s="33">
        <v>466.1</v>
      </c>
      <c r="O258" s="34">
        <f t="shared" si="80"/>
        <v>0.5499980000000001</v>
      </c>
      <c r="P258" s="8">
        <v>0.5499980000000001</v>
      </c>
      <c r="Q258" s="8">
        <v>0.5499980000000001</v>
      </c>
      <c r="R258" s="6">
        <v>40829</v>
      </c>
      <c r="S258" s="8">
        <f t="shared" si="76"/>
        <v>1</v>
      </c>
      <c r="T258" s="8">
        <v>0</v>
      </c>
      <c r="U258" s="35">
        <v>0.5499980000000001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9">
        <f t="shared" si="77"/>
        <v>1</v>
      </c>
      <c r="AC258" s="13">
        <v>246</v>
      </c>
      <c r="AD258" s="37" t="s">
        <v>1436</v>
      </c>
      <c r="AE258" s="37" t="s">
        <v>568</v>
      </c>
      <c r="AF258" s="3"/>
      <c r="AG258" s="3"/>
      <c r="AH258" s="3"/>
      <c r="AI258" s="3"/>
      <c r="AJ258" s="3"/>
      <c r="AK258" s="3"/>
      <c r="AL258" s="13">
        <v>246</v>
      </c>
      <c r="AM258" s="5" t="s">
        <v>43</v>
      </c>
      <c r="AN258" s="3"/>
      <c r="AO258" s="3"/>
      <c r="AP258" s="3"/>
      <c r="AQ258" s="3"/>
      <c r="AR258" s="39"/>
      <c r="AS258" s="39"/>
      <c r="AT258" s="64" t="s">
        <v>1436</v>
      </c>
      <c r="AU258" s="55" t="s">
        <v>568</v>
      </c>
      <c r="BE258" s="20">
        <v>0</v>
      </c>
      <c r="BF258" s="20">
        <v>0</v>
      </c>
      <c r="BG258" s="20">
        <v>0</v>
      </c>
      <c r="BH258" s="20">
        <f t="shared" ref="BH258:BH288" si="96">1.18*(678*BF258)</f>
        <v>0</v>
      </c>
      <c r="BI258" s="20">
        <v>0</v>
      </c>
      <c r="BJ258" s="20">
        <v>0</v>
      </c>
      <c r="BK258" s="20">
        <v>0</v>
      </c>
      <c r="BL258" s="20">
        <f t="shared" si="89"/>
        <v>0</v>
      </c>
      <c r="BM258" s="20">
        <v>0</v>
      </c>
      <c r="BN258" s="20">
        <v>0</v>
      </c>
      <c r="BO258" s="20">
        <v>0</v>
      </c>
      <c r="BP258" s="20">
        <f t="shared" si="90"/>
        <v>0</v>
      </c>
      <c r="BQ258" s="20">
        <v>0</v>
      </c>
      <c r="BR258" s="20">
        <v>0</v>
      </c>
      <c r="BS258" s="20">
        <v>0</v>
      </c>
      <c r="BT258" s="20">
        <f t="shared" si="91"/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f t="shared" si="86"/>
        <v>0</v>
      </c>
      <c r="CX258" s="20">
        <f t="shared" si="87"/>
        <v>0</v>
      </c>
      <c r="CY258" s="30">
        <v>0</v>
      </c>
      <c r="CZ258" s="30">
        <v>0</v>
      </c>
      <c r="DA258" s="30">
        <v>0</v>
      </c>
      <c r="DB258" s="30">
        <f t="shared" si="92"/>
        <v>0</v>
      </c>
      <c r="DC258" s="30">
        <v>0</v>
      </c>
      <c r="DD258" s="30">
        <v>0</v>
      </c>
      <c r="DE258" s="30">
        <v>0</v>
      </c>
      <c r="DF258" s="30">
        <f t="shared" si="93"/>
        <v>0</v>
      </c>
      <c r="DG258" s="30">
        <v>0</v>
      </c>
      <c r="DH258" s="30">
        <v>0</v>
      </c>
      <c r="DI258" s="30">
        <v>0</v>
      </c>
      <c r="DJ258" s="30">
        <f t="shared" si="94"/>
        <v>0</v>
      </c>
      <c r="DK258" s="30">
        <v>0</v>
      </c>
      <c r="DL258" s="30">
        <v>0</v>
      </c>
      <c r="DM258" s="30">
        <v>0</v>
      </c>
      <c r="DN258" s="30">
        <f t="shared" si="95"/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v>0</v>
      </c>
      <c r="EP258" s="30">
        <v>0</v>
      </c>
      <c r="EQ258" s="30">
        <f t="shared" si="78"/>
        <v>0</v>
      </c>
      <c r="ER258" s="30">
        <f t="shared" si="79"/>
        <v>0</v>
      </c>
      <c r="ES258" s="16">
        <f t="shared" si="88"/>
        <v>0</v>
      </c>
      <c r="ET258" s="17">
        <f t="shared" si="81"/>
        <v>0</v>
      </c>
      <c r="EU258" s="2"/>
      <c r="EV258" s="20">
        <f t="shared" si="83"/>
        <v>0</v>
      </c>
      <c r="EW258" s="20">
        <f t="shared" si="84"/>
        <v>0</v>
      </c>
      <c r="EX258" s="20">
        <f t="shared" si="85"/>
        <v>0</v>
      </c>
      <c r="EY258" s="20">
        <f t="shared" si="82"/>
        <v>0</v>
      </c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</row>
    <row r="259" spans="1:178" ht="60">
      <c r="A259" s="52">
        <v>247</v>
      </c>
      <c r="B259" s="5" t="s">
        <v>252</v>
      </c>
      <c r="C259" s="5" t="s">
        <v>287</v>
      </c>
      <c r="D259" s="5" t="s">
        <v>1190</v>
      </c>
      <c r="E259" s="5">
        <v>1</v>
      </c>
      <c r="F259" s="5" t="s">
        <v>613</v>
      </c>
      <c r="G259" s="5" t="s">
        <v>903</v>
      </c>
      <c r="H259" s="6">
        <v>40821</v>
      </c>
      <c r="I259" s="5">
        <v>10</v>
      </c>
      <c r="J259" s="5">
        <v>0</v>
      </c>
      <c r="K259" s="5">
        <v>0</v>
      </c>
      <c r="L259" s="5">
        <v>100</v>
      </c>
      <c r="M259" s="6">
        <v>41004</v>
      </c>
      <c r="N259" s="33">
        <v>466.1</v>
      </c>
      <c r="O259" s="34">
        <f t="shared" si="80"/>
        <v>0.5499980000000001</v>
      </c>
      <c r="P259" s="8">
        <v>0.5499980000000001</v>
      </c>
      <c r="Q259" s="8">
        <v>0.5499980000000001</v>
      </c>
      <c r="R259" s="6"/>
      <c r="S259" s="8">
        <f t="shared" si="76"/>
        <v>1</v>
      </c>
      <c r="T259" s="8">
        <v>0</v>
      </c>
      <c r="U259" s="35">
        <v>0.5499980000000001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9">
        <f t="shared" si="77"/>
        <v>1</v>
      </c>
      <c r="AC259" s="13">
        <v>247</v>
      </c>
      <c r="AD259" s="37" t="s">
        <v>1437</v>
      </c>
      <c r="AE259" s="37" t="s">
        <v>568</v>
      </c>
      <c r="AF259" s="3"/>
      <c r="AG259" s="3"/>
      <c r="AH259" s="3"/>
      <c r="AI259" s="3"/>
      <c r="AJ259" s="3"/>
      <c r="AK259" s="3"/>
      <c r="AL259" s="13">
        <v>247</v>
      </c>
      <c r="AM259" s="5" t="s">
        <v>43</v>
      </c>
      <c r="AN259" s="3"/>
      <c r="AO259" s="3"/>
      <c r="AP259" s="3"/>
      <c r="AQ259" s="3"/>
      <c r="AR259" s="39"/>
      <c r="AS259" s="39"/>
      <c r="AT259" s="64" t="s">
        <v>1437</v>
      </c>
      <c r="AU259" s="55" t="s">
        <v>568</v>
      </c>
      <c r="BE259" s="20">
        <v>0</v>
      </c>
      <c r="BF259" s="20">
        <v>0</v>
      </c>
      <c r="BG259" s="20">
        <v>0</v>
      </c>
      <c r="BH259" s="20">
        <f t="shared" si="96"/>
        <v>0</v>
      </c>
      <c r="BI259" s="20">
        <v>0</v>
      </c>
      <c r="BJ259" s="20">
        <v>0</v>
      </c>
      <c r="BK259" s="20">
        <v>0</v>
      </c>
      <c r="BL259" s="20">
        <f t="shared" si="89"/>
        <v>0</v>
      </c>
      <c r="BM259" s="20">
        <v>0</v>
      </c>
      <c r="BN259" s="20">
        <v>0.28000000000000003</v>
      </c>
      <c r="BO259" s="20">
        <v>0</v>
      </c>
      <c r="BP259" s="20">
        <f t="shared" si="90"/>
        <v>265.97200000000004</v>
      </c>
      <c r="BQ259" s="20">
        <v>0</v>
      </c>
      <c r="BR259" s="20">
        <v>0</v>
      </c>
      <c r="BS259" s="20">
        <v>0</v>
      </c>
      <c r="BT259" s="20">
        <f t="shared" si="91"/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f t="shared" si="86"/>
        <v>0</v>
      </c>
      <c r="CX259" s="20">
        <f t="shared" si="87"/>
        <v>265.97200000000004</v>
      </c>
      <c r="CY259" s="30">
        <v>0</v>
      </c>
      <c r="CZ259" s="30">
        <v>0</v>
      </c>
      <c r="DA259" s="30">
        <v>0</v>
      </c>
      <c r="DB259" s="30">
        <f t="shared" si="92"/>
        <v>0</v>
      </c>
      <c r="DC259" s="30">
        <v>0</v>
      </c>
      <c r="DD259" s="30">
        <v>0</v>
      </c>
      <c r="DE259" s="30">
        <v>0</v>
      </c>
      <c r="DF259" s="30">
        <f t="shared" si="93"/>
        <v>0</v>
      </c>
      <c r="DG259" s="30">
        <v>0</v>
      </c>
      <c r="DH259" s="30">
        <v>0</v>
      </c>
      <c r="DI259" s="30">
        <v>0</v>
      </c>
      <c r="DJ259" s="30">
        <f t="shared" si="94"/>
        <v>0</v>
      </c>
      <c r="DK259" s="30">
        <v>0</v>
      </c>
      <c r="DL259" s="30">
        <v>0</v>
      </c>
      <c r="DM259" s="30">
        <v>0</v>
      </c>
      <c r="DN259" s="30">
        <f t="shared" si="95"/>
        <v>0</v>
      </c>
      <c r="DO259" s="30">
        <v>0</v>
      </c>
      <c r="DP259" s="30">
        <v>0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v>0</v>
      </c>
      <c r="EP259" s="30">
        <v>0</v>
      </c>
      <c r="EQ259" s="30">
        <f t="shared" si="78"/>
        <v>0</v>
      </c>
      <c r="ER259" s="30">
        <f t="shared" si="79"/>
        <v>0</v>
      </c>
      <c r="ES259" s="16">
        <f t="shared" si="88"/>
        <v>265.97200000000004</v>
      </c>
      <c r="ET259" s="17">
        <f t="shared" si="81"/>
        <v>225.40000000000003</v>
      </c>
      <c r="EU259" s="2"/>
      <c r="EV259" s="20">
        <f t="shared" si="83"/>
        <v>0</v>
      </c>
      <c r="EW259" s="20">
        <f t="shared" si="84"/>
        <v>0</v>
      </c>
      <c r="EX259" s="20">
        <f t="shared" si="85"/>
        <v>225.40000000000003</v>
      </c>
      <c r="EY259" s="20">
        <f t="shared" si="82"/>
        <v>0</v>
      </c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</row>
    <row r="260" spans="1:178" ht="75">
      <c r="A260" s="52">
        <v>248</v>
      </c>
      <c r="B260" s="5" t="s">
        <v>253</v>
      </c>
      <c r="C260" s="5" t="s">
        <v>289</v>
      </c>
      <c r="D260" s="5" t="s">
        <v>1191</v>
      </c>
      <c r="E260" s="5">
        <v>1</v>
      </c>
      <c r="F260" s="5" t="s">
        <v>615</v>
      </c>
      <c r="G260" s="5" t="s">
        <v>905</v>
      </c>
      <c r="H260" s="6">
        <v>40821</v>
      </c>
      <c r="I260" s="5">
        <v>15</v>
      </c>
      <c r="J260" s="5">
        <v>0</v>
      </c>
      <c r="K260" s="5">
        <v>0</v>
      </c>
      <c r="L260" s="5">
        <v>100</v>
      </c>
      <c r="M260" s="6">
        <v>41004</v>
      </c>
      <c r="N260" s="33">
        <v>466.1</v>
      </c>
      <c r="O260" s="34">
        <f t="shared" si="80"/>
        <v>0.5499980000000001</v>
      </c>
      <c r="P260" s="8">
        <v>0.5499980000000001</v>
      </c>
      <c r="Q260" s="8">
        <v>0.5499980000000001</v>
      </c>
      <c r="R260" s="6"/>
      <c r="S260" s="8">
        <f t="shared" si="76"/>
        <v>1</v>
      </c>
      <c r="T260" s="8">
        <v>0</v>
      </c>
      <c r="U260" s="35">
        <v>0.5499980000000001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9">
        <f t="shared" si="77"/>
        <v>1</v>
      </c>
      <c r="AC260" s="13">
        <v>248</v>
      </c>
      <c r="AD260" s="37" t="s">
        <v>1438</v>
      </c>
      <c r="AE260" s="37" t="s">
        <v>568</v>
      </c>
      <c r="AF260" s="3"/>
      <c r="AG260" s="3"/>
      <c r="AH260" s="3"/>
      <c r="AI260" s="3"/>
      <c r="AJ260" s="3"/>
      <c r="AK260" s="3"/>
      <c r="AL260" s="13">
        <v>248</v>
      </c>
      <c r="AM260" s="5" t="s">
        <v>43</v>
      </c>
      <c r="AN260" s="3"/>
      <c r="AO260" s="3"/>
      <c r="AP260" s="3"/>
      <c r="AQ260" s="3"/>
      <c r="AR260" s="39"/>
      <c r="AS260" s="39"/>
      <c r="AT260" s="64" t="s">
        <v>1438</v>
      </c>
      <c r="AU260" s="55" t="s">
        <v>568</v>
      </c>
      <c r="BE260" s="20">
        <v>0</v>
      </c>
      <c r="BF260" s="20">
        <v>0</v>
      </c>
      <c r="BG260" s="20">
        <v>0</v>
      </c>
      <c r="BH260" s="20">
        <f t="shared" si="96"/>
        <v>0</v>
      </c>
      <c r="BI260" s="20">
        <v>0</v>
      </c>
      <c r="BJ260" s="20">
        <v>0</v>
      </c>
      <c r="BK260" s="20">
        <v>0</v>
      </c>
      <c r="BL260" s="20">
        <f t="shared" si="89"/>
        <v>0</v>
      </c>
      <c r="BM260" s="20">
        <v>0</v>
      </c>
      <c r="BN260" s="20">
        <v>0.3</v>
      </c>
      <c r="BO260" s="20">
        <v>0</v>
      </c>
      <c r="BP260" s="20">
        <f t="shared" si="90"/>
        <v>284.96999999999997</v>
      </c>
      <c r="BQ260" s="20">
        <v>0</v>
      </c>
      <c r="BR260" s="20">
        <v>0</v>
      </c>
      <c r="BS260" s="20">
        <v>0</v>
      </c>
      <c r="BT260" s="20">
        <f t="shared" si="91"/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f t="shared" si="86"/>
        <v>0</v>
      </c>
      <c r="CX260" s="20">
        <f t="shared" si="87"/>
        <v>284.96999999999997</v>
      </c>
      <c r="CY260" s="30">
        <v>0</v>
      </c>
      <c r="CZ260" s="30">
        <v>0</v>
      </c>
      <c r="DA260" s="30">
        <v>0</v>
      </c>
      <c r="DB260" s="30">
        <f t="shared" si="92"/>
        <v>0</v>
      </c>
      <c r="DC260" s="30">
        <v>0</v>
      </c>
      <c r="DD260" s="30">
        <v>0</v>
      </c>
      <c r="DE260" s="30">
        <v>0</v>
      </c>
      <c r="DF260" s="30">
        <f t="shared" si="93"/>
        <v>0</v>
      </c>
      <c r="DG260" s="30">
        <v>0</v>
      </c>
      <c r="DH260" s="30">
        <v>0</v>
      </c>
      <c r="DI260" s="30">
        <v>0</v>
      </c>
      <c r="DJ260" s="30">
        <f t="shared" si="94"/>
        <v>0</v>
      </c>
      <c r="DK260" s="30">
        <v>0</v>
      </c>
      <c r="DL260" s="30">
        <v>0</v>
      </c>
      <c r="DM260" s="30">
        <v>0</v>
      </c>
      <c r="DN260" s="30">
        <f t="shared" si="95"/>
        <v>0</v>
      </c>
      <c r="DO260" s="30">
        <v>0</v>
      </c>
      <c r="DP260" s="30">
        <v>0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v>0</v>
      </c>
      <c r="EP260" s="30">
        <v>0</v>
      </c>
      <c r="EQ260" s="30">
        <f t="shared" si="78"/>
        <v>0</v>
      </c>
      <c r="ER260" s="30">
        <f t="shared" si="79"/>
        <v>0</v>
      </c>
      <c r="ES260" s="16">
        <f t="shared" si="88"/>
        <v>284.96999999999997</v>
      </c>
      <c r="ET260" s="17">
        <f t="shared" si="81"/>
        <v>241.5</v>
      </c>
      <c r="EU260" s="2"/>
      <c r="EV260" s="20">
        <f t="shared" si="83"/>
        <v>0</v>
      </c>
      <c r="EW260" s="20">
        <f t="shared" si="84"/>
        <v>0</v>
      </c>
      <c r="EX260" s="20">
        <f t="shared" si="85"/>
        <v>241.5</v>
      </c>
      <c r="EY260" s="20">
        <f t="shared" si="82"/>
        <v>0</v>
      </c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</row>
    <row r="261" spans="1:178" ht="255">
      <c r="A261" s="52">
        <v>249</v>
      </c>
      <c r="B261" s="5" t="s">
        <v>88</v>
      </c>
      <c r="C261" s="5" t="s">
        <v>40</v>
      </c>
      <c r="D261" s="5" t="s">
        <v>1192</v>
      </c>
      <c r="E261" s="5">
        <v>1</v>
      </c>
      <c r="F261" s="5" t="s">
        <v>656</v>
      </c>
      <c r="G261" s="5" t="s">
        <v>946</v>
      </c>
      <c r="H261" s="6">
        <v>40826</v>
      </c>
      <c r="I261" s="5">
        <v>15</v>
      </c>
      <c r="J261" s="5">
        <v>0</v>
      </c>
      <c r="K261" s="5">
        <v>0</v>
      </c>
      <c r="L261" s="5">
        <v>100</v>
      </c>
      <c r="M261" s="6">
        <v>41009</v>
      </c>
      <c r="N261" s="33">
        <v>466.1</v>
      </c>
      <c r="O261" s="34">
        <f t="shared" si="80"/>
        <v>0.5499980000000001</v>
      </c>
      <c r="P261" s="8">
        <v>0.5499980000000001</v>
      </c>
      <c r="Q261" s="8">
        <v>0.5499980000000001</v>
      </c>
      <c r="R261" s="6">
        <v>40823</v>
      </c>
      <c r="S261" s="8">
        <f t="shared" si="76"/>
        <v>1</v>
      </c>
      <c r="T261" s="8">
        <v>0</v>
      </c>
      <c r="U261" s="35">
        <v>0.5499980000000001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9">
        <f t="shared" si="77"/>
        <v>1</v>
      </c>
      <c r="AC261" s="13">
        <v>249</v>
      </c>
      <c r="AD261" s="37" t="s">
        <v>1439</v>
      </c>
      <c r="AE261" s="37" t="s">
        <v>1580</v>
      </c>
      <c r="AF261" s="3"/>
      <c r="AG261" s="3"/>
      <c r="AH261" s="3"/>
      <c r="AI261" s="3"/>
      <c r="AJ261" s="3"/>
      <c r="AK261" s="3"/>
      <c r="AL261" s="13">
        <v>249</v>
      </c>
      <c r="AM261" s="5" t="s">
        <v>43</v>
      </c>
      <c r="AN261" s="3"/>
      <c r="AO261" s="3"/>
      <c r="AP261" s="3"/>
      <c r="AQ261" s="3"/>
      <c r="AR261" s="39"/>
      <c r="AS261" s="39"/>
      <c r="AT261" s="64" t="s">
        <v>1439</v>
      </c>
      <c r="AU261" s="55" t="s">
        <v>1580</v>
      </c>
      <c r="BE261" s="20">
        <v>0</v>
      </c>
      <c r="BF261" s="20">
        <v>0</v>
      </c>
      <c r="BG261" s="20">
        <v>0</v>
      </c>
      <c r="BH261" s="20">
        <f t="shared" si="96"/>
        <v>0</v>
      </c>
      <c r="BI261" s="20">
        <v>0</v>
      </c>
      <c r="BJ261" s="20">
        <v>0</v>
      </c>
      <c r="BK261" s="20">
        <v>0</v>
      </c>
      <c r="BL261" s="20">
        <f t="shared" si="89"/>
        <v>0</v>
      </c>
      <c r="BM261" s="20">
        <v>0</v>
      </c>
      <c r="BN261" s="20">
        <v>0</v>
      </c>
      <c r="BO261" s="20">
        <v>0</v>
      </c>
      <c r="BP261" s="20">
        <f t="shared" si="90"/>
        <v>0</v>
      </c>
      <c r="BQ261" s="20">
        <v>0</v>
      </c>
      <c r="BR261" s="20">
        <v>0</v>
      </c>
      <c r="BS261" s="20">
        <v>0</v>
      </c>
      <c r="BT261" s="20">
        <f t="shared" si="91"/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f t="shared" si="86"/>
        <v>0</v>
      </c>
      <c r="CX261" s="20">
        <f t="shared" si="87"/>
        <v>0</v>
      </c>
      <c r="CY261" s="30">
        <v>0</v>
      </c>
      <c r="CZ261" s="30">
        <v>0</v>
      </c>
      <c r="DA261" s="30">
        <v>0</v>
      </c>
      <c r="DB261" s="30">
        <f t="shared" si="92"/>
        <v>0</v>
      </c>
      <c r="DC261" s="30">
        <v>0</v>
      </c>
      <c r="DD261" s="30">
        <v>0</v>
      </c>
      <c r="DE261" s="30">
        <v>0</v>
      </c>
      <c r="DF261" s="30">
        <f t="shared" si="93"/>
        <v>0</v>
      </c>
      <c r="DG261" s="30">
        <v>0</v>
      </c>
      <c r="DH261" s="30">
        <v>0</v>
      </c>
      <c r="DI261" s="30">
        <v>0</v>
      </c>
      <c r="DJ261" s="30">
        <f t="shared" si="94"/>
        <v>0</v>
      </c>
      <c r="DK261" s="30">
        <v>0</v>
      </c>
      <c r="DL261" s="30">
        <v>0</v>
      </c>
      <c r="DM261" s="30">
        <v>0</v>
      </c>
      <c r="DN261" s="30">
        <f t="shared" si="95"/>
        <v>0</v>
      </c>
      <c r="DO261" s="30">
        <v>0</v>
      </c>
      <c r="DP261" s="30">
        <v>0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v>0</v>
      </c>
      <c r="EP261" s="30">
        <v>0</v>
      </c>
      <c r="EQ261" s="30">
        <f t="shared" si="78"/>
        <v>0</v>
      </c>
      <c r="ER261" s="30">
        <f t="shared" si="79"/>
        <v>0</v>
      </c>
      <c r="ES261" s="16">
        <f t="shared" si="88"/>
        <v>0</v>
      </c>
      <c r="ET261" s="17">
        <f t="shared" si="81"/>
        <v>0</v>
      </c>
      <c r="EU261" s="2"/>
      <c r="EV261" s="20">
        <f t="shared" si="83"/>
        <v>0</v>
      </c>
      <c r="EW261" s="20">
        <f t="shared" si="84"/>
        <v>0</v>
      </c>
      <c r="EX261" s="20">
        <f t="shared" si="85"/>
        <v>0</v>
      </c>
      <c r="EY261" s="20">
        <f t="shared" si="82"/>
        <v>0</v>
      </c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</row>
    <row r="262" spans="1:178" ht="285">
      <c r="A262" s="52">
        <v>250</v>
      </c>
      <c r="B262" s="5" t="s">
        <v>88</v>
      </c>
      <c r="C262" s="5" t="s">
        <v>40</v>
      </c>
      <c r="D262" s="5" t="s">
        <v>1193</v>
      </c>
      <c r="E262" s="5">
        <v>1</v>
      </c>
      <c r="F262" s="5" t="s">
        <v>657</v>
      </c>
      <c r="G262" s="5" t="s">
        <v>947</v>
      </c>
      <c r="H262" s="6">
        <v>40826</v>
      </c>
      <c r="I262" s="5">
        <v>15</v>
      </c>
      <c r="J262" s="5">
        <v>0</v>
      </c>
      <c r="K262" s="5">
        <v>0</v>
      </c>
      <c r="L262" s="5">
        <v>100</v>
      </c>
      <c r="M262" s="6">
        <v>41009</v>
      </c>
      <c r="N262" s="33">
        <v>466.1</v>
      </c>
      <c r="O262" s="34">
        <f t="shared" si="80"/>
        <v>0.5499980000000001</v>
      </c>
      <c r="P262" s="8">
        <v>0.5499980000000001</v>
      </c>
      <c r="Q262" s="8">
        <v>0.5499980000000001</v>
      </c>
      <c r="R262" s="6">
        <v>40823</v>
      </c>
      <c r="S262" s="8">
        <f t="shared" si="76"/>
        <v>1</v>
      </c>
      <c r="T262" s="8">
        <v>0</v>
      </c>
      <c r="U262" s="35">
        <v>0.5499980000000001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9">
        <f t="shared" si="77"/>
        <v>1</v>
      </c>
      <c r="AC262" s="13">
        <v>250</v>
      </c>
      <c r="AD262" s="37" t="s">
        <v>1440</v>
      </c>
      <c r="AE262" s="37" t="s">
        <v>1581</v>
      </c>
      <c r="AF262" s="3"/>
      <c r="AG262" s="3"/>
      <c r="AH262" s="3"/>
      <c r="AI262" s="3"/>
      <c r="AJ262" s="3"/>
      <c r="AK262" s="3"/>
      <c r="AL262" s="13">
        <v>250</v>
      </c>
      <c r="AM262" s="5" t="s">
        <v>43</v>
      </c>
      <c r="AN262" s="3"/>
      <c r="AO262" s="3"/>
      <c r="AP262" s="3"/>
      <c r="AQ262" s="3"/>
      <c r="AR262" s="39"/>
      <c r="AS262" s="39"/>
      <c r="AT262" s="64" t="s">
        <v>1440</v>
      </c>
      <c r="AU262" s="55" t="s">
        <v>1581</v>
      </c>
      <c r="BE262" s="20">
        <v>0</v>
      </c>
      <c r="BF262" s="20">
        <v>0</v>
      </c>
      <c r="BG262" s="20">
        <v>0</v>
      </c>
      <c r="BH262" s="20">
        <f t="shared" si="96"/>
        <v>0</v>
      </c>
      <c r="BI262" s="20">
        <v>0</v>
      </c>
      <c r="BJ262" s="20">
        <v>0</v>
      </c>
      <c r="BK262" s="20">
        <v>0</v>
      </c>
      <c r="BL262" s="20">
        <f t="shared" si="89"/>
        <v>0</v>
      </c>
      <c r="BM262" s="20">
        <v>0</v>
      </c>
      <c r="BN262" s="20">
        <v>0.25</v>
      </c>
      <c r="BO262" s="20">
        <v>0</v>
      </c>
      <c r="BP262" s="20">
        <f t="shared" si="90"/>
        <v>237.47499999999999</v>
      </c>
      <c r="BQ262" s="20">
        <v>0</v>
      </c>
      <c r="BR262" s="20">
        <v>0</v>
      </c>
      <c r="BS262" s="20">
        <v>0</v>
      </c>
      <c r="BT262" s="20">
        <f t="shared" si="91"/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f t="shared" si="86"/>
        <v>0</v>
      </c>
      <c r="CX262" s="20">
        <f t="shared" si="87"/>
        <v>237.47499999999999</v>
      </c>
      <c r="CY262" s="30">
        <v>0</v>
      </c>
      <c r="CZ262" s="30">
        <v>0</v>
      </c>
      <c r="DA262" s="30">
        <v>0</v>
      </c>
      <c r="DB262" s="30">
        <f t="shared" si="92"/>
        <v>0</v>
      </c>
      <c r="DC262" s="30">
        <v>0</v>
      </c>
      <c r="DD262" s="30">
        <v>0</v>
      </c>
      <c r="DE262" s="30">
        <v>0</v>
      </c>
      <c r="DF262" s="30">
        <f t="shared" si="93"/>
        <v>0</v>
      </c>
      <c r="DG262" s="30">
        <v>0</v>
      </c>
      <c r="DH262" s="30">
        <v>0</v>
      </c>
      <c r="DI262" s="30">
        <v>0</v>
      </c>
      <c r="DJ262" s="30">
        <f t="shared" si="94"/>
        <v>0</v>
      </c>
      <c r="DK262" s="30">
        <v>0</v>
      </c>
      <c r="DL262" s="30">
        <v>0</v>
      </c>
      <c r="DM262" s="30">
        <v>0</v>
      </c>
      <c r="DN262" s="30">
        <f t="shared" si="95"/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v>0</v>
      </c>
      <c r="EP262" s="30">
        <v>0</v>
      </c>
      <c r="EQ262" s="30">
        <f t="shared" si="78"/>
        <v>0</v>
      </c>
      <c r="ER262" s="30">
        <f t="shared" si="79"/>
        <v>0</v>
      </c>
      <c r="ES262" s="16">
        <f t="shared" si="88"/>
        <v>237.47499999999999</v>
      </c>
      <c r="ET262" s="17">
        <f t="shared" si="81"/>
        <v>201.25</v>
      </c>
      <c r="EU262" s="2"/>
      <c r="EV262" s="20">
        <f t="shared" si="83"/>
        <v>0</v>
      </c>
      <c r="EW262" s="20">
        <f t="shared" si="84"/>
        <v>0</v>
      </c>
      <c r="EX262" s="20">
        <f t="shared" si="85"/>
        <v>201.25</v>
      </c>
      <c r="EY262" s="20">
        <f t="shared" si="82"/>
        <v>0</v>
      </c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</row>
    <row r="263" spans="1:178" ht="300">
      <c r="A263" s="52">
        <v>251</v>
      </c>
      <c r="B263" s="5" t="s">
        <v>88</v>
      </c>
      <c r="C263" s="5" t="s">
        <v>40</v>
      </c>
      <c r="D263" s="5" t="s">
        <v>1194</v>
      </c>
      <c r="E263" s="5">
        <v>1</v>
      </c>
      <c r="F263" s="5" t="s">
        <v>629</v>
      </c>
      <c r="G263" s="5" t="s">
        <v>919</v>
      </c>
      <c r="H263" s="6">
        <v>40826</v>
      </c>
      <c r="I263" s="5">
        <v>15</v>
      </c>
      <c r="J263" s="5">
        <v>0</v>
      </c>
      <c r="K263" s="5">
        <v>0</v>
      </c>
      <c r="L263" s="5">
        <v>100</v>
      </c>
      <c r="M263" s="6">
        <v>41009</v>
      </c>
      <c r="N263" s="33">
        <v>466.1</v>
      </c>
      <c r="O263" s="34">
        <f t="shared" si="80"/>
        <v>0.5499980000000001</v>
      </c>
      <c r="P263" s="8">
        <v>0.5499980000000001</v>
      </c>
      <c r="Q263" s="8">
        <v>0.5499980000000001</v>
      </c>
      <c r="R263" s="6">
        <v>40823</v>
      </c>
      <c r="S263" s="8">
        <f t="shared" si="76"/>
        <v>1</v>
      </c>
      <c r="T263" s="8">
        <v>0</v>
      </c>
      <c r="U263" s="35">
        <v>0.5499980000000001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9">
        <f t="shared" si="77"/>
        <v>1</v>
      </c>
      <c r="AC263" s="13">
        <v>251</v>
      </c>
      <c r="AD263" s="37" t="s">
        <v>1441</v>
      </c>
      <c r="AE263" s="37" t="s">
        <v>1582</v>
      </c>
      <c r="AF263" s="3"/>
      <c r="AG263" s="3"/>
      <c r="AH263" s="3"/>
      <c r="AI263" s="3"/>
      <c r="AJ263" s="3"/>
      <c r="AK263" s="3"/>
      <c r="AL263" s="13">
        <v>251</v>
      </c>
      <c r="AM263" s="5" t="s">
        <v>43</v>
      </c>
      <c r="AN263" s="3"/>
      <c r="AO263" s="3"/>
      <c r="AP263" s="3"/>
      <c r="AQ263" s="3"/>
      <c r="AR263" s="39"/>
      <c r="AS263" s="39"/>
      <c r="AT263" s="64" t="s">
        <v>1441</v>
      </c>
      <c r="AU263" s="55" t="s">
        <v>1582</v>
      </c>
      <c r="BE263" s="20">
        <v>0</v>
      </c>
      <c r="BF263" s="20">
        <v>0</v>
      </c>
      <c r="BG263" s="20">
        <v>0</v>
      </c>
      <c r="BH263" s="20">
        <f t="shared" si="96"/>
        <v>0</v>
      </c>
      <c r="BI263" s="20">
        <v>0</v>
      </c>
      <c r="BJ263" s="20">
        <v>0</v>
      </c>
      <c r="BK263" s="20">
        <v>0</v>
      </c>
      <c r="BL263" s="20">
        <f t="shared" si="89"/>
        <v>0</v>
      </c>
      <c r="BM263" s="20">
        <v>0</v>
      </c>
      <c r="BN263" s="20">
        <v>0.32</v>
      </c>
      <c r="BO263" s="20">
        <v>0</v>
      </c>
      <c r="BP263" s="20">
        <f t="shared" si="90"/>
        <v>303.96800000000002</v>
      </c>
      <c r="BQ263" s="20">
        <v>0</v>
      </c>
      <c r="BR263" s="20">
        <v>0</v>
      </c>
      <c r="BS263" s="20">
        <v>0</v>
      </c>
      <c r="BT263" s="20">
        <f t="shared" si="91"/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f t="shared" si="86"/>
        <v>0</v>
      </c>
      <c r="CX263" s="20">
        <f t="shared" si="87"/>
        <v>303.96800000000002</v>
      </c>
      <c r="CY263" s="30">
        <v>0</v>
      </c>
      <c r="CZ263" s="30">
        <v>0</v>
      </c>
      <c r="DA263" s="30">
        <v>0</v>
      </c>
      <c r="DB263" s="30">
        <f t="shared" si="92"/>
        <v>0</v>
      </c>
      <c r="DC263" s="30">
        <v>0</v>
      </c>
      <c r="DD263" s="30">
        <v>0</v>
      </c>
      <c r="DE263" s="30">
        <v>0</v>
      </c>
      <c r="DF263" s="30">
        <f t="shared" si="93"/>
        <v>0</v>
      </c>
      <c r="DG263" s="30">
        <v>0</v>
      </c>
      <c r="DH263" s="30">
        <v>0</v>
      </c>
      <c r="DI263" s="30">
        <v>0</v>
      </c>
      <c r="DJ263" s="30">
        <f t="shared" si="94"/>
        <v>0</v>
      </c>
      <c r="DK263" s="30">
        <v>0</v>
      </c>
      <c r="DL263" s="30">
        <v>0</v>
      </c>
      <c r="DM263" s="30">
        <v>0</v>
      </c>
      <c r="DN263" s="30">
        <f t="shared" si="95"/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v>0</v>
      </c>
      <c r="EP263" s="30">
        <v>0</v>
      </c>
      <c r="EQ263" s="30">
        <f t="shared" si="78"/>
        <v>0</v>
      </c>
      <c r="ER263" s="30">
        <f t="shared" si="79"/>
        <v>0</v>
      </c>
      <c r="ES263" s="16">
        <f t="shared" si="88"/>
        <v>303.96800000000002</v>
      </c>
      <c r="ET263" s="17">
        <f t="shared" si="81"/>
        <v>257.60000000000002</v>
      </c>
      <c r="EU263" s="2"/>
      <c r="EV263" s="20">
        <f t="shared" si="83"/>
        <v>0</v>
      </c>
      <c r="EW263" s="20">
        <f t="shared" si="84"/>
        <v>0</v>
      </c>
      <c r="EX263" s="20">
        <f t="shared" si="85"/>
        <v>257.60000000000002</v>
      </c>
      <c r="EY263" s="20">
        <f t="shared" si="82"/>
        <v>0</v>
      </c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</row>
    <row r="264" spans="1:178" ht="120.75" customHeight="1">
      <c r="A264" s="52">
        <v>252</v>
      </c>
      <c r="B264" s="5" t="s">
        <v>88</v>
      </c>
      <c r="C264" s="5" t="s">
        <v>40</v>
      </c>
      <c r="D264" s="5" t="s">
        <v>1195</v>
      </c>
      <c r="E264" s="5">
        <v>1</v>
      </c>
      <c r="F264" s="5" t="s">
        <v>648</v>
      </c>
      <c r="G264" s="5" t="s">
        <v>938</v>
      </c>
      <c r="H264" s="6">
        <v>40826</v>
      </c>
      <c r="I264" s="5">
        <v>15</v>
      </c>
      <c r="J264" s="5">
        <v>0</v>
      </c>
      <c r="K264" s="5">
        <v>0</v>
      </c>
      <c r="L264" s="5">
        <v>100</v>
      </c>
      <c r="M264" s="6">
        <v>41009</v>
      </c>
      <c r="N264" s="33">
        <v>466.1</v>
      </c>
      <c r="O264" s="34">
        <f t="shared" si="80"/>
        <v>0.5499980000000001</v>
      </c>
      <c r="P264" s="8">
        <v>0.5499980000000001</v>
      </c>
      <c r="Q264" s="8">
        <v>0.5499980000000001</v>
      </c>
      <c r="R264" s="6">
        <v>40823</v>
      </c>
      <c r="S264" s="8">
        <f t="shared" si="76"/>
        <v>1</v>
      </c>
      <c r="T264" s="8">
        <v>0</v>
      </c>
      <c r="U264" s="35">
        <v>0.5499980000000001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9">
        <f t="shared" si="77"/>
        <v>1</v>
      </c>
      <c r="AC264" s="13">
        <v>252</v>
      </c>
      <c r="AD264" s="37" t="s">
        <v>1442</v>
      </c>
      <c r="AE264" s="37" t="s">
        <v>1583</v>
      </c>
      <c r="AF264" s="3"/>
      <c r="AG264" s="3"/>
      <c r="AH264" s="3"/>
      <c r="AI264" s="3"/>
      <c r="AJ264" s="3"/>
      <c r="AK264" s="3"/>
      <c r="AL264" s="13">
        <v>252</v>
      </c>
      <c r="AM264" s="5" t="s">
        <v>43</v>
      </c>
      <c r="AN264" s="3"/>
      <c r="AO264" s="3"/>
      <c r="AP264" s="3"/>
      <c r="AQ264" s="3"/>
      <c r="AR264" s="39"/>
      <c r="AS264" s="39"/>
      <c r="AT264" s="64" t="s">
        <v>1442</v>
      </c>
      <c r="AU264" s="55" t="s">
        <v>1583</v>
      </c>
      <c r="BE264" s="20">
        <v>0</v>
      </c>
      <c r="BF264" s="20">
        <v>0</v>
      </c>
      <c r="BG264" s="20">
        <v>0</v>
      </c>
      <c r="BH264" s="20">
        <f t="shared" si="96"/>
        <v>0</v>
      </c>
      <c r="BI264" s="20">
        <v>0</v>
      </c>
      <c r="BJ264" s="20">
        <v>0</v>
      </c>
      <c r="BK264" s="20">
        <v>0</v>
      </c>
      <c r="BL264" s="20">
        <f t="shared" si="89"/>
        <v>0</v>
      </c>
      <c r="BM264" s="20">
        <v>0</v>
      </c>
      <c r="BN264" s="20">
        <v>7.0000000000000007E-2</v>
      </c>
      <c r="BO264" s="20">
        <v>0</v>
      </c>
      <c r="BP264" s="20">
        <f t="shared" si="90"/>
        <v>66.493000000000009</v>
      </c>
      <c r="BQ264" s="20">
        <v>0</v>
      </c>
      <c r="BR264" s="20">
        <v>0</v>
      </c>
      <c r="BS264" s="20">
        <v>0</v>
      </c>
      <c r="BT264" s="20">
        <f t="shared" si="91"/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f t="shared" si="86"/>
        <v>0</v>
      </c>
      <c r="CX264" s="20">
        <f t="shared" si="87"/>
        <v>66.493000000000009</v>
      </c>
      <c r="CY264" s="30">
        <v>0</v>
      </c>
      <c r="CZ264" s="30">
        <v>0</v>
      </c>
      <c r="DA264" s="30">
        <v>0</v>
      </c>
      <c r="DB264" s="30">
        <f t="shared" si="92"/>
        <v>0</v>
      </c>
      <c r="DC264" s="30">
        <v>0</v>
      </c>
      <c r="DD264" s="30">
        <v>0</v>
      </c>
      <c r="DE264" s="30">
        <v>0</v>
      </c>
      <c r="DF264" s="30">
        <f t="shared" si="93"/>
        <v>0</v>
      </c>
      <c r="DG264" s="30">
        <v>0</v>
      </c>
      <c r="DH264" s="30">
        <v>0</v>
      </c>
      <c r="DI264" s="30">
        <v>0</v>
      </c>
      <c r="DJ264" s="30">
        <f t="shared" si="94"/>
        <v>0</v>
      </c>
      <c r="DK264" s="30">
        <v>0</v>
      </c>
      <c r="DL264" s="30">
        <v>0</v>
      </c>
      <c r="DM264" s="30">
        <v>0</v>
      </c>
      <c r="DN264" s="30">
        <f t="shared" si="95"/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v>0</v>
      </c>
      <c r="EP264" s="30">
        <v>0</v>
      </c>
      <c r="EQ264" s="30">
        <f t="shared" si="78"/>
        <v>0</v>
      </c>
      <c r="ER264" s="30">
        <f t="shared" si="79"/>
        <v>0</v>
      </c>
      <c r="ES264" s="16">
        <f t="shared" si="88"/>
        <v>66.493000000000009</v>
      </c>
      <c r="ET264" s="17">
        <f t="shared" si="81"/>
        <v>56.350000000000009</v>
      </c>
      <c r="EU264" s="2"/>
      <c r="EV264" s="20">
        <f t="shared" si="83"/>
        <v>0</v>
      </c>
      <c r="EW264" s="20">
        <f t="shared" si="84"/>
        <v>0</v>
      </c>
      <c r="EX264" s="20">
        <f t="shared" si="85"/>
        <v>56.350000000000009</v>
      </c>
      <c r="EY264" s="20">
        <f t="shared" si="82"/>
        <v>0</v>
      </c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</row>
    <row r="265" spans="1:178" ht="300">
      <c r="A265" s="52">
        <v>253</v>
      </c>
      <c r="B265" s="5" t="s">
        <v>88</v>
      </c>
      <c r="C265" s="5" t="s">
        <v>40</v>
      </c>
      <c r="D265" s="5" t="s">
        <v>1196</v>
      </c>
      <c r="E265" s="5">
        <v>1</v>
      </c>
      <c r="F265" s="5" t="s">
        <v>646</v>
      </c>
      <c r="G265" s="5" t="s">
        <v>936</v>
      </c>
      <c r="H265" s="6">
        <v>40826</v>
      </c>
      <c r="I265" s="5">
        <v>15</v>
      </c>
      <c r="J265" s="5">
        <v>0</v>
      </c>
      <c r="K265" s="5">
        <v>0</v>
      </c>
      <c r="L265" s="5">
        <v>100</v>
      </c>
      <c r="M265" s="6">
        <v>41009</v>
      </c>
      <c r="N265" s="33">
        <v>466.1</v>
      </c>
      <c r="O265" s="34">
        <f t="shared" si="80"/>
        <v>0.5499980000000001</v>
      </c>
      <c r="P265" s="8">
        <v>0.5499980000000001</v>
      </c>
      <c r="Q265" s="8">
        <v>0.5499980000000001</v>
      </c>
      <c r="R265" s="6">
        <v>40823</v>
      </c>
      <c r="S265" s="8">
        <f t="shared" si="76"/>
        <v>1</v>
      </c>
      <c r="T265" s="8">
        <v>0</v>
      </c>
      <c r="U265" s="35">
        <v>0.5499980000000001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9">
        <f t="shared" si="77"/>
        <v>1</v>
      </c>
      <c r="AC265" s="13">
        <v>253</v>
      </c>
      <c r="AD265" s="37" t="s">
        <v>1443</v>
      </c>
      <c r="AE265" s="37" t="s">
        <v>1584</v>
      </c>
      <c r="AF265" s="3"/>
      <c r="AG265" s="3"/>
      <c r="AH265" s="3"/>
      <c r="AI265" s="3"/>
      <c r="AJ265" s="3"/>
      <c r="AK265" s="3"/>
      <c r="AL265" s="13">
        <v>253</v>
      </c>
      <c r="AM265" s="5" t="s">
        <v>43</v>
      </c>
      <c r="AN265" s="3"/>
      <c r="AO265" s="3"/>
      <c r="AP265" s="3"/>
      <c r="AQ265" s="3"/>
      <c r="AR265" s="39"/>
      <c r="AS265" s="39"/>
      <c r="AT265" s="64" t="s">
        <v>1443</v>
      </c>
      <c r="AU265" s="55" t="s">
        <v>1584</v>
      </c>
      <c r="BE265" s="20">
        <v>0</v>
      </c>
      <c r="BF265" s="20">
        <v>0</v>
      </c>
      <c r="BG265" s="20">
        <v>0</v>
      </c>
      <c r="BH265" s="20">
        <f t="shared" si="96"/>
        <v>0</v>
      </c>
      <c r="BI265" s="20">
        <v>0</v>
      </c>
      <c r="BJ265" s="20">
        <v>0</v>
      </c>
      <c r="BK265" s="20">
        <v>0</v>
      </c>
      <c r="BL265" s="20">
        <f t="shared" si="89"/>
        <v>0</v>
      </c>
      <c r="BM265" s="20">
        <v>0</v>
      </c>
      <c r="BN265" s="20">
        <v>0</v>
      </c>
      <c r="BO265" s="20">
        <v>0</v>
      </c>
      <c r="BP265" s="20">
        <f t="shared" si="90"/>
        <v>0</v>
      </c>
      <c r="BQ265" s="20">
        <v>0</v>
      </c>
      <c r="BR265" s="20">
        <v>0</v>
      </c>
      <c r="BS265" s="20">
        <v>0</v>
      </c>
      <c r="BT265" s="20">
        <f t="shared" si="91"/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f t="shared" si="86"/>
        <v>0</v>
      </c>
      <c r="CX265" s="20">
        <f t="shared" si="87"/>
        <v>0</v>
      </c>
      <c r="CY265" s="30">
        <v>0</v>
      </c>
      <c r="CZ265" s="30">
        <v>0</v>
      </c>
      <c r="DA265" s="30">
        <v>0</v>
      </c>
      <c r="DB265" s="30">
        <f t="shared" si="92"/>
        <v>0</v>
      </c>
      <c r="DC265" s="30">
        <v>0</v>
      </c>
      <c r="DD265" s="30">
        <v>0</v>
      </c>
      <c r="DE265" s="30">
        <v>0</v>
      </c>
      <c r="DF265" s="30">
        <f t="shared" si="93"/>
        <v>0</v>
      </c>
      <c r="DG265" s="30">
        <v>0</v>
      </c>
      <c r="DH265" s="30">
        <v>0</v>
      </c>
      <c r="DI265" s="30">
        <v>0</v>
      </c>
      <c r="DJ265" s="30">
        <f t="shared" si="94"/>
        <v>0</v>
      </c>
      <c r="DK265" s="30">
        <v>0</v>
      </c>
      <c r="DL265" s="30">
        <v>0</v>
      </c>
      <c r="DM265" s="30">
        <v>0</v>
      </c>
      <c r="DN265" s="30">
        <f t="shared" si="95"/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v>0</v>
      </c>
      <c r="EP265" s="30">
        <v>0</v>
      </c>
      <c r="EQ265" s="30">
        <f t="shared" si="78"/>
        <v>0</v>
      </c>
      <c r="ER265" s="30">
        <f t="shared" si="79"/>
        <v>0</v>
      </c>
      <c r="ES265" s="16">
        <f t="shared" si="88"/>
        <v>0</v>
      </c>
      <c r="ET265" s="17">
        <f t="shared" si="81"/>
        <v>0</v>
      </c>
      <c r="EU265" s="2"/>
      <c r="EV265" s="20">
        <f t="shared" si="83"/>
        <v>0</v>
      </c>
      <c r="EW265" s="20">
        <f t="shared" si="84"/>
        <v>0</v>
      </c>
      <c r="EX265" s="20">
        <f t="shared" si="85"/>
        <v>0</v>
      </c>
      <c r="EY265" s="20">
        <f t="shared" si="82"/>
        <v>0</v>
      </c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</row>
    <row r="266" spans="1:178" ht="270">
      <c r="A266" s="52">
        <v>254</v>
      </c>
      <c r="B266" s="5" t="s">
        <v>88</v>
      </c>
      <c r="C266" s="5" t="s">
        <v>40</v>
      </c>
      <c r="D266" s="5" t="s">
        <v>1197</v>
      </c>
      <c r="E266" s="5">
        <v>1</v>
      </c>
      <c r="F266" s="5" t="s">
        <v>621</v>
      </c>
      <c r="G266" s="5" t="s">
        <v>911</v>
      </c>
      <c r="H266" s="6">
        <v>40826</v>
      </c>
      <c r="I266" s="5">
        <v>15</v>
      </c>
      <c r="J266" s="5">
        <v>0</v>
      </c>
      <c r="K266" s="5">
        <v>0</v>
      </c>
      <c r="L266" s="5">
        <v>100</v>
      </c>
      <c r="M266" s="6">
        <v>41009</v>
      </c>
      <c r="N266" s="33">
        <v>466.1</v>
      </c>
      <c r="O266" s="34">
        <f t="shared" si="80"/>
        <v>0.5499980000000001</v>
      </c>
      <c r="P266" s="8">
        <v>0.5499980000000001</v>
      </c>
      <c r="Q266" s="8">
        <v>0.5499980000000001</v>
      </c>
      <c r="R266" s="6">
        <v>40823</v>
      </c>
      <c r="S266" s="8">
        <f t="shared" si="76"/>
        <v>1</v>
      </c>
      <c r="T266" s="8">
        <v>0</v>
      </c>
      <c r="U266" s="35">
        <v>0.5499980000000001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9">
        <f t="shared" si="77"/>
        <v>1</v>
      </c>
      <c r="AC266" s="13">
        <v>254</v>
      </c>
      <c r="AD266" s="37" t="s">
        <v>1444</v>
      </c>
      <c r="AE266" s="37" t="s">
        <v>1585</v>
      </c>
      <c r="AF266" s="3"/>
      <c r="AG266" s="3"/>
      <c r="AH266" s="3"/>
      <c r="AI266" s="3"/>
      <c r="AJ266" s="3"/>
      <c r="AK266" s="3"/>
      <c r="AL266" s="13">
        <v>254</v>
      </c>
      <c r="AM266" s="5" t="s">
        <v>43</v>
      </c>
      <c r="AN266" s="3"/>
      <c r="AO266" s="3"/>
      <c r="AP266" s="3"/>
      <c r="AQ266" s="3"/>
      <c r="AR266" s="39"/>
      <c r="AS266" s="39"/>
      <c r="AT266" s="64" t="s">
        <v>1444</v>
      </c>
      <c r="AU266" s="55" t="s">
        <v>1585</v>
      </c>
      <c r="BE266" s="20">
        <v>0</v>
      </c>
      <c r="BF266" s="20">
        <v>0</v>
      </c>
      <c r="BG266" s="20">
        <v>0</v>
      </c>
      <c r="BH266" s="20">
        <f t="shared" si="96"/>
        <v>0</v>
      </c>
      <c r="BI266" s="20">
        <v>0</v>
      </c>
      <c r="BJ266" s="20">
        <v>0</v>
      </c>
      <c r="BK266" s="20">
        <v>0</v>
      </c>
      <c r="BL266" s="20">
        <f t="shared" si="89"/>
        <v>0</v>
      </c>
      <c r="BM266" s="20">
        <v>0</v>
      </c>
      <c r="BN266" s="20">
        <v>0</v>
      </c>
      <c r="BO266" s="20">
        <v>0</v>
      </c>
      <c r="BP266" s="20">
        <f t="shared" si="90"/>
        <v>0</v>
      </c>
      <c r="BQ266" s="20">
        <v>0</v>
      </c>
      <c r="BR266" s="20">
        <v>0</v>
      </c>
      <c r="BS266" s="20">
        <v>0</v>
      </c>
      <c r="BT266" s="20">
        <f t="shared" si="91"/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f t="shared" si="86"/>
        <v>0</v>
      </c>
      <c r="CX266" s="20">
        <f t="shared" si="87"/>
        <v>0</v>
      </c>
      <c r="CY266" s="30">
        <v>0</v>
      </c>
      <c r="CZ266" s="30">
        <v>0</v>
      </c>
      <c r="DA266" s="30">
        <v>0</v>
      </c>
      <c r="DB266" s="30">
        <f t="shared" si="92"/>
        <v>0</v>
      </c>
      <c r="DC266" s="30">
        <v>0</v>
      </c>
      <c r="DD266" s="30">
        <v>0</v>
      </c>
      <c r="DE266" s="30">
        <v>0</v>
      </c>
      <c r="DF266" s="30">
        <f t="shared" si="93"/>
        <v>0</v>
      </c>
      <c r="DG266" s="30">
        <v>0</v>
      </c>
      <c r="DH266" s="30">
        <v>0</v>
      </c>
      <c r="DI266" s="30">
        <v>0</v>
      </c>
      <c r="DJ266" s="30">
        <f t="shared" si="94"/>
        <v>0</v>
      </c>
      <c r="DK266" s="30">
        <v>0</v>
      </c>
      <c r="DL266" s="30">
        <v>0</v>
      </c>
      <c r="DM266" s="30">
        <v>0</v>
      </c>
      <c r="DN266" s="30">
        <f t="shared" si="95"/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v>0</v>
      </c>
      <c r="EP266" s="30">
        <v>0</v>
      </c>
      <c r="EQ266" s="30">
        <f t="shared" si="78"/>
        <v>0</v>
      </c>
      <c r="ER266" s="30">
        <f t="shared" si="79"/>
        <v>0</v>
      </c>
      <c r="ES266" s="16">
        <f t="shared" si="88"/>
        <v>0</v>
      </c>
      <c r="ET266" s="17">
        <f t="shared" si="81"/>
        <v>0</v>
      </c>
      <c r="EU266" s="2"/>
      <c r="EV266" s="20">
        <f t="shared" si="83"/>
        <v>0</v>
      </c>
      <c r="EW266" s="20">
        <f t="shared" si="84"/>
        <v>0</v>
      </c>
      <c r="EX266" s="20">
        <f t="shared" si="85"/>
        <v>0</v>
      </c>
      <c r="EY266" s="20">
        <f t="shared" si="82"/>
        <v>0</v>
      </c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</row>
    <row r="267" spans="1:178" ht="76.5" customHeight="1">
      <c r="A267" s="52">
        <v>255</v>
      </c>
      <c r="B267" s="5" t="s">
        <v>77</v>
      </c>
      <c r="C267" s="5" t="s">
        <v>371</v>
      </c>
      <c r="D267" s="5" t="s">
        <v>1198</v>
      </c>
      <c r="E267" s="5">
        <v>1</v>
      </c>
      <c r="F267" s="5" t="s">
        <v>622</v>
      </c>
      <c r="G267" s="5" t="s">
        <v>912</v>
      </c>
      <c r="H267" s="6">
        <v>40826</v>
      </c>
      <c r="I267" s="5">
        <v>1.5</v>
      </c>
      <c r="J267" s="5">
        <v>0</v>
      </c>
      <c r="K267" s="5">
        <v>0</v>
      </c>
      <c r="L267" s="5">
        <v>100</v>
      </c>
      <c r="M267" s="6">
        <v>41009</v>
      </c>
      <c r="N267" s="33">
        <v>466.1</v>
      </c>
      <c r="O267" s="34">
        <f t="shared" si="80"/>
        <v>0.5499980000000001</v>
      </c>
      <c r="P267" s="8">
        <v>0.5499980000000001</v>
      </c>
      <c r="Q267" s="8">
        <v>0.5499980000000001</v>
      </c>
      <c r="R267" s="6">
        <v>40669</v>
      </c>
      <c r="S267" s="8">
        <f t="shared" si="76"/>
        <v>1</v>
      </c>
      <c r="T267" s="8">
        <v>0</v>
      </c>
      <c r="U267" s="35">
        <v>0.5499980000000001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9">
        <f t="shared" si="77"/>
        <v>1</v>
      </c>
      <c r="AC267" s="13">
        <v>255</v>
      </c>
      <c r="AD267" s="37" t="s">
        <v>1445</v>
      </c>
      <c r="AE267" s="37" t="s">
        <v>568</v>
      </c>
      <c r="AF267" s="3"/>
      <c r="AG267" s="3"/>
      <c r="AH267" s="3"/>
      <c r="AI267" s="3"/>
      <c r="AJ267" s="3"/>
      <c r="AK267" s="3"/>
      <c r="AL267" s="13">
        <v>255</v>
      </c>
      <c r="AM267" s="5" t="s">
        <v>43</v>
      </c>
      <c r="AN267" s="3"/>
      <c r="AO267" s="3"/>
      <c r="AP267" s="3"/>
      <c r="AQ267" s="3"/>
      <c r="AR267" s="39"/>
      <c r="AS267" s="39"/>
      <c r="AT267" s="64" t="s">
        <v>1445</v>
      </c>
      <c r="AU267" s="55" t="s">
        <v>568</v>
      </c>
      <c r="BE267" s="20">
        <v>0</v>
      </c>
      <c r="BF267" s="20">
        <v>0.03</v>
      </c>
      <c r="BG267" s="20">
        <v>0</v>
      </c>
      <c r="BH267" s="20">
        <f>1.18*(678*BF267+47)</f>
        <v>79.461200000000005</v>
      </c>
      <c r="BI267" s="20">
        <v>0</v>
      </c>
      <c r="BJ267" s="20">
        <v>0</v>
      </c>
      <c r="BK267" s="20">
        <v>0</v>
      </c>
      <c r="BL267" s="20">
        <f t="shared" si="89"/>
        <v>0</v>
      </c>
      <c r="BM267" s="20">
        <v>0</v>
      </c>
      <c r="BN267" s="20">
        <v>0</v>
      </c>
      <c r="BO267" s="20">
        <v>0</v>
      </c>
      <c r="BP267" s="20">
        <f t="shared" si="90"/>
        <v>0</v>
      </c>
      <c r="BQ267" s="20">
        <v>0</v>
      </c>
      <c r="BR267" s="20">
        <v>0</v>
      </c>
      <c r="BS267" s="20">
        <v>0</v>
      </c>
      <c r="BT267" s="20">
        <f t="shared" si="91"/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f t="shared" si="86"/>
        <v>0</v>
      </c>
      <c r="CX267" s="20">
        <f t="shared" si="87"/>
        <v>79.461200000000005</v>
      </c>
      <c r="CY267" s="30">
        <v>0</v>
      </c>
      <c r="CZ267" s="30">
        <v>0</v>
      </c>
      <c r="DA267" s="30">
        <v>0</v>
      </c>
      <c r="DB267" s="30">
        <f t="shared" si="92"/>
        <v>0</v>
      </c>
      <c r="DC267" s="30">
        <v>0</v>
      </c>
      <c r="DD267" s="30">
        <v>0</v>
      </c>
      <c r="DE267" s="30">
        <v>0</v>
      </c>
      <c r="DF267" s="30">
        <f t="shared" si="93"/>
        <v>0</v>
      </c>
      <c r="DG267" s="30">
        <v>0</v>
      </c>
      <c r="DH267" s="30">
        <v>0</v>
      </c>
      <c r="DI267" s="30">
        <v>0</v>
      </c>
      <c r="DJ267" s="30">
        <f t="shared" si="94"/>
        <v>0</v>
      </c>
      <c r="DK267" s="30">
        <v>0</v>
      </c>
      <c r="DL267" s="30">
        <v>0</v>
      </c>
      <c r="DM267" s="30">
        <v>0</v>
      </c>
      <c r="DN267" s="30">
        <f t="shared" si="95"/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v>0</v>
      </c>
      <c r="EP267" s="30">
        <v>0</v>
      </c>
      <c r="EQ267" s="30">
        <f t="shared" si="78"/>
        <v>0</v>
      </c>
      <c r="ER267" s="30">
        <f t="shared" si="79"/>
        <v>0</v>
      </c>
      <c r="ES267" s="16">
        <f t="shared" si="88"/>
        <v>79.461200000000005</v>
      </c>
      <c r="ET267" s="17">
        <f t="shared" si="81"/>
        <v>67.34</v>
      </c>
      <c r="EU267" s="2"/>
      <c r="EV267" s="20">
        <f t="shared" si="83"/>
        <v>0</v>
      </c>
      <c r="EW267" s="20">
        <f t="shared" si="84"/>
        <v>0</v>
      </c>
      <c r="EX267" s="20">
        <f t="shared" si="85"/>
        <v>67.34</v>
      </c>
      <c r="EY267" s="20">
        <f t="shared" si="82"/>
        <v>0</v>
      </c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</row>
    <row r="268" spans="1:178" ht="93.75">
      <c r="A268" s="52">
        <v>256</v>
      </c>
      <c r="B268" s="5" t="s">
        <v>180</v>
      </c>
      <c r="C268" s="5" t="s">
        <v>368</v>
      </c>
      <c r="D268" s="5" t="s">
        <v>1199</v>
      </c>
      <c r="E268" s="5">
        <v>1</v>
      </c>
      <c r="F268" s="5" t="s">
        <v>625</v>
      </c>
      <c r="G268" s="5" t="s">
        <v>915</v>
      </c>
      <c r="H268" s="6">
        <v>40826</v>
      </c>
      <c r="I268" s="5">
        <v>15</v>
      </c>
      <c r="J268" s="5">
        <v>0</v>
      </c>
      <c r="K268" s="5">
        <v>0</v>
      </c>
      <c r="L268" s="5">
        <v>100</v>
      </c>
      <c r="M268" s="6">
        <v>41009</v>
      </c>
      <c r="N268" s="33">
        <v>466.1</v>
      </c>
      <c r="O268" s="34">
        <f t="shared" si="80"/>
        <v>0.5499980000000001</v>
      </c>
      <c r="P268" s="8">
        <v>0.5499980000000001</v>
      </c>
      <c r="Q268" s="8">
        <v>0.5499980000000001</v>
      </c>
      <c r="R268" s="6"/>
      <c r="S268" s="8">
        <f t="shared" ref="S268:S302" si="97">(T268+U268+V268)/Q268</f>
        <v>1</v>
      </c>
      <c r="T268" s="8">
        <v>0</v>
      </c>
      <c r="U268" s="35">
        <v>0.5499980000000001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9">
        <f t="shared" ref="AB268:AB302" si="98">S268</f>
        <v>1</v>
      </c>
      <c r="AC268" s="13">
        <v>256</v>
      </c>
      <c r="AD268" s="37" t="s">
        <v>1446</v>
      </c>
      <c r="AE268" s="37" t="s">
        <v>568</v>
      </c>
      <c r="AF268" s="3"/>
      <c r="AG268" s="3"/>
      <c r="AH268" s="3"/>
      <c r="AI268" s="3"/>
      <c r="AJ268" s="3"/>
      <c r="AK268" s="3"/>
      <c r="AL268" s="13">
        <v>256</v>
      </c>
      <c r="AM268" s="5" t="s">
        <v>43</v>
      </c>
      <c r="AN268" s="3"/>
      <c r="AO268" s="3"/>
      <c r="AP268" s="3"/>
      <c r="AQ268" s="3"/>
      <c r="AR268" s="39"/>
      <c r="AS268" s="39"/>
      <c r="AT268" s="64" t="s">
        <v>1446</v>
      </c>
      <c r="AU268" s="55" t="s">
        <v>568</v>
      </c>
      <c r="BE268" s="20">
        <v>0</v>
      </c>
      <c r="BF268" s="20">
        <v>0</v>
      </c>
      <c r="BG268" s="20">
        <v>0</v>
      </c>
      <c r="BH268" s="20">
        <f t="shared" si="96"/>
        <v>0</v>
      </c>
      <c r="BI268" s="20">
        <v>0</v>
      </c>
      <c r="BJ268" s="20">
        <v>0</v>
      </c>
      <c r="BK268" s="20">
        <v>0</v>
      </c>
      <c r="BL268" s="20">
        <f t="shared" si="89"/>
        <v>0</v>
      </c>
      <c r="BM268" s="20">
        <v>0</v>
      </c>
      <c r="BN268" s="20">
        <v>0</v>
      </c>
      <c r="BO268" s="20">
        <v>0</v>
      </c>
      <c r="BP268" s="20">
        <f t="shared" si="90"/>
        <v>0</v>
      </c>
      <c r="BQ268" s="20">
        <v>0</v>
      </c>
      <c r="BR268" s="20">
        <v>0</v>
      </c>
      <c r="BS268" s="20">
        <v>0</v>
      </c>
      <c r="BT268" s="20">
        <f t="shared" si="91"/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f t="shared" si="86"/>
        <v>0</v>
      </c>
      <c r="CX268" s="20">
        <f t="shared" si="87"/>
        <v>0</v>
      </c>
      <c r="CY268" s="30">
        <v>0</v>
      </c>
      <c r="CZ268" s="30">
        <v>0</v>
      </c>
      <c r="DA268" s="30">
        <v>0</v>
      </c>
      <c r="DB268" s="30">
        <f t="shared" si="92"/>
        <v>0</v>
      </c>
      <c r="DC268" s="30">
        <v>0</v>
      </c>
      <c r="DD268" s="30">
        <v>0</v>
      </c>
      <c r="DE268" s="30">
        <v>0</v>
      </c>
      <c r="DF268" s="30">
        <f t="shared" si="93"/>
        <v>0</v>
      </c>
      <c r="DG268" s="30">
        <v>0</v>
      </c>
      <c r="DH268" s="30">
        <v>0</v>
      </c>
      <c r="DI268" s="30">
        <v>0</v>
      </c>
      <c r="DJ268" s="30">
        <f t="shared" si="94"/>
        <v>0</v>
      </c>
      <c r="DK268" s="30">
        <v>0</v>
      </c>
      <c r="DL268" s="30">
        <v>0</v>
      </c>
      <c r="DM268" s="30">
        <v>0</v>
      </c>
      <c r="DN268" s="30">
        <f t="shared" si="95"/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v>0</v>
      </c>
      <c r="EP268" s="30">
        <v>0</v>
      </c>
      <c r="EQ268" s="30">
        <f t="shared" ref="EQ268:EQ301" si="99">DA268+DE268+DI268+DM268+DQ268+DU268+DY268+EC268+EG268+EK268+EO268</f>
        <v>0</v>
      </c>
      <c r="ER268" s="30">
        <f t="shared" ref="ER268:ER301" si="100">DB268+DF268+DJ268+DN268+DR268+DV268+DZ268+ED268+EH268+EL268+EP268</f>
        <v>0</v>
      </c>
      <c r="ES268" s="16">
        <f t="shared" si="88"/>
        <v>0</v>
      </c>
      <c r="ET268" s="17">
        <f t="shared" si="81"/>
        <v>0</v>
      </c>
      <c r="EU268" s="2"/>
      <c r="EV268" s="20">
        <f t="shared" si="83"/>
        <v>0</v>
      </c>
      <c r="EW268" s="20">
        <f t="shared" si="84"/>
        <v>0</v>
      </c>
      <c r="EX268" s="20">
        <f t="shared" si="85"/>
        <v>0</v>
      </c>
      <c r="EY268" s="20">
        <f t="shared" si="82"/>
        <v>0</v>
      </c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</row>
    <row r="269" spans="1:178" ht="300">
      <c r="A269" s="52">
        <v>257</v>
      </c>
      <c r="B269" s="5" t="s">
        <v>88</v>
      </c>
      <c r="C269" s="5" t="s">
        <v>40</v>
      </c>
      <c r="D269" s="5" t="s">
        <v>1200</v>
      </c>
      <c r="E269" s="5">
        <v>1</v>
      </c>
      <c r="F269" s="5" t="s">
        <v>655</v>
      </c>
      <c r="G269" s="5" t="s">
        <v>945</v>
      </c>
      <c r="H269" s="6">
        <v>40826</v>
      </c>
      <c r="I269" s="5">
        <v>15</v>
      </c>
      <c r="J269" s="5">
        <v>0</v>
      </c>
      <c r="K269" s="5">
        <v>0</v>
      </c>
      <c r="L269" s="5">
        <v>100</v>
      </c>
      <c r="M269" s="6">
        <v>41009</v>
      </c>
      <c r="N269" s="33">
        <v>466.1</v>
      </c>
      <c r="O269" s="34">
        <f t="shared" si="80"/>
        <v>0.5499980000000001</v>
      </c>
      <c r="P269" s="8">
        <v>0.5499980000000001</v>
      </c>
      <c r="Q269" s="8">
        <v>0.5499980000000001</v>
      </c>
      <c r="R269" s="6">
        <v>40823</v>
      </c>
      <c r="S269" s="8">
        <f t="shared" si="97"/>
        <v>1</v>
      </c>
      <c r="T269" s="8">
        <v>0</v>
      </c>
      <c r="U269" s="35">
        <v>0.5499980000000001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9">
        <f t="shared" si="98"/>
        <v>1</v>
      </c>
      <c r="AC269" s="13">
        <v>257</v>
      </c>
      <c r="AD269" s="37" t="s">
        <v>1447</v>
      </c>
      <c r="AE269" s="37" t="s">
        <v>1586</v>
      </c>
      <c r="AF269" s="3"/>
      <c r="AG269" s="3"/>
      <c r="AH269" s="3"/>
      <c r="AI269" s="3"/>
      <c r="AJ269" s="3"/>
      <c r="AK269" s="3"/>
      <c r="AL269" s="13">
        <v>257</v>
      </c>
      <c r="AM269" s="5" t="s">
        <v>43</v>
      </c>
      <c r="AN269" s="3"/>
      <c r="AO269" s="3"/>
      <c r="AP269" s="3"/>
      <c r="AQ269" s="3"/>
      <c r="AR269" s="39"/>
      <c r="AS269" s="39"/>
      <c r="AT269" s="64" t="s">
        <v>1447</v>
      </c>
      <c r="AU269" s="55" t="s">
        <v>1586</v>
      </c>
      <c r="BE269" s="20">
        <v>0</v>
      </c>
      <c r="BF269" s="20">
        <v>0</v>
      </c>
      <c r="BG269" s="20">
        <v>0</v>
      </c>
      <c r="BH269" s="20">
        <f t="shared" si="96"/>
        <v>0</v>
      </c>
      <c r="BI269" s="20">
        <v>0</v>
      </c>
      <c r="BJ269" s="20">
        <v>0</v>
      </c>
      <c r="BK269" s="20">
        <v>0</v>
      </c>
      <c r="BL269" s="20">
        <f t="shared" si="89"/>
        <v>0</v>
      </c>
      <c r="BM269" s="20">
        <v>0</v>
      </c>
      <c r="BN269" s="20">
        <v>0</v>
      </c>
      <c r="BO269" s="20">
        <v>0</v>
      </c>
      <c r="BP269" s="20">
        <f t="shared" si="90"/>
        <v>0</v>
      </c>
      <c r="BQ269" s="20">
        <v>0</v>
      </c>
      <c r="BR269" s="20">
        <v>0</v>
      </c>
      <c r="BS269" s="20">
        <v>0</v>
      </c>
      <c r="BT269" s="20">
        <f t="shared" si="91"/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f t="shared" si="86"/>
        <v>0</v>
      </c>
      <c r="CX269" s="20">
        <f t="shared" si="87"/>
        <v>0</v>
      </c>
      <c r="CY269" s="30">
        <v>0</v>
      </c>
      <c r="CZ269" s="30">
        <v>0</v>
      </c>
      <c r="DA269" s="30">
        <v>0</v>
      </c>
      <c r="DB269" s="30">
        <f t="shared" si="92"/>
        <v>0</v>
      </c>
      <c r="DC269" s="30">
        <v>0</v>
      </c>
      <c r="DD269" s="30">
        <v>0</v>
      </c>
      <c r="DE269" s="30">
        <v>0</v>
      </c>
      <c r="DF269" s="30">
        <f t="shared" si="93"/>
        <v>0</v>
      </c>
      <c r="DG269" s="30">
        <v>0</v>
      </c>
      <c r="DH269" s="30">
        <v>0</v>
      </c>
      <c r="DI269" s="30">
        <v>0</v>
      </c>
      <c r="DJ269" s="30">
        <f t="shared" si="94"/>
        <v>0</v>
      </c>
      <c r="DK269" s="30">
        <v>0</v>
      </c>
      <c r="DL269" s="30">
        <v>0</v>
      </c>
      <c r="DM269" s="30">
        <v>0</v>
      </c>
      <c r="DN269" s="30">
        <f t="shared" si="95"/>
        <v>0</v>
      </c>
      <c r="DO269" s="30">
        <v>0</v>
      </c>
      <c r="DP269" s="30">
        <v>0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v>0</v>
      </c>
      <c r="EP269" s="30">
        <v>0</v>
      </c>
      <c r="EQ269" s="30">
        <f t="shared" si="99"/>
        <v>0</v>
      </c>
      <c r="ER269" s="30">
        <f t="shared" si="100"/>
        <v>0</v>
      </c>
      <c r="ES269" s="16">
        <f t="shared" si="88"/>
        <v>0</v>
      </c>
      <c r="ET269" s="17">
        <f t="shared" si="81"/>
        <v>0</v>
      </c>
      <c r="EU269" s="2"/>
      <c r="EV269" s="20">
        <f t="shared" si="83"/>
        <v>0</v>
      </c>
      <c r="EW269" s="20">
        <f t="shared" si="84"/>
        <v>0</v>
      </c>
      <c r="EX269" s="20">
        <f t="shared" si="85"/>
        <v>0</v>
      </c>
      <c r="EY269" s="20">
        <f t="shared" si="82"/>
        <v>0</v>
      </c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</row>
    <row r="270" spans="1:178" ht="75">
      <c r="A270" s="52">
        <v>258</v>
      </c>
      <c r="B270" s="5" t="s">
        <v>180</v>
      </c>
      <c r="C270" s="5" t="s">
        <v>368</v>
      </c>
      <c r="D270" s="5" t="s">
        <v>1201</v>
      </c>
      <c r="E270" s="5">
        <v>1</v>
      </c>
      <c r="F270" s="5" t="s">
        <v>626</v>
      </c>
      <c r="G270" s="5" t="s">
        <v>916</v>
      </c>
      <c r="H270" s="6">
        <v>40826</v>
      </c>
      <c r="I270" s="5">
        <v>15</v>
      </c>
      <c r="J270" s="5">
        <v>0</v>
      </c>
      <c r="K270" s="5">
        <v>0</v>
      </c>
      <c r="L270" s="5">
        <v>100</v>
      </c>
      <c r="M270" s="6">
        <v>41009</v>
      </c>
      <c r="N270" s="33">
        <v>466.1</v>
      </c>
      <c r="O270" s="34">
        <f t="shared" si="80"/>
        <v>0.5499980000000001</v>
      </c>
      <c r="P270" s="8">
        <v>0.5499980000000001</v>
      </c>
      <c r="Q270" s="8">
        <v>0.5499980000000001</v>
      </c>
      <c r="R270" s="6"/>
      <c r="S270" s="8">
        <f t="shared" si="97"/>
        <v>1</v>
      </c>
      <c r="T270" s="8">
        <v>0</v>
      </c>
      <c r="U270" s="35">
        <v>0.5499980000000001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9">
        <f t="shared" si="98"/>
        <v>1</v>
      </c>
      <c r="AC270" s="13">
        <v>258</v>
      </c>
      <c r="AD270" s="37" t="s">
        <v>1448</v>
      </c>
      <c r="AE270" s="37" t="s">
        <v>568</v>
      </c>
      <c r="AF270" s="3"/>
      <c r="AG270" s="3"/>
      <c r="AH270" s="3"/>
      <c r="AI270" s="3"/>
      <c r="AJ270" s="3"/>
      <c r="AK270" s="3"/>
      <c r="AL270" s="13">
        <v>258</v>
      </c>
      <c r="AM270" s="5" t="s">
        <v>43</v>
      </c>
      <c r="AN270" s="3"/>
      <c r="AO270" s="3"/>
      <c r="AP270" s="3"/>
      <c r="AQ270" s="3"/>
      <c r="AR270" s="39"/>
      <c r="AS270" s="39"/>
      <c r="AT270" s="64" t="s">
        <v>1448</v>
      </c>
      <c r="AU270" s="55" t="s">
        <v>568</v>
      </c>
      <c r="BE270" s="20">
        <v>0</v>
      </c>
      <c r="BF270" s="20">
        <v>0</v>
      </c>
      <c r="BG270" s="20">
        <v>0</v>
      </c>
      <c r="BH270" s="20">
        <f t="shared" si="96"/>
        <v>0</v>
      </c>
      <c r="BI270" s="20">
        <v>0</v>
      </c>
      <c r="BJ270" s="20">
        <v>0</v>
      </c>
      <c r="BK270" s="20">
        <v>0</v>
      </c>
      <c r="BL270" s="20">
        <f t="shared" si="89"/>
        <v>0</v>
      </c>
      <c r="BM270" s="20">
        <v>0</v>
      </c>
      <c r="BN270" s="20">
        <v>0.15</v>
      </c>
      <c r="BO270" s="20">
        <v>0</v>
      </c>
      <c r="BP270" s="20">
        <f t="shared" si="90"/>
        <v>142.48499999999999</v>
      </c>
      <c r="BQ270" s="20">
        <v>0</v>
      </c>
      <c r="BR270" s="20">
        <v>0</v>
      </c>
      <c r="BS270" s="20">
        <v>0</v>
      </c>
      <c r="BT270" s="20">
        <f t="shared" si="91"/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f t="shared" si="86"/>
        <v>0</v>
      </c>
      <c r="CX270" s="20">
        <f t="shared" si="87"/>
        <v>142.48499999999999</v>
      </c>
      <c r="CY270" s="30">
        <v>0</v>
      </c>
      <c r="CZ270" s="30">
        <v>0</v>
      </c>
      <c r="DA270" s="30">
        <v>0</v>
      </c>
      <c r="DB270" s="30">
        <f t="shared" si="92"/>
        <v>0</v>
      </c>
      <c r="DC270" s="30">
        <v>0</v>
      </c>
      <c r="DD270" s="30">
        <v>0</v>
      </c>
      <c r="DE270" s="30">
        <v>0</v>
      </c>
      <c r="DF270" s="30">
        <f t="shared" si="93"/>
        <v>0</v>
      </c>
      <c r="DG270" s="30">
        <v>0</v>
      </c>
      <c r="DH270" s="30">
        <v>0</v>
      </c>
      <c r="DI270" s="30">
        <v>0</v>
      </c>
      <c r="DJ270" s="30">
        <f t="shared" si="94"/>
        <v>0</v>
      </c>
      <c r="DK270" s="30">
        <v>0</v>
      </c>
      <c r="DL270" s="30">
        <v>0</v>
      </c>
      <c r="DM270" s="30">
        <v>0</v>
      </c>
      <c r="DN270" s="30">
        <f t="shared" si="95"/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v>0</v>
      </c>
      <c r="EP270" s="30">
        <v>0</v>
      </c>
      <c r="EQ270" s="30">
        <f t="shared" si="99"/>
        <v>0</v>
      </c>
      <c r="ER270" s="30">
        <f t="shared" si="100"/>
        <v>0</v>
      </c>
      <c r="ES270" s="16">
        <f t="shared" si="88"/>
        <v>142.48499999999999</v>
      </c>
      <c r="ET270" s="17">
        <f t="shared" si="81"/>
        <v>120.75</v>
      </c>
      <c r="EU270" s="2"/>
      <c r="EV270" s="20">
        <f t="shared" si="83"/>
        <v>0</v>
      </c>
      <c r="EW270" s="20">
        <f t="shared" si="84"/>
        <v>0</v>
      </c>
      <c r="EX270" s="20">
        <f t="shared" si="85"/>
        <v>120.75</v>
      </c>
      <c r="EY270" s="20">
        <f t="shared" si="82"/>
        <v>0</v>
      </c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</row>
    <row r="271" spans="1:178" ht="75">
      <c r="A271" s="52">
        <v>259</v>
      </c>
      <c r="B271" s="5" t="s">
        <v>180</v>
      </c>
      <c r="C271" s="5" t="s">
        <v>368</v>
      </c>
      <c r="D271" s="5" t="s">
        <v>1202</v>
      </c>
      <c r="E271" s="5">
        <v>1</v>
      </c>
      <c r="F271" s="5" t="s">
        <v>633</v>
      </c>
      <c r="G271" s="5" t="s">
        <v>923</v>
      </c>
      <c r="H271" s="6">
        <v>40826</v>
      </c>
      <c r="I271" s="5">
        <v>15</v>
      </c>
      <c r="J271" s="5">
        <v>0</v>
      </c>
      <c r="K271" s="5">
        <v>0</v>
      </c>
      <c r="L271" s="5">
        <v>100</v>
      </c>
      <c r="M271" s="6">
        <v>41009</v>
      </c>
      <c r="N271" s="33">
        <v>466.1</v>
      </c>
      <c r="O271" s="34">
        <f t="shared" ref="O271:O302" si="101">N271*1.18/1000</f>
        <v>0.5499980000000001</v>
      </c>
      <c r="P271" s="8">
        <v>0.5499980000000001</v>
      </c>
      <c r="Q271" s="8">
        <v>0.5499980000000001</v>
      </c>
      <c r="R271" s="6"/>
      <c r="S271" s="8">
        <f t="shared" si="97"/>
        <v>1</v>
      </c>
      <c r="T271" s="8">
        <v>0</v>
      </c>
      <c r="U271" s="35">
        <v>0.5499980000000001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9">
        <f t="shared" si="98"/>
        <v>1</v>
      </c>
      <c r="AC271" s="13">
        <v>259</v>
      </c>
      <c r="AD271" s="37" t="s">
        <v>1449</v>
      </c>
      <c r="AE271" s="37" t="s">
        <v>568</v>
      </c>
      <c r="AF271" s="3"/>
      <c r="AG271" s="3"/>
      <c r="AH271" s="3"/>
      <c r="AI271" s="3"/>
      <c r="AJ271" s="3"/>
      <c r="AK271" s="3"/>
      <c r="AL271" s="13">
        <v>259</v>
      </c>
      <c r="AM271" s="5" t="s">
        <v>43</v>
      </c>
      <c r="AN271" s="3"/>
      <c r="AO271" s="3"/>
      <c r="AP271" s="3"/>
      <c r="AQ271" s="3"/>
      <c r="AR271" s="39"/>
      <c r="AS271" s="39"/>
      <c r="AT271" s="64" t="s">
        <v>1449</v>
      </c>
      <c r="AU271" s="55" t="s">
        <v>568</v>
      </c>
      <c r="BE271" s="20">
        <v>0</v>
      </c>
      <c r="BF271" s="20">
        <v>0</v>
      </c>
      <c r="BG271" s="20">
        <v>0</v>
      </c>
      <c r="BH271" s="20">
        <f t="shared" si="96"/>
        <v>0</v>
      </c>
      <c r="BI271" s="20">
        <v>0</v>
      </c>
      <c r="BJ271" s="20">
        <v>0</v>
      </c>
      <c r="BK271" s="20">
        <v>0</v>
      </c>
      <c r="BL271" s="20">
        <f t="shared" si="89"/>
        <v>0</v>
      </c>
      <c r="BM271" s="20">
        <v>0</v>
      </c>
      <c r="BN271" s="20">
        <v>0</v>
      </c>
      <c r="BO271" s="20">
        <v>0</v>
      </c>
      <c r="BP271" s="20">
        <f t="shared" si="90"/>
        <v>0</v>
      </c>
      <c r="BQ271" s="20">
        <v>0</v>
      </c>
      <c r="BR271" s="20">
        <v>0</v>
      </c>
      <c r="BS271" s="20">
        <v>0</v>
      </c>
      <c r="BT271" s="20">
        <f t="shared" si="91"/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f t="shared" si="86"/>
        <v>0</v>
      </c>
      <c r="CX271" s="20">
        <f t="shared" si="87"/>
        <v>0</v>
      </c>
      <c r="CY271" s="30">
        <v>0</v>
      </c>
      <c r="CZ271" s="30">
        <v>0</v>
      </c>
      <c r="DA271" s="30">
        <v>0</v>
      </c>
      <c r="DB271" s="30">
        <f t="shared" si="92"/>
        <v>0</v>
      </c>
      <c r="DC271" s="30">
        <v>0</v>
      </c>
      <c r="DD271" s="30">
        <v>0</v>
      </c>
      <c r="DE271" s="30">
        <v>0</v>
      </c>
      <c r="DF271" s="30">
        <f t="shared" si="93"/>
        <v>0</v>
      </c>
      <c r="DG271" s="30">
        <v>0</v>
      </c>
      <c r="DH271" s="30">
        <v>0</v>
      </c>
      <c r="DI271" s="30">
        <v>0</v>
      </c>
      <c r="DJ271" s="30">
        <f t="shared" si="94"/>
        <v>0</v>
      </c>
      <c r="DK271" s="30">
        <v>0</v>
      </c>
      <c r="DL271" s="30">
        <v>0</v>
      </c>
      <c r="DM271" s="30">
        <v>0</v>
      </c>
      <c r="DN271" s="30">
        <f t="shared" si="95"/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v>0</v>
      </c>
      <c r="EP271" s="30">
        <v>0</v>
      </c>
      <c r="EQ271" s="30">
        <f t="shared" si="99"/>
        <v>0</v>
      </c>
      <c r="ER271" s="30">
        <f t="shared" si="100"/>
        <v>0</v>
      </c>
      <c r="ES271" s="16">
        <f t="shared" si="88"/>
        <v>0</v>
      </c>
      <c r="ET271" s="17">
        <f t="shared" si="81"/>
        <v>0</v>
      </c>
      <c r="EU271" s="2"/>
      <c r="EV271" s="20">
        <f t="shared" si="83"/>
        <v>0</v>
      </c>
      <c r="EW271" s="20">
        <f t="shared" si="84"/>
        <v>0</v>
      </c>
      <c r="EX271" s="20">
        <f t="shared" si="85"/>
        <v>0</v>
      </c>
      <c r="EY271" s="20">
        <f t="shared" si="82"/>
        <v>0</v>
      </c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</row>
    <row r="272" spans="1:178" ht="75">
      <c r="A272" s="52">
        <v>260</v>
      </c>
      <c r="B272" s="5" t="s">
        <v>180</v>
      </c>
      <c r="C272" s="5" t="s">
        <v>368</v>
      </c>
      <c r="D272" s="5" t="s">
        <v>1203</v>
      </c>
      <c r="E272" s="5">
        <v>1</v>
      </c>
      <c r="F272" s="5" t="s">
        <v>628</v>
      </c>
      <c r="G272" s="5" t="s">
        <v>918</v>
      </c>
      <c r="H272" s="6">
        <v>40826</v>
      </c>
      <c r="I272" s="5">
        <v>15</v>
      </c>
      <c r="J272" s="5">
        <v>0</v>
      </c>
      <c r="K272" s="5">
        <v>0</v>
      </c>
      <c r="L272" s="5">
        <v>100</v>
      </c>
      <c r="M272" s="6">
        <v>41009</v>
      </c>
      <c r="N272" s="33">
        <v>466.1</v>
      </c>
      <c r="O272" s="34">
        <f t="shared" si="101"/>
        <v>0.5499980000000001</v>
      </c>
      <c r="P272" s="8">
        <v>0.5499980000000001</v>
      </c>
      <c r="Q272" s="8">
        <v>0.5499980000000001</v>
      </c>
      <c r="R272" s="6"/>
      <c r="S272" s="8">
        <f t="shared" si="97"/>
        <v>1</v>
      </c>
      <c r="T272" s="8">
        <v>0</v>
      </c>
      <c r="U272" s="35">
        <v>0.5499980000000001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9">
        <f t="shared" si="98"/>
        <v>1</v>
      </c>
      <c r="AC272" s="13">
        <v>260</v>
      </c>
      <c r="AD272" s="37" t="s">
        <v>1449</v>
      </c>
      <c r="AE272" s="37" t="s">
        <v>568</v>
      </c>
      <c r="AF272" s="3"/>
      <c r="AG272" s="3"/>
      <c r="AH272" s="3"/>
      <c r="AI272" s="3"/>
      <c r="AJ272" s="3"/>
      <c r="AK272" s="3"/>
      <c r="AL272" s="13">
        <v>260</v>
      </c>
      <c r="AM272" s="5" t="s">
        <v>43</v>
      </c>
      <c r="AN272" s="3"/>
      <c r="AO272" s="3"/>
      <c r="AP272" s="3"/>
      <c r="AQ272" s="3"/>
      <c r="AR272" s="39"/>
      <c r="AS272" s="39"/>
      <c r="AT272" s="64" t="s">
        <v>1449</v>
      </c>
      <c r="AU272" s="55" t="s">
        <v>568</v>
      </c>
      <c r="BE272" s="20">
        <v>0</v>
      </c>
      <c r="BF272" s="20">
        <v>0</v>
      </c>
      <c r="BG272" s="20">
        <v>0</v>
      </c>
      <c r="BH272" s="20">
        <f t="shared" si="96"/>
        <v>0</v>
      </c>
      <c r="BI272" s="20">
        <v>0</v>
      </c>
      <c r="BJ272" s="20">
        <v>0</v>
      </c>
      <c r="BK272" s="20">
        <v>0</v>
      </c>
      <c r="BL272" s="20">
        <f t="shared" si="89"/>
        <v>0</v>
      </c>
      <c r="BM272" s="20">
        <v>0</v>
      </c>
      <c r="BN272" s="20">
        <v>0</v>
      </c>
      <c r="BO272" s="20">
        <v>0</v>
      </c>
      <c r="BP272" s="20">
        <f t="shared" si="90"/>
        <v>0</v>
      </c>
      <c r="BQ272" s="20">
        <v>0</v>
      </c>
      <c r="BR272" s="20">
        <v>0</v>
      </c>
      <c r="BS272" s="20">
        <v>0</v>
      </c>
      <c r="BT272" s="20">
        <f t="shared" si="91"/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f t="shared" si="86"/>
        <v>0</v>
      </c>
      <c r="CX272" s="20">
        <f t="shared" si="87"/>
        <v>0</v>
      </c>
      <c r="CY272" s="30">
        <v>0</v>
      </c>
      <c r="CZ272" s="30">
        <v>0</v>
      </c>
      <c r="DA272" s="30">
        <v>0</v>
      </c>
      <c r="DB272" s="30">
        <f t="shared" si="92"/>
        <v>0</v>
      </c>
      <c r="DC272" s="30">
        <v>0</v>
      </c>
      <c r="DD272" s="30">
        <v>0</v>
      </c>
      <c r="DE272" s="30">
        <v>0</v>
      </c>
      <c r="DF272" s="30">
        <f t="shared" si="93"/>
        <v>0</v>
      </c>
      <c r="DG272" s="30">
        <v>0</v>
      </c>
      <c r="DH272" s="30">
        <v>0</v>
      </c>
      <c r="DI272" s="30">
        <v>0</v>
      </c>
      <c r="DJ272" s="30">
        <f t="shared" si="94"/>
        <v>0</v>
      </c>
      <c r="DK272" s="30">
        <v>0</v>
      </c>
      <c r="DL272" s="30">
        <v>0</v>
      </c>
      <c r="DM272" s="30">
        <v>0</v>
      </c>
      <c r="DN272" s="30">
        <f t="shared" si="95"/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v>0</v>
      </c>
      <c r="EP272" s="30">
        <v>0</v>
      </c>
      <c r="EQ272" s="30">
        <f t="shared" si="99"/>
        <v>0</v>
      </c>
      <c r="ER272" s="30">
        <f t="shared" si="100"/>
        <v>0</v>
      </c>
      <c r="ES272" s="16">
        <f t="shared" si="88"/>
        <v>0</v>
      </c>
      <c r="ET272" s="17">
        <f t="shared" si="81"/>
        <v>0</v>
      </c>
      <c r="EU272" s="2"/>
      <c r="EV272" s="20">
        <f t="shared" si="83"/>
        <v>0</v>
      </c>
      <c r="EW272" s="20">
        <f t="shared" si="84"/>
        <v>0</v>
      </c>
      <c r="EX272" s="20">
        <f t="shared" si="85"/>
        <v>0</v>
      </c>
      <c r="EY272" s="20">
        <f t="shared" si="82"/>
        <v>0</v>
      </c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</row>
    <row r="273" spans="1:178" ht="75">
      <c r="A273" s="52">
        <v>261</v>
      </c>
      <c r="B273" s="5" t="s">
        <v>180</v>
      </c>
      <c r="C273" s="5" t="s">
        <v>368</v>
      </c>
      <c r="D273" s="5" t="s">
        <v>1204</v>
      </c>
      <c r="E273" s="5">
        <v>1</v>
      </c>
      <c r="F273" s="5" t="s">
        <v>619</v>
      </c>
      <c r="G273" s="5" t="s">
        <v>909</v>
      </c>
      <c r="H273" s="6">
        <v>40826</v>
      </c>
      <c r="I273" s="5">
        <v>15</v>
      </c>
      <c r="J273" s="5">
        <v>0</v>
      </c>
      <c r="K273" s="5">
        <v>0</v>
      </c>
      <c r="L273" s="5">
        <v>100</v>
      </c>
      <c r="M273" s="6">
        <v>41009</v>
      </c>
      <c r="N273" s="33">
        <v>466.1</v>
      </c>
      <c r="O273" s="34">
        <f t="shared" si="101"/>
        <v>0.5499980000000001</v>
      </c>
      <c r="P273" s="8">
        <v>0.5499980000000001</v>
      </c>
      <c r="Q273" s="8">
        <v>0.5499980000000001</v>
      </c>
      <c r="R273" s="6"/>
      <c r="S273" s="8">
        <f t="shared" si="97"/>
        <v>1</v>
      </c>
      <c r="T273" s="8">
        <v>0</v>
      </c>
      <c r="U273" s="35">
        <v>0.5499980000000001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9">
        <f t="shared" si="98"/>
        <v>1</v>
      </c>
      <c r="AC273" s="13">
        <v>261</v>
      </c>
      <c r="AD273" s="37" t="s">
        <v>1449</v>
      </c>
      <c r="AE273" s="37" t="s">
        <v>568</v>
      </c>
      <c r="AF273" s="3"/>
      <c r="AG273" s="3"/>
      <c r="AH273" s="3"/>
      <c r="AI273" s="3"/>
      <c r="AJ273" s="3"/>
      <c r="AK273" s="3"/>
      <c r="AL273" s="13">
        <v>261</v>
      </c>
      <c r="AM273" s="5" t="s">
        <v>43</v>
      </c>
      <c r="AN273" s="3"/>
      <c r="AO273" s="3"/>
      <c r="AP273" s="3"/>
      <c r="AQ273" s="3"/>
      <c r="AR273" s="39"/>
      <c r="AS273" s="39"/>
      <c r="AT273" s="64" t="s">
        <v>1449</v>
      </c>
      <c r="AU273" s="55" t="s">
        <v>568</v>
      </c>
      <c r="BE273" s="20">
        <v>0</v>
      </c>
      <c r="BF273" s="20">
        <v>0</v>
      </c>
      <c r="BG273" s="20">
        <v>0</v>
      </c>
      <c r="BH273" s="20">
        <f t="shared" si="96"/>
        <v>0</v>
      </c>
      <c r="BI273" s="20">
        <v>0</v>
      </c>
      <c r="BJ273" s="20">
        <v>0</v>
      </c>
      <c r="BK273" s="20">
        <v>0</v>
      </c>
      <c r="BL273" s="20">
        <f t="shared" si="89"/>
        <v>0</v>
      </c>
      <c r="BM273" s="20">
        <v>0</v>
      </c>
      <c r="BN273" s="20">
        <v>0</v>
      </c>
      <c r="BO273" s="20">
        <v>0</v>
      </c>
      <c r="BP273" s="20">
        <f t="shared" si="90"/>
        <v>0</v>
      </c>
      <c r="BQ273" s="20">
        <v>0</v>
      </c>
      <c r="BR273" s="20">
        <v>0</v>
      </c>
      <c r="BS273" s="20">
        <v>0</v>
      </c>
      <c r="BT273" s="20">
        <f t="shared" si="91"/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f t="shared" si="86"/>
        <v>0</v>
      </c>
      <c r="CX273" s="20">
        <f t="shared" si="87"/>
        <v>0</v>
      </c>
      <c r="CY273" s="30">
        <v>0</v>
      </c>
      <c r="CZ273" s="30">
        <v>0</v>
      </c>
      <c r="DA273" s="30">
        <v>0</v>
      </c>
      <c r="DB273" s="30">
        <f t="shared" si="92"/>
        <v>0</v>
      </c>
      <c r="DC273" s="30">
        <v>0</v>
      </c>
      <c r="DD273" s="30">
        <v>0</v>
      </c>
      <c r="DE273" s="30">
        <v>0</v>
      </c>
      <c r="DF273" s="30">
        <f t="shared" si="93"/>
        <v>0</v>
      </c>
      <c r="DG273" s="30">
        <v>0</v>
      </c>
      <c r="DH273" s="30">
        <v>0</v>
      </c>
      <c r="DI273" s="30">
        <v>0</v>
      </c>
      <c r="DJ273" s="30">
        <f t="shared" si="94"/>
        <v>0</v>
      </c>
      <c r="DK273" s="30">
        <v>0</v>
      </c>
      <c r="DL273" s="30">
        <v>0</v>
      </c>
      <c r="DM273" s="30">
        <v>0</v>
      </c>
      <c r="DN273" s="30">
        <f t="shared" si="95"/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v>0</v>
      </c>
      <c r="EP273" s="30">
        <v>0</v>
      </c>
      <c r="EQ273" s="30">
        <f t="shared" si="99"/>
        <v>0</v>
      </c>
      <c r="ER273" s="30">
        <f t="shared" si="100"/>
        <v>0</v>
      </c>
      <c r="ES273" s="16">
        <f t="shared" si="88"/>
        <v>0</v>
      </c>
      <c r="ET273" s="17">
        <f t="shared" si="81"/>
        <v>0</v>
      </c>
      <c r="EU273" s="2"/>
      <c r="EV273" s="20">
        <f t="shared" si="83"/>
        <v>0</v>
      </c>
      <c r="EW273" s="20">
        <f t="shared" si="84"/>
        <v>0</v>
      </c>
      <c r="EX273" s="20">
        <f t="shared" si="85"/>
        <v>0</v>
      </c>
      <c r="EY273" s="20">
        <f t="shared" si="82"/>
        <v>0</v>
      </c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</row>
    <row r="274" spans="1:178" ht="75">
      <c r="A274" s="52">
        <v>262</v>
      </c>
      <c r="B274" s="5" t="s">
        <v>180</v>
      </c>
      <c r="C274" s="5" t="s">
        <v>368</v>
      </c>
      <c r="D274" s="5" t="s">
        <v>1205</v>
      </c>
      <c r="E274" s="5">
        <v>1</v>
      </c>
      <c r="F274" s="5" t="s">
        <v>630</v>
      </c>
      <c r="G274" s="5" t="s">
        <v>920</v>
      </c>
      <c r="H274" s="6">
        <v>40826</v>
      </c>
      <c r="I274" s="5">
        <v>15</v>
      </c>
      <c r="J274" s="5">
        <v>0</v>
      </c>
      <c r="K274" s="5">
        <v>0</v>
      </c>
      <c r="L274" s="5">
        <v>100</v>
      </c>
      <c r="M274" s="6">
        <v>41009</v>
      </c>
      <c r="N274" s="33">
        <v>466.1</v>
      </c>
      <c r="O274" s="34">
        <f t="shared" si="101"/>
        <v>0.5499980000000001</v>
      </c>
      <c r="P274" s="8">
        <v>0.5499980000000001</v>
      </c>
      <c r="Q274" s="8">
        <v>0.5499980000000001</v>
      </c>
      <c r="R274" s="6"/>
      <c r="S274" s="8">
        <f t="shared" si="97"/>
        <v>1</v>
      </c>
      <c r="T274" s="8">
        <v>0</v>
      </c>
      <c r="U274" s="35">
        <v>0.5499980000000001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9">
        <f t="shared" si="98"/>
        <v>1</v>
      </c>
      <c r="AC274" s="13">
        <v>262</v>
      </c>
      <c r="AD274" s="37" t="s">
        <v>1450</v>
      </c>
      <c r="AE274" s="37" t="s">
        <v>568</v>
      </c>
      <c r="AF274" s="3"/>
      <c r="AG274" s="3"/>
      <c r="AH274" s="3"/>
      <c r="AI274" s="3"/>
      <c r="AJ274" s="3"/>
      <c r="AK274" s="3"/>
      <c r="AL274" s="13">
        <v>262</v>
      </c>
      <c r="AM274" s="5" t="s">
        <v>43</v>
      </c>
      <c r="AN274" s="3"/>
      <c r="AO274" s="3"/>
      <c r="AP274" s="3"/>
      <c r="AQ274" s="3"/>
      <c r="AR274" s="39"/>
      <c r="AS274" s="39"/>
      <c r="AT274" s="64" t="s">
        <v>1450</v>
      </c>
      <c r="AU274" s="55" t="s">
        <v>568</v>
      </c>
      <c r="BE274" s="20">
        <v>0</v>
      </c>
      <c r="BF274" s="20">
        <v>0</v>
      </c>
      <c r="BG274" s="20">
        <v>0</v>
      </c>
      <c r="BH274" s="20">
        <f t="shared" si="96"/>
        <v>0</v>
      </c>
      <c r="BI274" s="20">
        <v>0</v>
      </c>
      <c r="BJ274" s="20">
        <v>0</v>
      </c>
      <c r="BK274" s="20">
        <v>0</v>
      </c>
      <c r="BL274" s="20">
        <f t="shared" si="89"/>
        <v>0</v>
      </c>
      <c r="BM274" s="20">
        <v>0</v>
      </c>
      <c r="BN274" s="20">
        <v>0.2</v>
      </c>
      <c r="BO274" s="20">
        <v>0</v>
      </c>
      <c r="BP274" s="20">
        <f t="shared" si="90"/>
        <v>189.98000000000002</v>
      </c>
      <c r="BQ274" s="20">
        <v>0</v>
      </c>
      <c r="BR274" s="20">
        <v>0</v>
      </c>
      <c r="BS274" s="20">
        <v>0</v>
      </c>
      <c r="BT274" s="20">
        <f t="shared" si="91"/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v>0</v>
      </c>
      <c r="CV274" s="20">
        <v>0</v>
      </c>
      <c r="CW274" s="20">
        <f t="shared" si="86"/>
        <v>0</v>
      </c>
      <c r="CX274" s="20">
        <f t="shared" si="87"/>
        <v>189.98000000000002</v>
      </c>
      <c r="CY274" s="30">
        <v>0</v>
      </c>
      <c r="CZ274" s="30">
        <v>0</v>
      </c>
      <c r="DA274" s="30">
        <v>0</v>
      </c>
      <c r="DB274" s="30">
        <f t="shared" si="92"/>
        <v>0</v>
      </c>
      <c r="DC274" s="30">
        <v>0</v>
      </c>
      <c r="DD274" s="30">
        <v>0</v>
      </c>
      <c r="DE274" s="30">
        <v>0</v>
      </c>
      <c r="DF274" s="30">
        <f t="shared" si="93"/>
        <v>0</v>
      </c>
      <c r="DG274" s="30">
        <v>0</v>
      </c>
      <c r="DH274" s="30">
        <v>0</v>
      </c>
      <c r="DI274" s="30">
        <v>0</v>
      </c>
      <c r="DJ274" s="30">
        <f t="shared" si="94"/>
        <v>0</v>
      </c>
      <c r="DK274" s="30">
        <v>0</v>
      </c>
      <c r="DL274" s="30">
        <v>0</v>
      </c>
      <c r="DM274" s="30">
        <v>0</v>
      </c>
      <c r="DN274" s="30">
        <f t="shared" si="95"/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v>0</v>
      </c>
      <c r="EP274" s="30">
        <v>0</v>
      </c>
      <c r="EQ274" s="30">
        <f t="shared" si="99"/>
        <v>0</v>
      </c>
      <c r="ER274" s="30">
        <f t="shared" si="100"/>
        <v>0</v>
      </c>
      <c r="ES274" s="16">
        <f t="shared" si="88"/>
        <v>189.98000000000002</v>
      </c>
      <c r="ET274" s="17">
        <f t="shared" si="81"/>
        <v>161.00000000000003</v>
      </c>
      <c r="EU274" s="2"/>
      <c r="EV274" s="20">
        <f t="shared" si="83"/>
        <v>0</v>
      </c>
      <c r="EW274" s="20">
        <f t="shared" si="84"/>
        <v>0</v>
      </c>
      <c r="EX274" s="20">
        <f t="shared" si="85"/>
        <v>161.00000000000003</v>
      </c>
      <c r="EY274" s="20">
        <f t="shared" si="82"/>
        <v>0</v>
      </c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</row>
    <row r="275" spans="1:178" ht="270">
      <c r="A275" s="52">
        <v>263</v>
      </c>
      <c r="B275" s="5" t="s">
        <v>88</v>
      </c>
      <c r="C275" s="5" t="s">
        <v>40</v>
      </c>
      <c r="D275" s="5" t="s">
        <v>1206</v>
      </c>
      <c r="E275" s="5">
        <v>1</v>
      </c>
      <c r="F275" s="5" t="s">
        <v>639</v>
      </c>
      <c r="G275" s="5" t="s">
        <v>929</v>
      </c>
      <c r="H275" s="6">
        <v>40826</v>
      </c>
      <c r="I275" s="5">
        <v>15</v>
      </c>
      <c r="J275" s="5">
        <v>0</v>
      </c>
      <c r="K275" s="5">
        <v>0</v>
      </c>
      <c r="L275" s="5">
        <v>100</v>
      </c>
      <c r="M275" s="6">
        <v>41009</v>
      </c>
      <c r="N275" s="33">
        <v>466.1</v>
      </c>
      <c r="O275" s="34">
        <f t="shared" si="101"/>
        <v>0.5499980000000001</v>
      </c>
      <c r="P275" s="8">
        <v>0.5499980000000001</v>
      </c>
      <c r="Q275" s="8">
        <v>0.5499980000000001</v>
      </c>
      <c r="R275" s="6"/>
      <c r="S275" s="8">
        <f t="shared" si="97"/>
        <v>1</v>
      </c>
      <c r="T275" s="8">
        <v>0</v>
      </c>
      <c r="U275" s="35">
        <v>0.5499980000000001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9">
        <f t="shared" si="98"/>
        <v>1</v>
      </c>
      <c r="AC275" s="13">
        <v>263</v>
      </c>
      <c r="AD275" s="37" t="s">
        <v>1451</v>
      </c>
      <c r="AE275" s="37" t="s">
        <v>1587</v>
      </c>
      <c r="AF275" s="3"/>
      <c r="AG275" s="3"/>
      <c r="AH275" s="3"/>
      <c r="AI275" s="3"/>
      <c r="AJ275" s="3"/>
      <c r="AK275" s="3"/>
      <c r="AL275" s="13">
        <v>263</v>
      </c>
      <c r="AM275" s="5" t="s">
        <v>43</v>
      </c>
      <c r="AN275" s="3"/>
      <c r="AO275" s="3"/>
      <c r="AP275" s="3"/>
      <c r="AQ275" s="3"/>
      <c r="AR275" s="39"/>
      <c r="AS275" s="39"/>
      <c r="AT275" s="64" t="s">
        <v>1451</v>
      </c>
      <c r="AU275" s="55" t="s">
        <v>1587</v>
      </c>
      <c r="BE275" s="20">
        <v>0</v>
      </c>
      <c r="BF275" s="20">
        <v>0</v>
      </c>
      <c r="BG275" s="20">
        <v>0</v>
      </c>
      <c r="BH275" s="20">
        <f t="shared" si="96"/>
        <v>0</v>
      </c>
      <c r="BI275" s="20">
        <v>0</v>
      </c>
      <c r="BJ275" s="20">
        <v>0</v>
      </c>
      <c r="BK275" s="20">
        <v>0</v>
      </c>
      <c r="BL275" s="20">
        <f t="shared" si="89"/>
        <v>0</v>
      </c>
      <c r="BM275" s="20">
        <v>0</v>
      </c>
      <c r="BN275" s="20">
        <v>0</v>
      </c>
      <c r="BO275" s="20">
        <v>0</v>
      </c>
      <c r="BP275" s="20">
        <f t="shared" si="90"/>
        <v>0</v>
      </c>
      <c r="BQ275" s="20">
        <v>0</v>
      </c>
      <c r="BR275" s="20">
        <v>0</v>
      </c>
      <c r="BS275" s="20">
        <v>0</v>
      </c>
      <c r="BT275" s="20">
        <f t="shared" si="91"/>
        <v>0</v>
      </c>
      <c r="BU275" s="20">
        <v>0</v>
      </c>
      <c r="BV275" s="20">
        <v>0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v>0</v>
      </c>
      <c r="CV275" s="20">
        <v>0</v>
      </c>
      <c r="CW275" s="20">
        <f t="shared" si="86"/>
        <v>0</v>
      </c>
      <c r="CX275" s="20">
        <f t="shared" si="87"/>
        <v>0</v>
      </c>
      <c r="CY275" s="30">
        <v>0</v>
      </c>
      <c r="CZ275" s="30">
        <v>0</v>
      </c>
      <c r="DA275" s="30">
        <v>0</v>
      </c>
      <c r="DB275" s="30">
        <f t="shared" si="92"/>
        <v>0</v>
      </c>
      <c r="DC275" s="30">
        <v>0</v>
      </c>
      <c r="DD275" s="30">
        <v>0</v>
      </c>
      <c r="DE275" s="30">
        <v>0</v>
      </c>
      <c r="DF275" s="30">
        <f t="shared" si="93"/>
        <v>0</v>
      </c>
      <c r="DG275" s="30">
        <v>0</v>
      </c>
      <c r="DH275" s="30">
        <v>0</v>
      </c>
      <c r="DI275" s="30">
        <v>0</v>
      </c>
      <c r="DJ275" s="30">
        <f t="shared" si="94"/>
        <v>0</v>
      </c>
      <c r="DK275" s="30">
        <v>0</v>
      </c>
      <c r="DL275" s="30">
        <v>0</v>
      </c>
      <c r="DM275" s="30">
        <v>0</v>
      </c>
      <c r="DN275" s="30">
        <f t="shared" si="95"/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v>0</v>
      </c>
      <c r="EP275" s="30">
        <v>0</v>
      </c>
      <c r="EQ275" s="30">
        <f t="shared" si="99"/>
        <v>0</v>
      </c>
      <c r="ER275" s="30">
        <f t="shared" si="100"/>
        <v>0</v>
      </c>
      <c r="ES275" s="16">
        <f t="shared" si="88"/>
        <v>0</v>
      </c>
      <c r="ET275" s="17">
        <f t="shared" ref="ET275:ET302" si="102">ES275/1.18</f>
        <v>0</v>
      </c>
      <c r="EU275" s="2"/>
      <c r="EV275" s="20">
        <f t="shared" si="83"/>
        <v>0</v>
      </c>
      <c r="EW275" s="20">
        <f t="shared" si="84"/>
        <v>0</v>
      </c>
      <c r="EX275" s="20">
        <f t="shared" si="85"/>
        <v>0</v>
      </c>
      <c r="EY275" s="20">
        <f t="shared" si="82"/>
        <v>0</v>
      </c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</row>
    <row r="276" spans="1:178" ht="105">
      <c r="A276" s="52">
        <v>264</v>
      </c>
      <c r="B276" s="5" t="s">
        <v>256</v>
      </c>
      <c r="C276" s="5" t="s">
        <v>292</v>
      </c>
      <c r="D276" s="5" t="s">
        <v>1207</v>
      </c>
      <c r="E276" s="5">
        <v>1</v>
      </c>
      <c r="F276" s="5" t="s">
        <v>623</v>
      </c>
      <c r="G276" s="5" t="s">
        <v>913</v>
      </c>
      <c r="H276" s="6">
        <v>40826</v>
      </c>
      <c r="I276" s="5">
        <v>5</v>
      </c>
      <c r="J276" s="5">
        <v>0</v>
      </c>
      <c r="K276" s="5">
        <v>100</v>
      </c>
      <c r="L276" s="5">
        <v>0</v>
      </c>
      <c r="M276" s="6">
        <v>41009</v>
      </c>
      <c r="N276" s="33">
        <v>466.1</v>
      </c>
      <c r="O276" s="34">
        <f t="shared" si="101"/>
        <v>0.5499980000000001</v>
      </c>
      <c r="P276" s="8">
        <v>0.5499980000000001</v>
      </c>
      <c r="Q276" s="8">
        <v>0.5499980000000001</v>
      </c>
      <c r="R276" s="6"/>
      <c r="S276" s="8">
        <f t="shared" si="97"/>
        <v>1</v>
      </c>
      <c r="T276" s="8">
        <v>0</v>
      </c>
      <c r="U276" s="35">
        <v>0.5499980000000001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9">
        <f t="shared" si="98"/>
        <v>1</v>
      </c>
      <c r="AC276" s="13">
        <v>264</v>
      </c>
      <c r="AD276" s="37" t="s">
        <v>1241</v>
      </c>
      <c r="AE276" s="37" t="s">
        <v>1588</v>
      </c>
      <c r="AF276" s="3"/>
      <c r="AG276" s="3"/>
      <c r="AH276" s="3"/>
      <c r="AI276" s="3"/>
      <c r="AJ276" s="3"/>
      <c r="AK276" s="3"/>
      <c r="AL276" s="13">
        <v>264</v>
      </c>
      <c r="AM276" s="5" t="s">
        <v>43</v>
      </c>
      <c r="AN276" s="3"/>
      <c r="AO276" s="3"/>
      <c r="AP276" s="3"/>
      <c r="AQ276" s="3"/>
      <c r="AR276" s="39"/>
      <c r="AS276" s="39"/>
      <c r="AT276" s="64" t="s">
        <v>1241</v>
      </c>
      <c r="AU276" s="55" t="s">
        <v>1588</v>
      </c>
      <c r="BE276" s="20">
        <v>0</v>
      </c>
      <c r="BF276" s="20">
        <v>0</v>
      </c>
      <c r="BG276" s="20">
        <v>0</v>
      </c>
      <c r="BH276" s="20">
        <f t="shared" si="96"/>
        <v>0</v>
      </c>
      <c r="BI276" s="20">
        <v>0</v>
      </c>
      <c r="BJ276" s="20">
        <v>0</v>
      </c>
      <c r="BK276" s="20">
        <v>0</v>
      </c>
      <c r="BL276" s="20">
        <f t="shared" si="89"/>
        <v>0</v>
      </c>
      <c r="BM276" s="20">
        <v>0</v>
      </c>
      <c r="BN276" s="20">
        <v>0</v>
      </c>
      <c r="BO276" s="20">
        <v>0</v>
      </c>
      <c r="BP276" s="20">
        <f t="shared" si="90"/>
        <v>0</v>
      </c>
      <c r="BQ276" s="20">
        <v>0</v>
      </c>
      <c r="BR276" s="20">
        <v>0</v>
      </c>
      <c r="BS276" s="20">
        <v>0</v>
      </c>
      <c r="BT276" s="20">
        <f t="shared" si="91"/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v>0</v>
      </c>
      <c r="CV276" s="20">
        <v>0</v>
      </c>
      <c r="CW276" s="20">
        <f t="shared" si="86"/>
        <v>0</v>
      </c>
      <c r="CX276" s="20">
        <f t="shared" si="87"/>
        <v>0</v>
      </c>
      <c r="CY276" s="30">
        <v>0</v>
      </c>
      <c r="CZ276" s="30">
        <v>0</v>
      </c>
      <c r="DA276" s="30">
        <v>0</v>
      </c>
      <c r="DB276" s="30">
        <f t="shared" si="92"/>
        <v>0</v>
      </c>
      <c r="DC276" s="30">
        <v>0</v>
      </c>
      <c r="DD276" s="30">
        <v>0</v>
      </c>
      <c r="DE276" s="30">
        <v>0</v>
      </c>
      <c r="DF276" s="30">
        <f t="shared" si="93"/>
        <v>0</v>
      </c>
      <c r="DG276" s="30">
        <v>0</v>
      </c>
      <c r="DH276" s="30">
        <v>0</v>
      </c>
      <c r="DI276" s="30">
        <v>0</v>
      </c>
      <c r="DJ276" s="30">
        <f t="shared" si="94"/>
        <v>0</v>
      </c>
      <c r="DK276" s="30">
        <v>0</v>
      </c>
      <c r="DL276" s="30">
        <v>0.32</v>
      </c>
      <c r="DM276" s="30">
        <v>0</v>
      </c>
      <c r="DN276" s="30">
        <f t="shared" si="95"/>
        <v>303.96800000000002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v>0</v>
      </c>
      <c r="EP276" s="30">
        <v>0</v>
      </c>
      <c r="EQ276" s="30">
        <f t="shared" si="99"/>
        <v>0</v>
      </c>
      <c r="ER276" s="30">
        <f t="shared" si="100"/>
        <v>303.96800000000002</v>
      </c>
      <c r="ES276" s="16">
        <f t="shared" si="88"/>
        <v>303.96800000000002</v>
      </c>
      <c r="ET276" s="17">
        <f t="shared" si="102"/>
        <v>257.60000000000002</v>
      </c>
      <c r="EU276" s="2"/>
      <c r="EV276" s="20">
        <f t="shared" si="83"/>
        <v>0</v>
      </c>
      <c r="EW276" s="20">
        <f t="shared" si="84"/>
        <v>0</v>
      </c>
      <c r="EX276" s="20">
        <f t="shared" si="85"/>
        <v>0</v>
      </c>
      <c r="EY276" s="20">
        <f t="shared" si="82"/>
        <v>257.60000000000002</v>
      </c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</row>
    <row r="277" spans="1:178" ht="255">
      <c r="A277" s="52">
        <v>265</v>
      </c>
      <c r="B277" s="5" t="s">
        <v>88</v>
      </c>
      <c r="C277" s="5" t="s">
        <v>40</v>
      </c>
      <c r="D277" s="5" t="s">
        <v>1208</v>
      </c>
      <c r="E277" s="5">
        <v>1</v>
      </c>
      <c r="F277" s="5" t="s">
        <v>643</v>
      </c>
      <c r="G277" s="5" t="s">
        <v>933</v>
      </c>
      <c r="H277" s="6">
        <v>40826</v>
      </c>
      <c r="I277" s="5">
        <v>15</v>
      </c>
      <c r="J277" s="5">
        <v>0</v>
      </c>
      <c r="K277" s="5">
        <v>0</v>
      </c>
      <c r="L277" s="5">
        <v>100</v>
      </c>
      <c r="M277" s="6">
        <v>41009</v>
      </c>
      <c r="N277" s="33">
        <v>466.1</v>
      </c>
      <c r="O277" s="34">
        <f t="shared" si="101"/>
        <v>0.5499980000000001</v>
      </c>
      <c r="P277" s="8">
        <v>0.5499980000000001</v>
      </c>
      <c r="Q277" s="8">
        <v>0.5499980000000001</v>
      </c>
      <c r="R277" s="6"/>
      <c r="S277" s="8">
        <f t="shared" si="97"/>
        <v>1</v>
      </c>
      <c r="T277" s="8">
        <v>0</v>
      </c>
      <c r="U277" s="35">
        <v>0.5499980000000001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9">
        <f t="shared" si="98"/>
        <v>1</v>
      </c>
      <c r="AC277" s="13">
        <v>265</v>
      </c>
      <c r="AD277" s="37" t="s">
        <v>1452</v>
      </c>
      <c r="AE277" s="37" t="s">
        <v>1589</v>
      </c>
      <c r="AF277" s="3"/>
      <c r="AG277" s="3"/>
      <c r="AH277" s="3"/>
      <c r="AI277" s="3"/>
      <c r="AJ277" s="3"/>
      <c r="AK277" s="3"/>
      <c r="AL277" s="13">
        <v>265</v>
      </c>
      <c r="AM277" s="5" t="s">
        <v>43</v>
      </c>
      <c r="AN277" s="3"/>
      <c r="AO277" s="3"/>
      <c r="AP277" s="3"/>
      <c r="AQ277" s="3"/>
      <c r="AR277" s="39"/>
      <c r="AS277" s="39"/>
      <c r="AT277" s="64" t="s">
        <v>1452</v>
      </c>
      <c r="AU277" s="55" t="s">
        <v>1589</v>
      </c>
      <c r="BE277" s="20">
        <v>0</v>
      </c>
      <c r="BF277" s="20">
        <v>0</v>
      </c>
      <c r="BG277" s="20">
        <v>0</v>
      </c>
      <c r="BH277" s="20">
        <f t="shared" si="96"/>
        <v>0</v>
      </c>
      <c r="BI277" s="20">
        <v>0</v>
      </c>
      <c r="BJ277" s="20">
        <v>0</v>
      </c>
      <c r="BK277" s="20">
        <v>0</v>
      </c>
      <c r="BL277" s="20">
        <f t="shared" si="89"/>
        <v>0</v>
      </c>
      <c r="BM277" s="20">
        <v>0</v>
      </c>
      <c r="BN277" s="20">
        <v>0</v>
      </c>
      <c r="BO277" s="20">
        <v>0</v>
      </c>
      <c r="BP277" s="20">
        <f t="shared" si="90"/>
        <v>0</v>
      </c>
      <c r="BQ277" s="20">
        <v>0</v>
      </c>
      <c r="BR277" s="20">
        <v>0</v>
      </c>
      <c r="BS277" s="20">
        <v>0</v>
      </c>
      <c r="BT277" s="20">
        <f t="shared" si="91"/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v>0</v>
      </c>
      <c r="CV277" s="20">
        <v>0</v>
      </c>
      <c r="CW277" s="20">
        <f t="shared" si="86"/>
        <v>0</v>
      </c>
      <c r="CX277" s="20">
        <f t="shared" si="87"/>
        <v>0</v>
      </c>
      <c r="CY277" s="30">
        <v>0</v>
      </c>
      <c r="CZ277" s="30">
        <v>0</v>
      </c>
      <c r="DA277" s="30">
        <v>0</v>
      </c>
      <c r="DB277" s="30">
        <f t="shared" si="92"/>
        <v>0</v>
      </c>
      <c r="DC277" s="30">
        <v>0</v>
      </c>
      <c r="DD277" s="30">
        <v>0</v>
      </c>
      <c r="DE277" s="30">
        <v>0</v>
      </c>
      <c r="DF277" s="30">
        <f t="shared" si="93"/>
        <v>0</v>
      </c>
      <c r="DG277" s="30">
        <v>0</v>
      </c>
      <c r="DH277" s="30">
        <v>0</v>
      </c>
      <c r="DI277" s="30">
        <v>0</v>
      </c>
      <c r="DJ277" s="30">
        <f t="shared" si="94"/>
        <v>0</v>
      </c>
      <c r="DK277" s="30">
        <v>0</v>
      </c>
      <c r="DL277" s="30">
        <v>0</v>
      </c>
      <c r="DM277" s="30">
        <v>0</v>
      </c>
      <c r="DN277" s="30">
        <f t="shared" si="95"/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v>0</v>
      </c>
      <c r="EP277" s="30">
        <v>0</v>
      </c>
      <c r="EQ277" s="30">
        <f t="shared" si="99"/>
        <v>0</v>
      </c>
      <c r="ER277" s="30">
        <f t="shared" si="100"/>
        <v>0</v>
      </c>
      <c r="ES277" s="16">
        <f t="shared" si="88"/>
        <v>0</v>
      </c>
      <c r="ET277" s="17">
        <f t="shared" si="102"/>
        <v>0</v>
      </c>
      <c r="EU277" s="2"/>
      <c r="EV277" s="20">
        <f t="shared" si="83"/>
        <v>0</v>
      </c>
      <c r="EW277" s="20">
        <f t="shared" si="84"/>
        <v>0</v>
      </c>
      <c r="EX277" s="20">
        <f t="shared" si="85"/>
        <v>0</v>
      </c>
      <c r="EY277" s="20">
        <f t="shared" si="82"/>
        <v>0</v>
      </c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</row>
    <row r="278" spans="1:178" ht="60">
      <c r="A278" s="52">
        <v>266</v>
      </c>
      <c r="B278" s="5" t="s">
        <v>260</v>
      </c>
      <c r="C278" s="5" t="s">
        <v>40</v>
      </c>
      <c r="D278" s="5" t="s">
        <v>1209</v>
      </c>
      <c r="E278" s="5">
        <v>1</v>
      </c>
      <c r="F278" s="5" t="s">
        <v>632</v>
      </c>
      <c r="G278" s="5" t="s">
        <v>922</v>
      </c>
      <c r="H278" s="6">
        <v>40826</v>
      </c>
      <c r="I278" s="5">
        <v>15</v>
      </c>
      <c r="J278" s="5">
        <v>0</v>
      </c>
      <c r="K278" s="5">
        <v>0</v>
      </c>
      <c r="L278" s="5">
        <v>100</v>
      </c>
      <c r="M278" s="6">
        <v>41009</v>
      </c>
      <c r="N278" s="33">
        <v>466.1</v>
      </c>
      <c r="O278" s="34">
        <f t="shared" si="101"/>
        <v>0.5499980000000001</v>
      </c>
      <c r="P278" s="8">
        <v>0.5499980000000001</v>
      </c>
      <c r="Q278" s="8">
        <v>0.5499980000000001</v>
      </c>
      <c r="R278" s="6"/>
      <c r="S278" s="8">
        <f t="shared" si="97"/>
        <v>1</v>
      </c>
      <c r="T278" s="8">
        <v>0</v>
      </c>
      <c r="U278" s="35">
        <v>0.5499980000000001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9">
        <f t="shared" si="98"/>
        <v>1</v>
      </c>
      <c r="AC278" s="13">
        <v>266</v>
      </c>
      <c r="AD278" s="37" t="s">
        <v>1453</v>
      </c>
      <c r="AE278" s="37" t="s">
        <v>568</v>
      </c>
      <c r="AF278" s="3"/>
      <c r="AG278" s="3"/>
      <c r="AH278" s="3"/>
      <c r="AI278" s="3"/>
      <c r="AJ278" s="3"/>
      <c r="AK278" s="3"/>
      <c r="AL278" s="13">
        <v>266</v>
      </c>
      <c r="AM278" s="5" t="s">
        <v>43</v>
      </c>
      <c r="AN278" s="3"/>
      <c r="AO278" s="3"/>
      <c r="AP278" s="3"/>
      <c r="AQ278" s="3"/>
      <c r="AR278" s="39"/>
      <c r="AS278" s="39"/>
      <c r="AT278" s="64" t="s">
        <v>1453</v>
      </c>
      <c r="AU278" s="55" t="s">
        <v>568</v>
      </c>
      <c r="BE278" s="20">
        <v>0</v>
      </c>
      <c r="BF278" s="20">
        <v>0</v>
      </c>
      <c r="BG278" s="20">
        <v>0</v>
      </c>
      <c r="BH278" s="20">
        <f t="shared" si="96"/>
        <v>0</v>
      </c>
      <c r="BI278" s="20">
        <v>0</v>
      </c>
      <c r="BJ278" s="20">
        <v>0</v>
      </c>
      <c r="BK278" s="20">
        <v>0</v>
      </c>
      <c r="BL278" s="20">
        <f t="shared" si="89"/>
        <v>0</v>
      </c>
      <c r="BM278" s="20">
        <v>0</v>
      </c>
      <c r="BN278" s="20">
        <v>0.16</v>
      </c>
      <c r="BO278" s="20">
        <v>0</v>
      </c>
      <c r="BP278" s="20">
        <f t="shared" si="90"/>
        <v>151.98400000000001</v>
      </c>
      <c r="BQ278" s="20">
        <v>0</v>
      </c>
      <c r="BR278" s="20">
        <v>0</v>
      </c>
      <c r="BS278" s="20">
        <v>0</v>
      </c>
      <c r="BT278" s="20">
        <f t="shared" si="91"/>
        <v>0</v>
      </c>
      <c r="BU278" s="20">
        <v>0</v>
      </c>
      <c r="BV278" s="20">
        <v>0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v>0</v>
      </c>
      <c r="CV278" s="20">
        <v>0</v>
      </c>
      <c r="CW278" s="20">
        <f t="shared" si="86"/>
        <v>0</v>
      </c>
      <c r="CX278" s="20">
        <f t="shared" si="87"/>
        <v>151.98400000000001</v>
      </c>
      <c r="CY278" s="30">
        <v>0</v>
      </c>
      <c r="CZ278" s="30">
        <v>0</v>
      </c>
      <c r="DA278" s="30">
        <v>0</v>
      </c>
      <c r="DB278" s="30">
        <f t="shared" si="92"/>
        <v>0</v>
      </c>
      <c r="DC278" s="30">
        <v>0</v>
      </c>
      <c r="DD278" s="30">
        <v>0</v>
      </c>
      <c r="DE278" s="30">
        <v>0</v>
      </c>
      <c r="DF278" s="30">
        <f t="shared" si="93"/>
        <v>0</v>
      </c>
      <c r="DG278" s="30">
        <v>0</v>
      </c>
      <c r="DH278" s="30">
        <v>0</v>
      </c>
      <c r="DI278" s="30">
        <v>0</v>
      </c>
      <c r="DJ278" s="30">
        <f t="shared" si="94"/>
        <v>0</v>
      </c>
      <c r="DK278" s="30">
        <v>0</v>
      </c>
      <c r="DL278" s="30">
        <v>0</v>
      </c>
      <c r="DM278" s="30">
        <v>0</v>
      </c>
      <c r="DN278" s="30">
        <f t="shared" si="95"/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v>0</v>
      </c>
      <c r="EP278" s="30">
        <v>0</v>
      </c>
      <c r="EQ278" s="30">
        <f t="shared" si="99"/>
        <v>0</v>
      </c>
      <c r="ER278" s="30">
        <f t="shared" si="100"/>
        <v>0</v>
      </c>
      <c r="ES278" s="16">
        <f t="shared" si="88"/>
        <v>151.98400000000001</v>
      </c>
      <c r="ET278" s="17">
        <f t="shared" si="102"/>
        <v>128.80000000000001</v>
      </c>
      <c r="EU278" s="2"/>
      <c r="EV278" s="20">
        <f t="shared" si="83"/>
        <v>0</v>
      </c>
      <c r="EW278" s="20">
        <f t="shared" si="84"/>
        <v>0</v>
      </c>
      <c r="EX278" s="20">
        <f t="shared" si="85"/>
        <v>128.80000000000001</v>
      </c>
      <c r="EY278" s="20">
        <f t="shared" si="82"/>
        <v>0</v>
      </c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</row>
    <row r="279" spans="1:178" ht="60">
      <c r="A279" s="52">
        <v>267</v>
      </c>
      <c r="B279" s="5" t="s">
        <v>259</v>
      </c>
      <c r="C279" s="5" t="s">
        <v>40</v>
      </c>
      <c r="D279" s="5" t="s">
        <v>1210</v>
      </c>
      <c r="E279" s="5">
        <v>1</v>
      </c>
      <c r="F279" s="5" t="s">
        <v>631</v>
      </c>
      <c r="G279" s="5" t="s">
        <v>921</v>
      </c>
      <c r="H279" s="6">
        <v>40826</v>
      </c>
      <c r="I279" s="5">
        <v>10</v>
      </c>
      <c r="J279" s="5">
        <v>0</v>
      </c>
      <c r="K279" s="5">
        <v>0</v>
      </c>
      <c r="L279" s="5">
        <v>100</v>
      </c>
      <c r="M279" s="6">
        <v>41009</v>
      </c>
      <c r="N279" s="33">
        <v>466.1</v>
      </c>
      <c r="O279" s="34">
        <f t="shared" si="101"/>
        <v>0.5499980000000001</v>
      </c>
      <c r="P279" s="8">
        <v>0.5499980000000001</v>
      </c>
      <c r="Q279" s="8">
        <v>0.5499980000000001</v>
      </c>
      <c r="R279" s="6">
        <v>40813</v>
      </c>
      <c r="S279" s="8">
        <f t="shared" si="97"/>
        <v>1</v>
      </c>
      <c r="T279" s="8">
        <v>0</v>
      </c>
      <c r="U279" s="35">
        <v>0.5499980000000001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9">
        <f t="shared" si="98"/>
        <v>1</v>
      </c>
      <c r="AC279" s="13">
        <v>267</v>
      </c>
      <c r="AD279" s="37" t="s">
        <v>1454</v>
      </c>
      <c r="AE279" s="37" t="s">
        <v>568</v>
      </c>
      <c r="AF279" s="3"/>
      <c r="AG279" s="3"/>
      <c r="AH279" s="3"/>
      <c r="AI279" s="3"/>
      <c r="AJ279" s="3"/>
      <c r="AK279" s="3"/>
      <c r="AL279" s="13">
        <v>267</v>
      </c>
      <c r="AM279" s="5" t="s">
        <v>43</v>
      </c>
      <c r="AN279" s="3"/>
      <c r="AO279" s="3"/>
      <c r="AP279" s="3"/>
      <c r="AQ279" s="3"/>
      <c r="AR279" s="39"/>
      <c r="AS279" s="39"/>
      <c r="AT279" s="64" t="s">
        <v>1454</v>
      </c>
      <c r="AU279" s="55" t="s">
        <v>568</v>
      </c>
      <c r="BE279" s="20">
        <v>0</v>
      </c>
      <c r="BF279" s="20">
        <v>0</v>
      </c>
      <c r="BG279" s="20">
        <v>0</v>
      </c>
      <c r="BH279" s="20">
        <f t="shared" si="96"/>
        <v>0</v>
      </c>
      <c r="BI279" s="20">
        <v>0</v>
      </c>
      <c r="BJ279" s="20">
        <v>0</v>
      </c>
      <c r="BK279" s="20">
        <v>0</v>
      </c>
      <c r="BL279" s="20">
        <f t="shared" si="89"/>
        <v>0</v>
      </c>
      <c r="BM279" s="20">
        <v>0</v>
      </c>
      <c r="BN279" s="20">
        <v>0.03</v>
      </c>
      <c r="BO279" s="20">
        <v>0</v>
      </c>
      <c r="BP279" s="20">
        <f t="shared" si="90"/>
        <v>28.497</v>
      </c>
      <c r="BQ279" s="20">
        <v>0</v>
      </c>
      <c r="BR279" s="20">
        <v>0</v>
      </c>
      <c r="BS279" s="20">
        <v>0</v>
      </c>
      <c r="BT279" s="20">
        <f t="shared" si="91"/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v>0</v>
      </c>
      <c r="CV279" s="20">
        <v>0</v>
      </c>
      <c r="CW279" s="20">
        <f t="shared" si="86"/>
        <v>0</v>
      </c>
      <c r="CX279" s="20">
        <f t="shared" si="87"/>
        <v>28.497</v>
      </c>
      <c r="CY279" s="30">
        <v>0</v>
      </c>
      <c r="CZ279" s="30">
        <v>0</v>
      </c>
      <c r="DA279" s="30">
        <v>0</v>
      </c>
      <c r="DB279" s="30">
        <f t="shared" si="92"/>
        <v>0</v>
      </c>
      <c r="DC279" s="30">
        <v>0</v>
      </c>
      <c r="DD279" s="30">
        <v>0</v>
      </c>
      <c r="DE279" s="30">
        <v>0</v>
      </c>
      <c r="DF279" s="30">
        <f t="shared" si="93"/>
        <v>0</v>
      </c>
      <c r="DG279" s="30">
        <v>0</v>
      </c>
      <c r="DH279" s="30">
        <v>0</v>
      </c>
      <c r="DI279" s="30">
        <v>0</v>
      </c>
      <c r="DJ279" s="30">
        <f t="shared" si="94"/>
        <v>0</v>
      </c>
      <c r="DK279" s="30">
        <v>0</v>
      </c>
      <c r="DL279" s="30">
        <v>0</v>
      </c>
      <c r="DM279" s="30">
        <v>0</v>
      </c>
      <c r="DN279" s="30">
        <f t="shared" si="95"/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v>0</v>
      </c>
      <c r="EP279" s="30">
        <v>0</v>
      </c>
      <c r="EQ279" s="30">
        <f t="shared" si="99"/>
        <v>0</v>
      </c>
      <c r="ER279" s="30">
        <f t="shared" si="100"/>
        <v>0</v>
      </c>
      <c r="ES279" s="16">
        <f t="shared" si="88"/>
        <v>28.497</v>
      </c>
      <c r="ET279" s="17">
        <f t="shared" si="102"/>
        <v>24.150000000000002</v>
      </c>
      <c r="EU279" s="2"/>
      <c r="EV279" s="20">
        <f t="shared" si="83"/>
        <v>0</v>
      </c>
      <c r="EW279" s="20">
        <f t="shared" si="84"/>
        <v>0</v>
      </c>
      <c r="EX279" s="20">
        <f t="shared" si="85"/>
        <v>24.150000000000002</v>
      </c>
      <c r="EY279" s="20">
        <f t="shared" si="82"/>
        <v>0</v>
      </c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</row>
    <row r="280" spans="1:178" ht="66.75" customHeight="1">
      <c r="A280" s="52">
        <v>268</v>
      </c>
      <c r="B280" s="5" t="s">
        <v>257</v>
      </c>
      <c r="C280" s="5" t="s">
        <v>287</v>
      </c>
      <c r="D280" s="5" t="s">
        <v>1211</v>
      </c>
      <c r="E280" s="5">
        <v>1</v>
      </c>
      <c r="F280" s="5" t="s">
        <v>624</v>
      </c>
      <c r="G280" s="5" t="s">
        <v>914</v>
      </c>
      <c r="H280" s="6">
        <v>40826</v>
      </c>
      <c r="I280" s="5">
        <v>3</v>
      </c>
      <c r="J280" s="5">
        <v>0</v>
      </c>
      <c r="K280" s="5">
        <v>0</v>
      </c>
      <c r="L280" s="5">
        <v>100</v>
      </c>
      <c r="M280" s="6">
        <v>41009</v>
      </c>
      <c r="N280" s="33">
        <v>466.1</v>
      </c>
      <c r="O280" s="34">
        <f t="shared" si="101"/>
        <v>0.5499980000000001</v>
      </c>
      <c r="P280" s="8">
        <v>0.5499980000000001</v>
      </c>
      <c r="Q280" s="8">
        <v>0.5499980000000001</v>
      </c>
      <c r="R280" s="6">
        <v>40823</v>
      </c>
      <c r="S280" s="8">
        <f t="shared" si="97"/>
        <v>1</v>
      </c>
      <c r="T280" s="8">
        <v>0</v>
      </c>
      <c r="U280" s="35">
        <v>0.5499980000000001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9">
        <f t="shared" si="98"/>
        <v>1</v>
      </c>
      <c r="AC280" s="13">
        <v>268</v>
      </c>
      <c r="AD280" s="37" t="s">
        <v>1455</v>
      </c>
      <c r="AE280" s="37" t="s">
        <v>1590</v>
      </c>
      <c r="AF280" s="3"/>
      <c r="AG280" s="3"/>
      <c r="AH280" s="3"/>
      <c r="AI280" s="3"/>
      <c r="AJ280" s="3"/>
      <c r="AK280" s="3"/>
      <c r="AL280" s="13">
        <v>268</v>
      </c>
      <c r="AM280" s="5" t="s">
        <v>43</v>
      </c>
      <c r="AN280" s="3"/>
      <c r="AO280" s="3"/>
      <c r="AP280" s="3"/>
      <c r="AQ280" s="3"/>
      <c r="AR280" s="39"/>
      <c r="AS280" s="39"/>
      <c r="AT280" s="64" t="s">
        <v>1455</v>
      </c>
      <c r="AU280" s="55" t="s">
        <v>1590</v>
      </c>
      <c r="BE280" s="20">
        <v>0</v>
      </c>
      <c r="BF280" s="20">
        <v>0</v>
      </c>
      <c r="BG280" s="20">
        <v>0</v>
      </c>
      <c r="BH280" s="20">
        <f t="shared" si="96"/>
        <v>0</v>
      </c>
      <c r="BI280" s="20">
        <v>0</v>
      </c>
      <c r="BJ280" s="20">
        <v>0</v>
      </c>
      <c r="BK280" s="20">
        <v>0</v>
      </c>
      <c r="BL280" s="20">
        <f t="shared" si="89"/>
        <v>0</v>
      </c>
      <c r="BM280" s="20">
        <v>0</v>
      </c>
      <c r="BN280" s="20">
        <v>0</v>
      </c>
      <c r="BO280" s="20">
        <v>0</v>
      </c>
      <c r="BP280" s="20">
        <f t="shared" si="90"/>
        <v>0</v>
      </c>
      <c r="BQ280" s="20">
        <v>0</v>
      </c>
      <c r="BR280" s="20">
        <v>0</v>
      </c>
      <c r="BS280" s="20">
        <v>0</v>
      </c>
      <c r="BT280" s="20">
        <f t="shared" si="91"/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v>0</v>
      </c>
      <c r="CV280" s="20">
        <v>0</v>
      </c>
      <c r="CW280" s="20">
        <f t="shared" si="86"/>
        <v>0</v>
      </c>
      <c r="CX280" s="20">
        <f t="shared" si="87"/>
        <v>0</v>
      </c>
      <c r="CY280" s="30">
        <v>0</v>
      </c>
      <c r="CZ280" s="30">
        <v>0</v>
      </c>
      <c r="DA280" s="30">
        <v>0</v>
      </c>
      <c r="DB280" s="30">
        <f t="shared" si="92"/>
        <v>0</v>
      </c>
      <c r="DC280" s="30">
        <v>0</v>
      </c>
      <c r="DD280" s="30">
        <v>0</v>
      </c>
      <c r="DE280" s="30">
        <v>0</v>
      </c>
      <c r="DF280" s="30">
        <f t="shared" si="93"/>
        <v>0</v>
      </c>
      <c r="DG280" s="30">
        <v>0</v>
      </c>
      <c r="DH280" s="30">
        <v>0</v>
      </c>
      <c r="DI280" s="30">
        <v>0</v>
      </c>
      <c r="DJ280" s="30">
        <f t="shared" si="94"/>
        <v>0</v>
      </c>
      <c r="DK280" s="30">
        <v>0</v>
      </c>
      <c r="DL280" s="30">
        <v>0</v>
      </c>
      <c r="DM280" s="30">
        <v>0</v>
      </c>
      <c r="DN280" s="30">
        <f t="shared" si="95"/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v>0</v>
      </c>
      <c r="EP280" s="30">
        <v>0</v>
      </c>
      <c r="EQ280" s="30">
        <f t="shared" si="99"/>
        <v>0</v>
      </c>
      <c r="ER280" s="30">
        <f t="shared" si="100"/>
        <v>0</v>
      </c>
      <c r="ES280" s="16">
        <f t="shared" si="88"/>
        <v>0</v>
      </c>
      <c r="ET280" s="17">
        <f t="shared" si="102"/>
        <v>0</v>
      </c>
      <c r="EU280" s="2"/>
      <c r="EV280" s="20">
        <f t="shared" si="83"/>
        <v>0</v>
      </c>
      <c r="EW280" s="20">
        <f t="shared" si="84"/>
        <v>0</v>
      </c>
      <c r="EX280" s="20">
        <f t="shared" si="85"/>
        <v>0</v>
      </c>
      <c r="EY280" s="20">
        <f t="shared" si="82"/>
        <v>0</v>
      </c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</row>
    <row r="281" spans="1:178" ht="75">
      <c r="A281" s="52">
        <v>269</v>
      </c>
      <c r="B281" s="5" t="s">
        <v>255</v>
      </c>
      <c r="C281" s="5" t="s">
        <v>40</v>
      </c>
      <c r="D281" s="5" t="s">
        <v>1212</v>
      </c>
      <c r="E281" s="5">
        <v>1</v>
      </c>
      <c r="F281" s="5" t="s">
        <v>620</v>
      </c>
      <c r="G281" s="5" t="s">
        <v>910</v>
      </c>
      <c r="H281" s="6">
        <v>40826</v>
      </c>
      <c r="I281" s="5">
        <v>15</v>
      </c>
      <c r="J281" s="5">
        <v>0</v>
      </c>
      <c r="K281" s="5">
        <v>0</v>
      </c>
      <c r="L281" s="5">
        <v>100</v>
      </c>
      <c r="M281" s="6">
        <v>41009</v>
      </c>
      <c r="N281" s="33">
        <v>466.1</v>
      </c>
      <c r="O281" s="34">
        <f t="shared" si="101"/>
        <v>0.5499980000000001</v>
      </c>
      <c r="P281" s="8">
        <v>0.5499980000000001</v>
      </c>
      <c r="Q281" s="8">
        <v>0.5499980000000001</v>
      </c>
      <c r="R281" s="6">
        <v>40828</v>
      </c>
      <c r="S281" s="8">
        <f t="shared" si="97"/>
        <v>1</v>
      </c>
      <c r="T281" s="8">
        <v>0</v>
      </c>
      <c r="U281" s="35">
        <v>0.5499980000000001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9">
        <f t="shared" si="98"/>
        <v>1</v>
      </c>
      <c r="AC281" s="13">
        <v>269</v>
      </c>
      <c r="AD281" s="37" t="s">
        <v>1456</v>
      </c>
      <c r="AE281" s="37" t="s">
        <v>568</v>
      </c>
      <c r="AF281" s="3"/>
      <c r="AG281" s="3"/>
      <c r="AH281" s="3"/>
      <c r="AI281" s="3"/>
      <c r="AJ281" s="3"/>
      <c r="AK281" s="3"/>
      <c r="AL281" s="13">
        <v>269</v>
      </c>
      <c r="AM281" s="5" t="s">
        <v>43</v>
      </c>
      <c r="AN281" s="3"/>
      <c r="AO281" s="3"/>
      <c r="AP281" s="3"/>
      <c r="AQ281" s="3"/>
      <c r="AR281" s="39"/>
      <c r="AS281" s="39"/>
      <c r="AT281" s="64" t="s">
        <v>1456</v>
      </c>
      <c r="AU281" s="55" t="s">
        <v>568</v>
      </c>
      <c r="BE281" s="20">
        <v>0</v>
      </c>
      <c r="BF281" s="20">
        <v>0</v>
      </c>
      <c r="BG281" s="20">
        <v>0</v>
      </c>
      <c r="BH281" s="20">
        <f t="shared" si="96"/>
        <v>0</v>
      </c>
      <c r="BI281" s="20">
        <v>0</v>
      </c>
      <c r="BJ281" s="20">
        <v>0</v>
      </c>
      <c r="BK281" s="20">
        <v>0</v>
      </c>
      <c r="BL281" s="20">
        <f t="shared" si="89"/>
        <v>0</v>
      </c>
      <c r="BM281" s="20">
        <v>0</v>
      </c>
      <c r="BN281" s="20">
        <v>0.35</v>
      </c>
      <c r="BO281" s="20">
        <v>0</v>
      </c>
      <c r="BP281" s="20">
        <f t="shared" si="90"/>
        <v>332.46499999999997</v>
      </c>
      <c r="BQ281" s="20">
        <v>0</v>
      </c>
      <c r="BR281" s="20">
        <v>0</v>
      </c>
      <c r="BS281" s="20">
        <v>0</v>
      </c>
      <c r="BT281" s="20">
        <f t="shared" si="91"/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v>0</v>
      </c>
      <c r="CV281" s="20">
        <v>0</v>
      </c>
      <c r="CW281" s="20">
        <f t="shared" si="86"/>
        <v>0</v>
      </c>
      <c r="CX281" s="20">
        <f t="shared" si="87"/>
        <v>332.46499999999997</v>
      </c>
      <c r="CY281" s="30">
        <v>0</v>
      </c>
      <c r="CZ281" s="30">
        <v>0</v>
      </c>
      <c r="DA281" s="30">
        <v>0</v>
      </c>
      <c r="DB281" s="30">
        <f t="shared" si="92"/>
        <v>0</v>
      </c>
      <c r="DC281" s="30">
        <v>0</v>
      </c>
      <c r="DD281" s="30">
        <v>0</v>
      </c>
      <c r="DE281" s="30">
        <v>0</v>
      </c>
      <c r="DF281" s="30">
        <f t="shared" si="93"/>
        <v>0</v>
      </c>
      <c r="DG281" s="30">
        <v>0</v>
      </c>
      <c r="DH281" s="30">
        <v>0</v>
      </c>
      <c r="DI281" s="30">
        <v>0</v>
      </c>
      <c r="DJ281" s="30">
        <f t="shared" si="94"/>
        <v>0</v>
      </c>
      <c r="DK281" s="30">
        <v>0</v>
      </c>
      <c r="DL281" s="30">
        <v>0</v>
      </c>
      <c r="DM281" s="30">
        <v>0</v>
      </c>
      <c r="DN281" s="30">
        <f t="shared" si="95"/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v>0</v>
      </c>
      <c r="EP281" s="30">
        <v>0</v>
      </c>
      <c r="EQ281" s="30">
        <f t="shared" si="99"/>
        <v>0</v>
      </c>
      <c r="ER281" s="30">
        <f t="shared" si="100"/>
        <v>0</v>
      </c>
      <c r="ES281" s="16">
        <f t="shared" si="88"/>
        <v>332.46499999999997</v>
      </c>
      <c r="ET281" s="17">
        <f t="shared" si="102"/>
        <v>281.75</v>
      </c>
      <c r="EU281" s="2"/>
      <c r="EV281" s="20">
        <f t="shared" si="83"/>
        <v>0</v>
      </c>
      <c r="EW281" s="20">
        <f t="shared" si="84"/>
        <v>0</v>
      </c>
      <c r="EX281" s="20">
        <f t="shared" si="85"/>
        <v>281.75</v>
      </c>
      <c r="EY281" s="20">
        <f t="shared" si="82"/>
        <v>0</v>
      </c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</row>
    <row r="282" spans="1:178" ht="255">
      <c r="A282" s="52">
        <v>270</v>
      </c>
      <c r="B282" s="5" t="s">
        <v>258</v>
      </c>
      <c r="C282" s="5" t="s">
        <v>40</v>
      </c>
      <c r="D282" s="5" t="s">
        <v>1213</v>
      </c>
      <c r="E282" s="5">
        <v>1</v>
      </c>
      <c r="F282" s="5" t="s">
        <v>627</v>
      </c>
      <c r="G282" s="5" t="s">
        <v>917</v>
      </c>
      <c r="H282" s="6">
        <v>40826</v>
      </c>
      <c r="I282" s="5">
        <v>15</v>
      </c>
      <c r="J282" s="5">
        <v>0</v>
      </c>
      <c r="K282" s="5">
        <v>0</v>
      </c>
      <c r="L282" s="5">
        <v>100</v>
      </c>
      <c r="M282" s="6">
        <v>41009</v>
      </c>
      <c r="N282" s="33">
        <v>466.1</v>
      </c>
      <c r="O282" s="34">
        <f t="shared" si="101"/>
        <v>0.5499980000000001</v>
      </c>
      <c r="P282" s="8">
        <v>0.5499980000000001</v>
      </c>
      <c r="Q282" s="8">
        <v>0.5499980000000001</v>
      </c>
      <c r="R282" s="6">
        <v>40826</v>
      </c>
      <c r="S282" s="8">
        <f t="shared" si="97"/>
        <v>1</v>
      </c>
      <c r="T282" s="8">
        <v>0</v>
      </c>
      <c r="U282" s="35">
        <v>0.5499980000000001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9">
        <f t="shared" si="98"/>
        <v>1</v>
      </c>
      <c r="AC282" s="13">
        <v>270</v>
      </c>
      <c r="AD282" s="37" t="s">
        <v>1457</v>
      </c>
      <c r="AE282" s="37" t="s">
        <v>1591</v>
      </c>
      <c r="AF282" s="3"/>
      <c r="AG282" s="3"/>
      <c r="AH282" s="3"/>
      <c r="AI282" s="3"/>
      <c r="AJ282" s="3"/>
      <c r="AK282" s="3"/>
      <c r="AL282" s="13">
        <v>270</v>
      </c>
      <c r="AM282" s="5" t="s">
        <v>43</v>
      </c>
      <c r="AN282" s="3"/>
      <c r="AO282" s="3"/>
      <c r="AP282" s="3"/>
      <c r="AQ282" s="3"/>
      <c r="AR282" s="39"/>
      <c r="AS282" s="39"/>
      <c r="AT282" s="64" t="s">
        <v>1457</v>
      </c>
      <c r="AU282" s="55" t="s">
        <v>1591</v>
      </c>
      <c r="BE282" s="20">
        <v>0</v>
      </c>
      <c r="BF282" s="20">
        <v>0</v>
      </c>
      <c r="BG282" s="20">
        <v>0</v>
      </c>
      <c r="BH282" s="20">
        <f t="shared" si="96"/>
        <v>0</v>
      </c>
      <c r="BI282" s="20">
        <v>0</v>
      </c>
      <c r="BJ282" s="20">
        <v>0</v>
      </c>
      <c r="BK282" s="20">
        <v>0</v>
      </c>
      <c r="BL282" s="20">
        <f t="shared" si="89"/>
        <v>0</v>
      </c>
      <c r="BM282" s="20">
        <v>0</v>
      </c>
      <c r="BN282" s="20">
        <v>0.05</v>
      </c>
      <c r="BO282" s="20">
        <v>0</v>
      </c>
      <c r="BP282" s="20">
        <f t="shared" si="90"/>
        <v>47.495000000000005</v>
      </c>
      <c r="BQ282" s="20">
        <v>0</v>
      </c>
      <c r="BR282" s="20">
        <v>0</v>
      </c>
      <c r="BS282" s="20">
        <v>0</v>
      </c>
      <c r="BT282" s="20">
        <f t="shared" si="91"/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v>0</v>
      </c>
      <c r="CV282" s="20">
        <v>0</v>
      </c>
      <c r="CW282" s="20">
        <f t="shared" si="86"/>
        <v>0</v>
      </c>
      <c r="CX282" s="20">
        <f t="shared" si="87"/>
        <v>47.495000000000005</v>
      </c>
      <c r="CY282" s="30">
        <v>0</v>
      </c>
      <c r="CZ282" s="30">
        <v>0.15</v>
      </c>
      <c r="DA282" s="30">
        <v>0</v>
      </c>
      <c r="DB282" s="30">
        <f t="shared" si="92"/>
        <v>120.00599999999999</v>
      </c>
      <c r="DC282" s="30">
        <v>0</v>
      </c>
      <c r="DD282" s="30">
        <v>0</v>
      </c>
      <c r="DE282" s="30">
        <v>0</v>
      </c>
      <c r="DF282" s="30">
        <f t="shared" si="93"/>
        <v>0</v>
      </c>
      <c r="DG282" s="30">
        <v>0</v>
      </c>
      <c r="DH282" s="30">
        <v>0</v>
      </c>
      <c r="DI282" s="30">
        <v>0</v>
      </c>
      <c r="DJ282" s="30">
        <f t="shared" si="94"/>
        <v>0</v>
      </c>
      <c r="DK282" s="30">
        <v>0</v>
      </c>
      <c r="DL282" s="30">
        <v>0</v>
      </c>
      <c r="DM282" s="30">
        <v>0</v>
      </c>
      <c r="DN282" s="30">
        <f t="shared" si="95"/>
        <v>0</v>
      </c>
      <c r="DO282" s="30">
        <v>0</v>
      </c>
      <c r="DP282" s="30">
        <v>40</v>
      </c>
      <c r="DQ282" s="30">
        <v>0</v>
      </c>
      <c r="DR282" s="30">
        <f>1.18*185</f>
        <v>218.29999999999998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v>0</v>
      </c>
      <c r="EP282" s="30">
        <v>0</v>
      </c>
      <c r="EQ282" s="30">
        <f t="shared" si="99"/>
        <v>0</v>
      </c>
      <c r="ER282" s="30">
        <f t="shared" si="100"/>
        <v>338.30599999999998</v>
      </c>
      <c r="ES282" s="16">
        <f t="shared" si="88"/>
        <v>385.80099999999999</v>
      </c>
      <c r="ET282" s="17">
        <f t="shared" si="102"/>
        <v>326.95</v>
      </c>
      <c r="EU282" s="2"/>
      <c r="EV282" s="20">
        <f t="shared" si="83"/>
        <v>0</v>
      </c>
      <c r="EW282" s="20">
        <f t="shared" si="84"/>
        <v>0</v>
      </c>
      <c r="EX282" s="20">
        <f t="shared" si="85"/>
        <v>40.250000000000007</v>
      </c>
      <c r="EY282" s="20">
        <f t="shared" si="82"/>
        <v>286.7</v>
      </c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</row>
    <row r="283" spans="1:178" ht="285">
      <c r="A283" s="52">
        <v>271</v>
      </c>
      <c r="B283" s="5" t="s">
        <v>264</v>
      </c>
      <c r="C283" s="5" t="s">
        <v>40</v>
      </c>
      <c r="D283" s="5" t="s">
        <v>1214</v>
      </c>
      <c r="E283" s="5">
        <v>1</v>
      </c>
      <c r="F283" s="5" t="s">
        <v>658</v>
      </c>
      <c r="G283" s="5" t="s">
        <v>948</v>
      </c>
      <c r="H283" s="6">
        <v>40826</v>
      </c>
      <c r="I283" s="5">
        <v>15</v>
      </c>
      <c r="J283" s="5">
        <v>0</v>
      </c>
      <c r="K283" s="5">
        <v>0</v>
      </c>
      <c r="L283" s="5">
        <v>100</v>
      </c>
      <c r="M283" s="6">
        <v>41009</v>
      </c>
      <c r="N283" s="33">
        <v>466.1</v>
      </c>
      <c r="O283" s="34">
        <f t="shared" si="101"/>
        <v>0.5499980000000001</v>
      </c>
      <c r="P283" s="8">
        <v>0.5499980000000001</v>
      </c>
      <c r="Q283" s="8">
        <v>0.5499980000000001</v>
      </c>
      <c r="R283" s="6">
        <v>40823</v>
      </c>
      <c r="S283" s="8">
        <f t="shared" si="97"/>
        <v>1</v>
      </c>
      <c r="T283" s="8">
        <v>0</v>
      </c>
      <c r="U283" s="35">
        <v>0.5499980000000001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9">
        <f t="shared" si="98"/>
        <v>1</v>
      </c>
      <c r="AC283" s="13">
        <v>271</v>
      </c>
      <c r="AD283" s="37" t="s">
        <v>1458</v>
      </c>
      <c r="AE283" s="37" t="s">
        <v>1592</v>
      </c>
      <c r="AF283" s="3"/>
      <c r="AG283" s="3"/>
      <c r="AH283" s="3"/>
      <c r="AI283" s="3"/>
      <c r="AJ283" s="3"/>
      <c r="AK283" s="3"/>
      <c r="AL283" s="13">
        <v>271</v>
      </c>
      <c r="AM283" s="5" t="s">
        <v>43</v>
      </c>
      <c r="AN283" s="3"/>
      <c r="AO283" s="3"/>
      <c r="AP283" s="3"/>
      <c r="AQ283" s="3"/>
      <c r="AR283" s="39"/>
      <c r="AS283" s="39"/>
      <c r="AT283" s="64" t="s">
        <v>1458</v>
      </c>
      <c r="AU283" s="55" t="s">
        <v>1592</v>
      </c>
      <c r="BE283" s="20">
        <v>0</v>
      </c>
      <c r="BF283" s="20">
        <v>0</v>
      </c>
      <c r="BG283" s="20">
        <v>0</v>
      </c>
      <c r="BH283" s="20">
        <f t="shared" si="96"/>
        <v>0</v>
      </c>
      <c r="BI283" s="20">
        <v>0</v>
      </c>
      <c r="BJ283" s="20">
        <v>0</v>
      </c>
      <c r="BK283" s="20">
        <v>0</v>
      </c>
      <c r="BL283" s="20">
        <f t="shared" si="89"/>
        <v>0</v>
      </c>
      <c r="BM283" s="20">
        <v>0</v>
      </c>
      <c r="BN283" s="20">
        <v>2.5000000000000001E-2</v>
      </c>
      <c r="BO283" s="20">
        <v>0</v>
      </c>
      <c r="BP283" s="20">
        <f t="shared" si="90"/>
        <v>23.747500000000002</v>
      </c>
      <c r="BQ283" s="20">
        <v>0</v>
      </c>
      <c r="BR283" s="20">
        <v>0</v>
      </c>
      <c r="BS283" s="20">
        <v>0</v>
      </c>
      <c r="BT283" s="20">
        <f t="shared" si="91"/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v>0</v>
      </c>
      <c r="CV283" s="20">
        <v>0</v>
      </c>
      <c r="CW283" s="20">
        <f t="shared" si="86"/>
        <v>0</v>
      </c>
      <c r="CX283" s="20">
        <f t="shared" si="87"/>
        <v>23.747500000000002</v>
      </c>
      <c r="CY283" s="30">
        <v>0</v>
      </c>
      <c r="CZ283" s="30">
        <v>0</v>
      </c>
      <c r="DA283" s="30">
        <v>0</v>
      </c>
      <c r="DB283" s="30">
        <f t="shared" si="92"/>
        <v>0</v>
      </c>
      <c r="DC283" s="30">
        <v>0</v>
      </c>
      <c r="DD283" s="30">
        <v>0</v>
      </c>
      <c r="DE283" s="30">
        <v>0</v>
      </c>
      <c r="DF283" s="30">
        <f t="shared" si="93"/>
        <v>0</v>
      </c>
      <c r="DG283" s="30">
        <v>0</v>
      </c>
      <c r="DH283" s="30">
        <v>0</v>
      </c>
      <c r="DI283" s="30">
        <v>0</v>
      </c>
      <c r="DJ283" s="30">
        <f t="shared" si="94"/>
        <v>0</v>
      </c>
      <c r="DK283" s="30">
        <v>0</v>
      </c>
      <c r="DL283" s="30">
        <v>0</v>
      </c>
      <c r="DM283" s="30">
        <v>0</v>
      </c>
      <c r="DN283" s="30">
        <f t="shared" si="95"/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v>0</v>
      </c>
      <c r="EP283" s="30">
        <v>0</v>
      </c>
      <c r="EQ283" s="30">
        <f t="shared" si="99"/>
        <v>0</v>
      </c>
      <c r="ER283" s="30">
        <f t="shared" si="100"/>
        <v>0</v>
      </c>
      <c r="ES283" s="16">
        <f t="shared" si="88"/>
        <v>23.747500000000002</v>
      </c>
      <c r="ET283" s="17">
        <f t="shared" si="102"/>
        <v>20.125000000000004</v>
      </c>
      <c r="EU283" s="2"/>
      <c r="EV283" s="20">
        <f t="shared" si="83"/>
        <v>0</v>
      </c>
      <c r="EW283" s="20">
        <f t="shared" si="84"/>
        <v>0</v>
      </c>
      <c r="EX283" s="20">
        <f t="shared" si="85"/>
        <v>20.125000000000004</v>
      </c>
      <c r="EY283" s="20">
        <f t="shared" ref="EY283:EY302" si="103">ER283/1.18</f>
        <v>0</v>
      </c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</row>
    <row r="284" spans="1:178" ht="93.75">
      <c r="A284" s="52">
        <v>272</v>
      </c>
      <c r="B284" s="5" t="s">
        <v>261</v>
      </c>
      <c r="C284" s="5" t="s">
        <v>40</v>
      </c>
      <c r="D284" s="5" t="s">
        <v>1215</v>
      </c>
      <c r="E284" s="5">
        <v>1</v>
      </c>
      <c r="F284" s="5" t="s">
        <v>635</v>
      </c>
      <c r="G284" s="5" t="s">
        <v>925</v>
      </c>
      <c r="H284" s="6">
        <v>40826</v>
      </c>
      <c r="I284" s="5">
        <v>15</v>
      </c>
      <c r="J284" s="5">
        <v>0</v>
      </c>
      <c r="K284" s="5">
        <v>0</v>
      </c>
      <c r="L284" s="5">
        <v>100</v>
      </c>
      <c r="M284" s="6">
        <v>41009</v>
      </c>
      <c r="N284" s="33">
        <v>466.1</v>
      </c>
      <c r="O284" s="34">
        <f t="shared" si="101"/>
        <v>0.5499980000000001</v>
      </c>
      <c r="P284" s="8">
        <v>0.5499980000000001</v>
      </c>
      <c r="Q284" s="8">
        <v>0.5499980000000001</v>
      </c>
      <c r="R284" s="6">
        <v>40828</v>
      </c>
      <c r="S284" s="8">
        <f t="shared" si="97"/>
        <v>1</v>
      </c>
      <c r="T284" s="8">
        <v>0</v>
      </c>
      <c r="U284" s="35">
        <v>0.5499980000000001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9">
        <f t="shared" si="98"/>
        <v>1</v>
      </c>
      <c r="AC284" s="13">
        <v>272</v>
      </c>
      <c r="AD284" s="37" t="s">
        <v>1459</v>
      </c>
      <c r="AE284" s="37" t="s">
        <v>568</v>
      </c>
      <c r="AF284" s="3"/>
      <c r="AG284" s="3"/>
      <c r="AH284" s="3"/>
      <c r="AI284" s="3"/>
      <c r="AJ284" s="3"/>
      <c r="AK284" s="3"/>
      <c r="AL284" s="13">
        <v>272</v>
      </c>
      <c r="AM284" s="5" t="s">
        <v>43</v>
      </c>
      <c r="AN284" s="3"/>
      <c r="AO284" s="3"/>
      <c r="AP284" s="3"/>
      <c r="AQ284" s="3"/>
      <c r="AR284" s="39"/>
      <c r="AS284" s="39"/>
      <c r="AT284" s="64" t="s">
        <v>1459</v>
      </c>
      <c r="AU284" s="55" t="s">
        <v>568</v>
      </c>
      <c r="BE284" s="20">
        <v>0</v>
      </c>
      <c r="BF284" s="20">
        <v>0</v>
      </c>
      <c r="BG284" s="20">
        <v>0</v>
      </c>
      <c r="BH284" s="20">
        <f t="shared" si="96"/>
        <v>0</v>
      </c>
      <c r="BI284" s="20">
        <v>0</v>
      </c>
      <c r="BJ284" s="20">
        <v>0</v>
      </c>
      <c r="BK284" s="20">
        <v>0</v>
      </c>
      <c r="BL284" s="20">
        <f t="shared" si="89"/>
        <v>0</v>
      </c>
      <c r="BM284" s="20">
        <v>0</v>
      </c>
      <c r="BN284" s="20">
        <v>0</v>
      </c>
      <c r="BO284" s="20">
        <v>0</v>
      </c>
      <c r="BP284" s="20">
        <f t="shared" si="90"/>
        <v>0</v>
      </c>
      <c r="BQ284" s="20">
        <v>0</v>
      </c>
      <c r="BR284" s="20">
        <v>0</v>
      </c>
      <c r="BS284" s="20">
        <v>0</v>
      </c>
      <c r="BT284" s="20">
        <f t="shared" si="91"/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v>0</v>
      </c>
      <c r="CV284" s="20">
        <v>0</v>
      </c>
      <c r="CW284" s="20">
        <f t="shared" si="86"/>
        <v>0</v>
      </c>
      <c r="CX284" s="20">
        <f t="shared" si="87"/>
        <v>0</v>
      </c>
      <c r="CY284" s="30">
        <v>0</v>
      </c>
      <c r="CZ284" s="30">
        <v>0</v>
      </c>
      <c r="DA284" s="30">
        <v>0</v>
      </c>
      <c r="DB284" s="30">
        <f t="shared" si="92"/>
        <v>0</v>
      </c>
      <c r="DC284" s="30">
        <v>0</v>
      </c>
      <c r="DD284" s="30">
        <v>0</v>
      </c>
      <c r="DE284" s="30">
        <v>0</v>
      </c>
      <c r="DF284" s="30">
        <f t="shared" si="93"/>
        <v>0</v>
      </c>
      <c r="DG284" s="30">
        <v>0</v>
      </c>
      <c r="DH284" s="30">
        <v>0</v>
      </c>
      <c r="DI284" s="30">
        <v>0</v>
      </c>
      <c r="DJ284" s="30">
        <f t="shared" si="94"/>
        <v>0</v>
      </c>
      <c r="DK284" s="30">
        <v>0</v>
      </c>
      <c r="DL284" s="30">
        <v>0</v>
      </c>
      <c r="DM284" s="30">
        <v>0</v>
      </c>
      <c r="DN284" s="30">
        <f t="shared" si="95"/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v>0</v>
      </c>
      <c r="EP284" s="30">
        <v>0</v>
      </c>
      <c r="EQ284" s="30">
        <f t="shared" si="99"/>
        <v>0</v>
      </c>
      <c r="ER284" s="30">
        <f t="shared" si="100"/>
        <v>0</v>
      </c>
      <c r="ES284" s="16">
        <f t="shared" si="88"/>
        <v>0</v>
      </c>
      <c r="ET284" s="17">
        <f t="shared" si="102"/>
        <v>0</v>
      </c>
      <c r="EU284" s="2"/>
      <c r="EV284" s="20">
        <f t="shared" ref="EV284:EV302" si="104">CW284/1.18</f>
        <v>0</v>
      </c>
      <c r="EW284" s="20">
        <f t="shared" ref="EW284:EW302" si="105">EQ284/1.18</f>
        <v>0</v>
      </c>
      <c r="EX284" s="20">
        <f t="shared" ref="EX284:EX302" si="106">CX284/1.18</f>
        <v>0</v>
      </c>
      <c r="EY284" s="20">
        <f t="shared" si="103"/>
        <v>0</v>
      </c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</row>
    <row r="285" spans="1:178" ht="270">
      <c r="A285" s="52">
        <v>273</v>
      </c>
      <c r="B285" s="5" t="s">
        <v>262</v>
      </c>
      <c r="C285" s="5" t="s">
        <v>40</v>
      </c>
      <c r="D285" s="5" t="s">
        <v>1216</v>
      </c>
      <c r="E285" s="5">
        <v>1</v>
      </c>
      <c r="F285" s="5" t="s">
        <v>636</v>
      </c>
      <c r="G285" s="5" t="s">
        <v>926</v>
      </c>
      <c r="H285" s="6">
        <v>40826</v>
      </c>
      <c r="I285" s="5">
        <v>15</v>
      </c>
      <c r="J285" s="5">
        <v>0</v>
      </c>
      <c r="K285" s="5">
        <v>0</v>
      </c>
      <c r="L285" s="5">
        <v>100</v>
      </c>
      <c r="M285" s="6">
        <v>41009</v>
      </c>
      <c r="N285" s="33">
        <v>466.1</v>
      </c>
      <c r="O285" s="34">
        <f t="shared" si="101"/>
        <v>0.5499980000000001</v>
      </c>
      <c r="P285" s="8">
        <v>0.5499980000000001</v>
      </c>
      <c r="Q285" s="8">
        <v>0.5499980000000001</v>
      </c>
      <c r="R285" s="6"/>
      <c r="S285" s="8">
        <f t="shared" si="97"/>
        <v>1</v>
      </c>
      <c r="T285" s="8">
        <v>0</v>
      </c>
      <c r="U285" s="35">
        <v>0.5499980000000001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9">
        <f t="shared" si="98"/>
        <v>1</v>
      </c>
      <c r="AC285" s="13">
        <v>273</v>
      </c>
      <c r="AD285" s="37" t="s">
        <v>1460</v>
      </c>
      <c r="AE285" s="37" t="s">
        <v>1593</v>
      </c>
      <c r="AF285" s="3"/>
      <c r="AG285" s="3"/>
      <c r="AH285" s="3"/>
      <c r="AI285" s="3"/>
      <c r="AJ285" s="3"/>
      <c r="AK285" s="3"/>
      <c r="AL285" s="13">
        <v>273</v>
      </c>
      <c r="AM285" s="5" t="s">
        <v>43</v>
      </c>
      <c r="AN285" s="3"/>
      <c r="AO285" s="3"/>
      <c r="AP285" s="3"/>
      <c r="AQ285" s="3"/>
      <c r="AR285" s="39"/>
      <c r="AS285" s="39"/>
      <c r="AT285" s="64" t="s">
        <v>1460</v>
      </c>
      <c r="AU285" s="55" t="s">
        <v>1593</v>
      </c>
      <c r="BE285" s="20">
        <v>0</v>
      </c>
      <c r="BF285" s="20">
        <v>0</v>
      </c>
      <c r="BG285" s="20">
        <v>0</v>
      </c>
      <c r="BH285" s="20">
        <f t="shared" si="96"/>
        <v>0</v>
      </c>
      <c r="BI285" s="20">
        <v>0</v>
      </c>
      <c r="BJ285" s="20">
        <v>0</v>
      </c>
      <c r="BK285" s="20">
        <v>0</v>
      </c>
      <c r="BL285" s="20">
        <f t="shared" si="89"/>
        <v>0</v>
      </c>
      <c r="BM285" s="20">
        <v>0</v>
      </c>
      <c r="BN285" s="20">
        <v>0.2</v>
      </c>
      <c r="BO285" s="20">
        <v>0</v>
      </c>
      <c r="BP285" s="20">
        <f t="shared" si="90"/>
        <v>189.98000000000002</v>
      </c>
      <c r="BQ285" s="20">
        <v>0</v>
      </c>
      <c r="BR285" s="20">
        <v>0</v>
      </c>
      <c r="BS285" s="20">
        <v>0</v>
      </c>
      <c r="BT285" s="20">
        <f t="shared" si="91"/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v>0</v>
      </c>
      <c r="CV285" s="20">
        <v>0</v>
      </c>
      <c r="CW285" s="20">
        <f t="shared" si="86"/>
        <v>0</v>
      </c>
      <c r="CX285" s="20">
        <f t="shared" si="87"/>
        <v>189.98000000000002</v>
      </c>
      <c r="CY285" s="30">
        <v>0</v>
      </c>
      <c r="CZ285" s="30">
        <v>0.65</v>
      </c>
      <c r="DA285" s="30">
        <v>0</v>
      </c>
      <c r="DB285" s="30">
        <f t="shared" si="92"/>
        <v>520.02599999999995</v>
      </c>
      <c r="DC285" s="30">
        <v>0</v>
      </c>
      <c r="DD285" s="30">
        <v>0</v>
      </c>
      <c r="DE285" s="30">
        <v>0</v>
      </c>
      <c r="DF285" s="30">
        <f t="shared" si="93"/>
        <v>0</v>
      </c>
      <c r="DG285" s="30">
        <v>0</v>
      </c>
      <c r="DH285" s="30">
        <v>0</v>
      </c>
      <c r="DI285" s="30">
        <v>0</v>
      </c>
      <c r="DJ285" s="30">
        <f t="shared" si="94"/>
        <v>0</v>
      </c>
      <c r="DK285" s="30">
        <v>0</v>
      </c>
      <c r="DL285" s="30">
        <v>0.3</v>
      </c>
      <c r="DM285" s="30">
        <v>0</v>
      </c>
      <c r="DN285" s="30">
        <f t="shared" si="95"/>
        <v>284.96999999999997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63</v>
      </c>
      <c r="DU285" s="30">
        <v>0</v>
      </c>
      <c r="DV285" s="30">
        <v>377.6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v>0</v>
      </c>
      <c r="EP285" s="30">
        <v>0</v>
      </c>
      <c r="EQ285" s="30">
        <f t="shared" si="99"/>
        <v>0</v>
      </c>
      <c r="ER285" s="30">
        <f t="shared" si="100"/>
        <v>1182.596</v>
      </c>
      <c r="ES285" s="16">
        <f t="shared" si="88"/>
        <v>1372.576</v>
      </c>
      <c r="ET285" s="17">
        <f t="shared" si="102"/>
        <v>1163.2</v>
      </c>
      <c r="EU285" s="2"/>
      <c r="EV285" s="20">
        <f t="shared" si="104"/>
        <v>0</v>
      </c>
      <c r="EW285" s="20">
        <f t="shared" si="105"/>
        <v>0</v>
      </c>
      <c r="EX285" s="20">
        <f t="shared" si="106"/>
        <v>161.00000000000003</v>
      </c>
      <c r="EY285" s="20">
        <f t="shared" si="103"/>
        <v>1002.2</v>
      </c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</row>
    <row r="286" spans="1:178" ht="93.75">
      <c r="A286" s="52">
        <v>274</v>
      </c>
      <c r="B286" s="5" t="s">
        <v>263</v>
      </c>
      <c r="C286" s="5" t="s">
        <v>40</v>
      </c>
      <c r="D286" s="5" t="s">
        <v>1217</v>
      </c>
      <c r="E286" s="5">
        <v>1</v>
      </c>
      <c r="F286" s="5" t="s">
        <v>637</v>
      </c>
      <c r="G286" s="5" t="s">
        <v>927</v>
      </c>
      <c r="H286" s="6">
        <v>40826</v>
      </c>
      <c r="I286" s="5">
        <v>15</v>
      </c>
      <c r="J286" s="5">
        <v>0</v>
      </c>
      <c r="K286" s="5">
        <v>0</v>
      </c>
      <c r="L286" s="5">
        <v>100</v>
      </c>
      <c r="M286" s="6">
        <v>41009</v>
      </c>
      <c r="N286" s="33">
        <v>466.1</v>
      </c>
      <c r="O286" s="34">
        <f t="shared" si="101"/>
        <v>0.5499980000000001</v>
      </c>
      <c r="P286" s="8">
        <v>0.5499980000000001</v>
      </c>
      <c r="Q286" s="8">
        <v>0.5499980000000001</v>
      </c>
      <c r="R286" s="6">
        <v>40828</v>
      </c>
      <c r="S286" s="8">
        <f t="shared" si="97"/>
        <v>1</v>
      </c>
      <c r="T286" s="8">
        <v>0</v>
      </c>
      <c r="U286" s="35">
        <v>0.5499980000000001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9">
        <f t="shared" si="98"/>
        <v>1</v>
      </c>
      <c r="AC286" s="13">
        <v>274</v>
      </c>
      <c r="AD286" s="37" t="s">
        <v>1461</v>
      </c>
      <c r="AE286" s="37" t="s">
        <v>568</v>
      </c>
      <c r="AF286" s="3"/>
      <c r="AG286" s="3"/>
      <c r="AH286" s="3"/>
      <c r="AI286" s="3"/>
      <c r="AJ286" s="3"/>
      <c r="AK286" s="3"/>
      <c r="AL286" s="13">
        <v>274</v>
      </c>
      <c r="AM286" s="5" t="s">
        <v>43</v>
      </c>
      <c r="AN286" s="3"/>
      <c r="AO286" s="3"/>
      <c r="AP286" s="3"/>
      <c r="AQ286" s="3"/>
      <c r="AR286" s="39"/>
      <c r="AS286" s="39"/>
      <c r="AT286" s="64" t="s">
        <v>1461</v>
      </c>
      <c r="AU286" s="55" t="s">
        <v>568</v>
      </c>
      <c r="BE286" s="20">
        <v>0</v>
      </c>
      <c r="BF286" s="20">
        <v>0</v>
      </c>
      <c r="BG286" s="20">
        <v>0</v>
      </c>
      <c r="BH286" s="20">
        <f t="shared" si="96"/>
        <v>0</v>
      </c>
      <c r="BI286" s="20">
        <v>0</v>
      </c>
      <c r="BJ286" s="20">
        <v>0</v>
      </c>
      <c r="BK286" s="20">
        <v>0</v>
      </c>
      <c r="BL286" s="20">
        <f t="shared" si="89"/>
        <v>0</v>
      </c>
      <c r="BM286" s="20">
        <v>0</v>
      </c>
      <c r="BN286" s="20">
        <v>0.01</v>
      </c>
      <c r="BO286" s="20">
        <v>0</v>
      </c>
      <c r="BP286" s="20">
        <f t="shared" si="90"/>
        <v>9.4990000000000006</v>
      </c>
      <c r="BQ286" s="20">
        <v>0</v>
      </c>
      <c r="BR286" s="20">
        <v>0</v>
      </c>
      <c r="BS286" s="20">
        <v>0</v>
      </c>
      <c r="BT286" s="20">
        <f t="shared" si="91"/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v>0</v>
      </c>
      <c r="CV286" s="20">
        <v>0</v>
      </c>
      <c r="CW286" s="20">
        <f t="shared" si="86"/>
        <v>0</v>
      </c>
      <c r="CX286" s="20">
        <f t="shared" si="87"/>
        <v>9.4990000000000006</v>
      </c>
      <c r="CY286" s="30">
        <v>0</v>
      </c>
      <c r="CZ286" s="30">
        <v>0</v>
      </c>
      <c r="DA286" s="30">
        <v>0</v>
      </c>
      <c r="DB286" s="30">
        <f t="shared" si="92"/>
        <v>0</v>
      </c>
      <c r="DC286" s="30">
        <v>0</v>
      </c>
      <c r="DD286" s="30">
        <v>0</v>
      </c>
      <c r="DE286" s="30">
        <v>0</v>
      </c>
      <c r="DF286" s="30">
        <f t="shared" si="93"/>
        <v>0</v>
      </c>
      <c r="DG286" s="30">
        <v>0</v>
      </c>
      <c r="DH286" s="30">
        <v>0</v>
      </c>
      <c r="DI286" s="30">
        <v>0</v>
      </c>
      <c r="DJ286" s="30">
        <f t="shared" si="94"/>
        <v>0</v>
      </c>
      <c r="DK286" s="30">
        <v>0</v>
      </c>
      <c r="DL286" s="30">
        <v>0</v>
      </c>
      <c r="DM286" s="30">
        <v>0</v>
      </c>
      <c r="DN286" s="30">
        <f t="shared" si="95"/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v>0</v>
      </c>
      <c r="EP286" s="30">
        <v>0</v>
      </c>
      <c r="EQ286" s="30">
        <f t="shared" si="99"/>
        <v>0</v>
      </c>
      <c r="ER286" s="30">
        <f t="shared" si="100"/>
        <v>0</v>
      </c>
      <c r="ES286" s="16">
        <f t="shared" si="88"/>
        <v>9.4990000000000006</v>
      </c>
      <c r="ET286" s="17">
        <f t="shared" si="102"/>
        <v>8.0500000000000007</v>
      </c>
      <c r="EU286" s="2"/>
      <c r="EV286" s="20">
        <f t="shared" si="104"/>
        <v>0</v>
      </c>
      <c r="EW286" s="20">
        <f t="shared" si="105"/>
        <v>0</v>
      </c>
      <c r="EX286" s="20">
        <f t="shared" si="106"/>
        <v>8.0500000000000007</v>
      </c>
      <c r="EY286" s="20">
        <f t="shared" si="103"/>
        <v>0</v>
      </c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</row>
    <row r="287" spans="1:178" ht="255">
      <c r="A287" s="52">
        <v>275</v>
      </c>
      <c r="B287" s="5" t="s">
        <v>88</v>
      </c>
      <c r="C287" s="5" t="s">
        <v>40</v>
      </c>
      <c r="D287" s="5" t="s">
        <v>1218</v>
      </c>
      <c r="E287" s="5">
        <v>1</v>
      </c>
      <c r="F287" s="5" t="s">
        <v>638</v>
      </c>
      <c r="G287" s="5" t="s">
        <v>928</v>
      </c>
      <c r="H287" s="6">
        <v>40826</v>
      </c>
      <c r="I287" s="5">
        <v>15</v>
      </c>
      <c r="J287" s="5">
        <v>0</v>
      </c>
      <c r="K287" s="5">
        <v>0</v>
      </c>
      <c r="L287" s="5">
        <v>100</v>
      </c>
      <c r="M287" s="6">
        <v>41009</v>
      </c>
      <c r="N287" s="33">
        <v>466.1</v>
      </c>
      <c r="O287" s="34">
        <f t="shared" si="101"/>
        <v>0.5499980000000001</v>
      </c>
      <c r="P287" s="8">
        <v>0.5499980000000001</v>
      </c>
      <c r="Q287" s="8">
        <v>0.5499980000000001</v>
      </c>
      <c r="R287" s="6">
        <v>40823</v>
      </c>
      <c r="S287" s="8">
        <f t="shared" si="97"/>
        <v>1</v>
      </c>
      <c r="T287" s="8">
        <v>0</v>
      </c>
      <c r="U287" s="35">
        <v>0.5499980000000001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9">
        <f t="shared" si="98"/>
        <v>1</v>
      </c>
      <c r="AC287" s="13">
        <v>275</v>
      </c>
      <c r="AD287" s="37" t="s">
        <v>1462</v>
      </c>
      <c r="AE287" s="37" t="s">
        <v>1594</v>
      </c>
      <c r="AF287" s="3"/>
      <c r="AG287" s="3"/>
      <c r="AH287" s="3"/>
      <c r="AI287" s="3"/>
      <c r="AJ287" s="3"/>
      <c r="AK287" s="3"/>
      <c r="AL287" s="13">
        <v>275</v>
      </c>
      <c r="AM287" s="5" t="s">
        <v>43</v>
      </c>
      <c r="AN287" s="3"/>
      <c r="AO287" s="3"/>
      <c r="AP287" s="3"/>
      <c r="AQ287" s="3"/>
      <c r="AR287" s="39"/>
      <c r="AS287" s="39"/>
      <c r="AT287" s="64" t="s">
        <v>1462</v>
      </c>
      <c r="AU287" s="55" t="s">
        <v>1594</v>
      </c>
      <c r="BE287" s="20">
        <v>0</v>
      </c>
      <c r="BF287" s="20">
        <v>0</v>
      </c>
      <c r="BG287" s="20">
        <v>0</v>
      </c>
      <c r="BH287" s="20">
        <f t="shared" si="96"/>
        <v>0</v>
      </c>
      <c r="BI287" s="20">
        <v>0</v>
      </c>
      <c r="BJ287" s="20">
        <v>0</v>
      </c>
      <c r="BK287" s="20">
        <v>0</v>
      </c>
      <c r="BL287" s="20">
        <f t="shared" si="89"/>
        <v>0</v>
      </c>
      <c r="BM287" s="20">
        <v>0</v>
      </c>
      <c r="BN287" s="20">
        <v>0.48</v>
      </c>
      <c r="BO287" s="20">
        <v>0</v>
      </c>
      <c r="BP287" s="20">
        <f t="shared" si="90"/>
        <v>455.952</v>
      </c>
      <c r="BQ287" s="20">
        <v>0</v>
      </c>
      <c r="BR287" s="20">
        <v>0</v>
      </c>
      <c r="BS287" s="20">
        <v>0</v>
      </c>
      <c r="BT287" s="20">
        <f t="shared" si="91"/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v>0</v>
      </c>
      <c r="CV287" s="20">
        <v>0</v>
      </c>
      <c r="CW287" s="20">
        <f t="shared" si="86"/>
        <v>0</v>
      </c>
      <c r="CX287" s="20">
        <f t="shared" si="87"/>
        <v>455.952</v>
      </c>
      <c r="CY287" s="30">
        <v>0</v>
      </c>
      <c r="CZ287" s="30">
        <v>0.3</v>
      </c>
      <c r="DA287" s="30">
        <v>0</v>
      </c>
      <c r="DB287" s="30">
        <f t="shared" si="92"/>
        <v>240.01199999999997</v>
      </c>
      <c r="DC287" s="30">
        <v>0</v>
      </c>
      <c r="DD287" s="30">
        <v>0</v>
      </c>
      <c r="DE287" s="30">
        <v>0</v>
      </c>
      <c r="DF287" s="30">
        <f t="shared" si="93"/>
        <v>0</v>
      </c>
      <c r="DG287" s="30">
        <v>0</v>
      </c>
      <c r="DH287" s="30">
        <v>0</v>
      </c>
      <c r="DI287" s="30">
        <v>0</v>
      </c>
      <c r="DJ287" s="30">
        <f t="shared" si="94"/>
        <v>0</v>
      </c>
      <c r="DK287" s="30">
        <v>0</v>
      </c>
      <c r="DL287" s="30">
        <v>0</v>
      </c>
      <c r="DM287" s="30">
        <v>0</v>
      </c>
      <c r="DN287" s="30">
        <f t="shared" si="95"/>
        <v>0</v>
      </c>
      <c r="DO287" s="30">
        <v>0</v>
      </c>
      <c r="DP287" s="30">
        <v>100</v>
      </c>
      <c r="DQ287" s="30">
        <v>0</v>
      </c>
      <c r="DR287" s="30">
        <f>1.18*341</f>
        <v>402.38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v>0</v>
      </c>
      <c r="EP287" s="30">
        <v>0</v>
      </c>
      <c r="EQ287" s="30">
        <f t="shared" si="99"/>
        <v>0</v>
      </c>
      <c r="ER287" s="30">
        <f t="shared" si="100"/>
        <v>642.39199999999994</v>
      </c>
      <c r="ES287" s="16">
        <f t="shared" si="88"/>
        <v>1098.3440000000001</v>
      </c>
      <c r="ET287" s="17">
        <f t="shared" si="102"/>
        <v>930.80000000000007</v>
      </c>
      <c r="EU287" s="2"/>
      <c r="EV287" s="20">
        <f t="shared" si="104"/>
        <v>0</v>
      </c>
      <c r="EW287" s="20">
        <f t="shared" si="105"/>
        <v>0</v>
      </c>
      <c r="EX287" s="20">
        <f t="shared" si="106"/>
        <v>386.40000000000003</v>
      </c>
      <c r="EY287" s="20">
        <f t="shared" si="103"/>
        <v>544.4</v>
      </c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</row>
    <row r="288" spans="1:178" ht="285">
      <c r="A288" s="52">
        <v>276</v>
      </c>
      <c r="B288" s="5" t="s">
        <v>88</v>
      </c>
      <c r="C288" s="5" t="s">
        <v>40</v>
      </c>
      <c r="D288" s="5" t="s">
        <v>1219</v>
      </c>
      <c r="E288" s="5">
        <v>1</v>
      </c>
      <c r="F288" s="5" t="s">
        <v>641</v>
      </c>
      <c r="G288" s="5" t="s">
        <v>931</v>
      </c>
      <c r="H288" s="6">
        <v>40826</v>
      </c>
      <c r="I288" s="5">
        <v>15</v>
      </c>
      <c r="J288" s="5">
        <v>0</v>
      </c>
      <c r="K288" s="5">
        <v>0</v>
      </c>
      <c r="L288" s="5">
        <v>100</v>
      </c>
      <c r="M288" s="6">
        <v>41009</v>
      </c>
      <c r="N288" s="33">
        <v>466.1</v>
      </c>
      <c r="O288" s="34">
        <f t="shared" si="101"/>
        <v>0.5499980000000001</v>
      </c>
      <c r="P288" s="8">
        <v>0.5499980000000001</v>
      </c>
      <c r="Q288" s="8">
        <v>0.5499980000000001</v>
      </c>
      <c r="R288" s="6">
        <v>40823</v>
      </c>
      <c r="S288" s="8">
        <f t="shared" si="97"/>
        <v>1</v>
      </c>
      <c r="T288" s="8">
        <v>0</v>
      </c>
      <c r="U288" s="35">
        <v>0.5499980000000001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9">
        <f t="shared" si="98"/>
        <v>1</v>
      </c>
      <c r="AC288" s="13">
        <v>276</v>
      </c>
      <c r="AD288" s="37" t="s">
        <v>1463</v>
      </c>
      <c r="AE288" s="37" t="s">
        <v>1595</v>
      </c>
      <c r="AF288" s="3"/>
      <c r="AG288" s="3"/>
      <c r="AH288" s="3"/>
      <c r="AI288" s="3"/>
      <c r="AJ288" s="3"/>
      <c r="AK288" s="3"/>
      <c r="AL288" s="13">
        <v>276</v>
      </c>
      <c r="AM288" s="5" t="s">
        <v>43</v>
      </c>
      <c r="AN288" s="3"/>
      <c r="AO288" s="3"/>
      <c r="AP288" s="3"/>
      <c r="AQ288" s="3"/>
      <c r="AR288" s="39"/>
      <c r="AS288" s="39"/>
      <c r="AT288" s="64" t="s">
        <v>1463</v>
      </c>
      <c r="AU288" s="55" t="s">
        <v>1595</v>
      </c>
      <c r="BE288" s="20">
        <v>0</v>
      </c>
      <c r="BF288" s="20">
        <v>0</v>
      </c>
      <c r="BG288" s="20">
        <v>0</v>
      </c>
      <c r="BH288" s="20">
        <f t="shared" si="96"/>
        <v>0</v>
      </c>
      <c r="BI288" s="20">
        <v>0</v>
      </c>
      <c r="BJ288" s="20">
        <v>0</v>
      </c>
      <c r="BK288" s="20">
        <v>0</v>
      </c>
      <c r="BL288" s="20">
        <f t="shared" si="89"/>
        <v>0</v>
      </c>
      <c r="BM288" s="20">
        <v>0</v>
      </c>
      <c r="BN288" s="20">
        <v>0</v>
      </c>
      <c r="BO288" s="20">
        <v>0</v>
      </c>
      <c r="BP288" s="20">
        <f t="shared" si="90"/>
        <v>0</v>
      </c>
      <c r="BQ288" s="20">
        <v>0</v>
      </c>
      <c r="BR288" s="20">
        <v>0</v>
      </c>
      <c r="BS288" s="20">
        <v>0</v>
      </c>
      <c r="BT288" s="20">
        <f t="shared" si="91"/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v>0</v>
      </c>
      <c r="CV288" s="20">
        <v>0</v>
      </c>
      <c r="CW288" s="20">
        <f t="shared" si="86"/>
        <v>0</v>
      </c>
      <c r="CX288" s="20">
        <f t="shared" si="87"/>
        <v>0</v>
      </c>
      <c r="CY288" s="30">
        <v>0</v>
      </c>
      <c r="CZ288" s="30">
        <v>0</v>
      </c>
      <c r="DA288" s="30">
        <v>0</v>
      </c>
      <c r="DB288" s="30">
        <f t="shared" si="92"/>
        <v>0</v>
      </c>
      <c r="DC288" s="30">
        <v>0</v>
      </c>
      <c r="DD288" s="30">
        <v>0</v>
      </c>
      <c r="DE288" s="30">
        <v>0</v>
      </c>
      <c r="DF288" s="30">
        <f t="shared" si="93"/>
        <v>0</v>
      </c>
      <c r="DG288" s="30">
        <v>0</v>
      </c>
      <c r="DH288" s="30">
        <v>0</v>
      </c>
      <c r="DI288" s="30">
        <v>0</v>
      </c>
      <c r="DJ288" s="30">
        <f t="shared" si="94"/>
        <v>0</v>
      </c>
      <c r="DK288" s="30">
        <v>0</v>
      </c>
      <c r="DL288" s="30">
        <v>0</v>
      </c>
      <c r="DM288" s="30">
        <v>0</v>
      </c>
      <c r="DN288" s="30">
        <f t="shared" si="95"/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v>0</v>
      </c>
      <c r="EP288" s="30">
        <v>0</v>
      </c>
      <c r="EQ288" s="30">
        <f t="shared" si="99"/>
        <v>0</v>
      </c>
      <c r="ER288" s="30">
        <f t="shared" si="100"/>
        <v>0</v>
      </c>
      <c r="ES288" s="16">
        <f t="shared" si="88"/>
        <v>0</v>
      </c>
      <c r="ET288" s="17">
        <f t="shared" si="102"/>
        <v>0</v>
      </c>
      <c r="EU288" s="2"/>
      <c r="EV288" s="20">
        <f t="shared" si="104"/>
        <v>0</v>
      </c>
      <c r="EW288" s="20">
        <f t="shared" si="105"/>
        <v>0</v>
      </c>
      <c r="EX288" s="20">
        <f t="shared" si="106"/>
        <v>0</v>
      </c>
      <c r="EY288" s="20">
        <f t="shared" si="103"/>
        <v>0</v>
      </c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</row>
    <row r="289" spans="1:178" ht="255">
      <c r="A289" s="52">
        <v>277</v>
      </c>
      <c r="B289" s="5" t="s">
        <v>88</v>
      </c>
      <c r="C289" s="5" t="s">
        <v>40</v>
      </c>
      <c r="D289" s="5" t="s">
        <v>1220</v>
      </c>
      <c r="E289" s="5">
        <v>1</v>
      </c>
      <c r="F289" s="5" t="s">
        <v>642</v>
      </c>
      <c r="G289" s="5" t="s">
        <v>932</v>
      </c>
      <c r="H289" s="6">
        <v>40826</v>
      </c>
      <c r="I289" s="5">
        <v>15</v>
      </c>
      <c r="J289" s="5">
        <v>0</v>
      </c>
      <c r="K289" s="5">
        <v>0</v>
      </c>
      <c r="L289" s="5">
        <v>100</v>
      </c>
      <c r="M289" s="6">
        <v>41009</v>
      </c>
      <c r="N289" s="33">
        <v>466.1</v>
      </c>
      <c r="O289" s="34">
        <f t="shared" si="101"/>
        <v>0.5499980000000001</v>
      </c>
      <c r="P289" s="8">
        <v>0.5499980000000001</v>
      </c>
      <c r="Q289" s="8">
        <v>0.5499980000000001</v>
      </c>
      <c r="R289" s="6"/>
      <c r="S289" s="8">
        <f t="shared" si="97"/>
        <v>1</v>
      </c>
      <c r="T289" s="8">
        <v>0</v>
      </c>
      <c r="U289" s="35">
        <v>0.5499980000000001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9">
        <f t="shared" si="98"/>
        <v>1</v>
      </c>
      <c r="AC289" s="13">
        <v>277</v>
      </c>
      <c r="AD289" s="37" t="s">
        <v>1464</v>
      </c>
      <c r="AE289" s="37" t="s">
        <v>1596</v>
      </c>
      <c r="AF289" s="3"/>
      <c r="AG289" s="3"/>
      <c r="AH289" s="3"/>
      <c r="AI289" s="3"/>
      <c r="AJ289" s="3"/>
      <c r="AK289" s="3"/>
      <c r="AL289" s="13">
        <v>277</v>
      </c>
      <c r="AM289" s="5" t="s">
        <v>43</v>
      </c>
      <c r="AN289" s="3"/>
      <c r="AO289" s="3"/>
      <c r="AP289" s="3"/>
      <c r="AQ289" s="3"/>
      <c r="AR289" s="39"/>
      <c r="AS289" s="39"/>
      <c r="AT289" s="64" t="s">
        <v>1464</v>
      </c>
      <c r="AU289" s="55" t="s">
        <v>1596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v>0</v>
      </c>
      <c r="CV289" s="20">
        <v>0</v>
      </c>
      <c r="CW289" s="20">
        <f t="shared" si="86"/>
        <v>0</v>
      </c>
      <c r="CX289" s="20">
        <f t="shared" si="87"/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100</v>
      </c>
      <c r="DQ289" s="30">
        <v>0</v>
      </c>
      <c r="DR289" s="30">
        <v>341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v>0</v>
      </c>
      <c r="EP289" s="30">
        <v>0</v>
      </c>
      <c r="EQ289" s="30">
        <f t="shared" si="99"/>
        <v>0</v>
      </c>
      <c r="ER289" s="30">
        <f t="shared" si="100"/>
        <v>341</v>
      </c>
      <c r="ES289" s="16">
        <f t="shared" si="88"/>
        <v>341</v>
      </c>
      <c r="ET289" s="17">
        <f t="shared" si="102"/>
        <v>288.98305084745766</v>
      </c>
      <c r="EU289" s="2"/>
      <c r="EV289" s="20">
        <f t="shared" si="104"/>
        <v>0</v>
      </c>
      <c r="EW289" s="20">
        <f t="shared" si="105"/>
        <v>0</v>
      </c>
      <c r="EX289" s="20">
        <f t="shared" si="106"/>
        <v>0</v>
      </c>
      <c r="EY289" s="20">
        <f t="shared" si="103"/>
        <v>288.98305084745766</v>
      </c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</row>
    <row r="290" spans="1:178" ht="300">
      <c r="A290" s="52">
        <v>278</v>
      </c>
      <c r="B290" s="5" t="s">
        <v>88</v>
      </c>
      <c r="C290" s="5" t="s">
        <v>40</v>
      </c>
      <c r="D290" s="5" t="s">
        <v>1221</v>
      </c>
      <c r="E290" s="5">
        <v>1</v>
      </c>
      <c r="F290" s="5" t="s">
        <v>654</v>
      </c>
      <c r="G290" s="5" t="s">
        <v>944</v>
      </c>
      <c r="H290" s="6">
        <v>40826</v>
      </c>
      <c r="I290" s="5">
        <v>15</v>
      </c>
      <c r="J290" s="5">
        <v>0</v>
      </c>
      <c r="K290" s="5">
        <v>0</v>
      </c>
      <c r="L290" s="5">
        <v>100</v>
      </c>
      <c r="M290" s="6">
        <v>41009</v>
      </c>
      <c r="N290" s="33">
        <v>466.1</v>
      </c>
      <c r="O290" s="34">
        <f t="shared" si="101"/>
        <v>0.5499980000000001</v>
      </c>
      <c r="P290" s="8">
        <v>0.5499980000000001</v>
      </c>
      <c r="Q290" s="8">
        <v>0.5499980000000001</v>
      </c>
      <c r="R290" s="6"/>
      <c r="S290" s="8">
        <f t="shared" si="97"/>
        <v>1</v>
      </c>
      <c r="T290" s="8">
        <v>0</v>
      </c>
      <c r="U290" s="35">
        <v>0.5499980000000001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9">
        <f t="shared" si="98"/>
        <v>1</v>
      </c>
      <c r="AC290" s="13">
        <v>278</v>
      </c>
      <c r="AD290" s="37" t="s">
        <v>1465</v>
      </c>
      <c r="AE290" s="37" t="s">
        <v>1597</v>
      </c>
      <c r="AF290" s="3"/>
      <c r="AG290" s="3"/>
      <c r="AH290" s="3"/>
      <c r="AI290" s="3"/>
      <c r="AJ290" s="3"/>
      <c r="AK290" s="3"/>
      <c r="AL290" s="13">
        <v>278</v>
      </c>
      <c r="AM290" s="5" t="s">
        <v>43</v>
      </c>
      <c r="AN290" s="3"/>
      <c r="AO290" s="3"/>
      <c r="AP290" s="3"/>
      <c r="AQ290" s="3"/>
      <c r="AR290" s="39"/>
      <c r="AS290" s="39"/>
      <c r="AT290" s="64" t="s">
        <v>1465</v>
      </c>
      <c r="AU290" s="55" t="s">
        <v>1597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v>0</v>
      </c>
      <c r="CV290" s="20">
        <v>0</v>
      </c>
      <c r="CW290" s="20">
        <f t="shared" si="86"/>
        <v>0</v>
      </c>
      <c r="CX290" s="20">
        <f t="shared" si="87"/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v>0</v>
      </c>
      <c r="EP290" s="30">
        <v>0</v>
      </c>
      <c r="EQ290" s="30">
        <f t="shared" si="99"/>
        <v>0</v>
      </c>
      <c r="ER290" s="30">
        <f t="shared" si="100"/>
        <v>0</v>
      </c>
      <c r="ES290" s="16">
        <f t="shared" si="88"/>
        <v>0</v>
      </c>
      <c r="ET290" s="17">
        <f t="shared" si="102"/>
        <v>0</v>
      </c>
      <c r="EU290" s="2"/>
      <c r="EV290" s="20">
        <f t="shared" si="104"/>
        <v>0</v>
      </c>
      <c r="EW290" s="20">
        <f t="shared" si="105"/>
        <v>0</v>
      </c>
      <c r="EX290" s="20">
        <f t="shared" si="106"/>
        <v>0</v>
      </c>
      <c r="EY290" s="20">
        <f t="shared" si="103"/>
        <v>0</v>
      </c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</row>
    <row r="291" spans="1:178" ht="255">
      <c r="A291" s="52">
        <v>279</v>
      </c>
      <c r="B291" s="5" t="s">
        <v>88</v>
      </c>
      <c r="C291" s="5" t="s">
        <v>40</v>
      </c>
      <c r="D291" s="5" t="s">
        <v>1222</v>
      </c>
      <c r="E291" s="5">
        <v>1</v>
      </c>
      <c r="F291" s="5" t="s">
        <v>644</v>
      </c>
      <c r="G291" s="5" t="s">
        <v>934</v>
      </c>
      <c r="H291" s="6">
        <v>40826</v>
      </c>
      <c r="I291" s="5">
        <v>15</v>
      </c>
      <c r="J291" s="5">
        <v>0</v>
      </c>
      <c r="K291" s="5">
        <v>0</v>
      </c>
      <c r="L291" s="5">
        <v>100</v>
      </c>
      <c r="M291" s="6">
        <v>41009</v>
      </c>
      <c r="N291" s="33">
        <v>466.1</v>
      </c>
      <c r="O291" s="34">
        <f t="shared" si="101"/>
        <v>0.5499980000000001</v>
      </c>
      <c r="P291" s="8">
        <v>0.5499980000000001</v>
      </c>
      <c r="Q291" s="8">
        <v>0.5499980000000001</v>
      </c>
      <c r="R291" s="6"/>
      <c r="S291" s="8">
        <f t="shared" si="97"/>
        <v>1</v>
      </c>
      <c r="T291" s="8">
        <v>0</v>
      </c>
      <c r="U291" s="35">
        <v>0.5499980000000001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9">
        <f t="shared" si="98"/>
        <v>1</v>
      </c>
      <c r="AC291" s="13">
        <v>279</v>
      </c>
      <c r="AD291" s="37" t="s">
        <v>1466</v>
      </c>
      <c r="AE291" s="37" t="s">
        <v>1598</v>
      </c>
      <c r="AF291" s="3"/>
      <c r="AG291" s="3"/>
      <c r="AH291" s="3"/>
      <c r="AI291" s="3"/>
      <c r="AJ291" s="3"/>
      <c r="AK291" s="3"/>
      <c r="AL291" s="13">
        <v>279</v>
      </c>
      <c r="AM291" s="5" t="s">
        <v>43</v>
      </c>
      <c r="AN291" s="3"/>
      <c r="AO291" s="3"/>
      <c r="AP291" s="3"/>
      <c r="AQ291" s="3"/>
      <c r="AR291" s="39"/>
      <c r="AS291" s="39"/>
      <c r="AT291" s="64" t="s">
        <v>1466</v>
      </c>
      <c r="AU291" s="55" t="s">
        <v>1598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v>0</v>
      </c>
      <c r="CV291" s="20">
        <v>0</v>
      </c>
      <c r="CW291" s="20">
        <f t="shared" si="86"/>
        <v>0</v>
      </c>
      <c r="CX291" s="20">
        <f t="shared" si="87"/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v>0</v>
      </c>
      <c r="EP291" s="30">
        <v>0</v>
      </c>
      <c r="EQ291" s="30">
        <f t="shared" si="99"/>
        <v>0</v>
      </c>
      <c r="ER291" s="30">
        <f t="shared" si="100"/>
        <v>0</v>
      </c>
      <c r="ES291" s="16">
        <f t="shared" si="88"/>
        <v>0</v>
      </c>
      <c r="ET291" s="17">
        <f t="shared" si="102"/>
        <v>0</v>
      </c>
      <c r="EU291" s="2"/>
      <c r="EV291" s="20">
        <f t="shared" si="104"/>
        <v>0</v>
      </c>
      <c r="EW291" s="20">
        <f t="shared" si="105"/>
        <v>0</v>
      </c>
      <c r="EX291" s="20">
        <f t="shared" si="106"/>
        <v>0</v>
      </c>
      <c r="EY291" s="20">
        <f t="shared" si="103"/>
        <v>0</v>
      </c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</row>
    <row r="292" spans="1:178" ht="300">
      <c r="A292" s="52">
        <v>280</v>
      </c>
      <c r="B292" s="5" t="s">
        <v>88</v>
      </c>
      <c r="C292" s="5" t="s">
        <v>40</v>
      </c>
      <c r="D292" s="5" t="s">
        <v>1223</v>
      </c>
      <c r="E292" s="5">
        <v>1</v>
      </c>
      <c r="F292" s="5" t="s">
        <v>645</v>
      </c>
      <c r="G292" s="5" t="s">
        <v>935</v>
      </c>
      <c r="H292" s="6">
        <v>40826</v>
      </c>
      <c r="I292" s="5">
        <v>15</v>
      </c>
      <c r="J292" s="5">
        <v>0</v>
      </c>
      <c r="K292" s="5">
        <v>0</v>
      </c>
      <c r="L292" s="5">
        <v>100</v>
      </c>
      <c r="M292" s="6">
        <v>41009</v>
      </c>
      <c r="N292" s="33">
        <v>466.1</v>
      </c>
      <c r="O292" s="34">
        <f t="shared" si="101"/>
        <v>0.5499980000000001</v>
      </c>
      <c r="P292" s="8">
        <v>0.5499980000000001</v>
      </c>
      <c r="Q292" s="8">
        <v>0.5499980000000001</v>
      </c>
      <c r="R292" s="6"/>
      <c r="S292" s="8">
        <f t="shared" si="97"/>
        <v>1</v>
      </c>
      <c r="T292" s="8">
        <v>0</v>
      </c>
      <c r="U292" s="35">
        <v>0.5499980000000001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9">
        <f t="shared" si="98"/>
        <v>1</v>
      </c>
      <c r="AC292" s="13">
        <v>280</v>
      </c>
      <c r="AD292" s="37" t="s">
        <v>1467</v>
      </c>
      <c r="AE292" s="37" t="s">
        <v>1599</v>
      </c>
      <c r="AF292" s="3"/>
      <c r="AG292" s="3"/>
      <c r="AH292" s="3"/>
      <c r="AI292" s="3"/>
      <c r="AJ292" s="3"/>
      <c r="AK292" s="3"/>
      <c r="AL292" s="13">
        <v>280</v>
      </c>
      <c r="AM292" s="5" t="s">
        <v>43</v>
      </c>
      <c r="AN292" s="3"/>
      <c r="AO292" s="3"/>
      <c r="AP292" s="3"/>
      <c r="AQ292" s="3"/>
      <c r="AR292" s="39"/>
      <c r="AS292" s="39"/>
      <c r="AT292" s="64" t="s">
        <v>1467</v>
      </c>
      <c r="AU292" s="55" t="s">
        <v>1599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v>0</v>
      </c>
      <c r="CV292" s="20">
        <v>0</v>
      </c>
      <c r="CW292" s="20">
        <f t="shared" si="86"/>
        <v>0</v>
      </c>
      <c r="CX292" s="20">
        <f t="shared" si="87"/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v>0</v>
      </c>
      <c r="EP292" s="30">
        <v>0</v>
      </c>
      <c r="EQ292" s="30">
        <f t="shared" si="99"/>
        <v>0</v>
      </c>
      <c r="ER292" s="30">
        <f t="shared" si="100"/>
        <v>0</v>
      </c>
      <c r="ES292" s="16">
        <f t="shared" si="88"/>
        <v>0</v>
      </c>
      <c r="ET292" s="17">
        <f t="shared" si="102"/>
        <v>0</v>
      </c>
      <c r="EU292" s="2"/>
      <c r="EV292" s="20">
        <f t="shared" si="104"/>
        <v>0</v>
      </c>
      <c r="EW292" s="20">
        <f t="shared" si="105"/>
        <v>0</v>
      </c>
      <c r="EX292" s="20">
        <f t="shared" si="106"/>
        <v>0</v>
      </c>
      <c r="EY292" s="20">
        <f t="shared" si="103"/>
        <v>0</v>
      </c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</row>
    <row r="293" spans="1:178" ht="255">
      <c r="A293" s="52">
        <v>281</v>
      </c>
      <c r="B293" s="5" t="s">
        <v>88</v>
      </c>
      <c r="C293" s="5" t="s">
        <v>40</v>
      </c>
      <c r="D293" s="5" t="s">
        <v>1224</v>
      </c>
      <c r="E293" s="5">
        <v>1</v>
      </c>
      <c r="F293" s="5" t="s">
        <v>659</v>
      </c>
      <c r="G293" s="5" t="s">
        <v>949</v>
      </c>
      <c r="H293" s="6">
        <v>40826</v>
      </c>
      <c r="I293" s="5">
        <v>15</v>
      </c>
      <c r="J293" s="5">
        <v>0</v>
      </c>
      <c r="K293" s="5">
        <v>0</v>
      </c>
      <c r="L293" s="5">
        <v>100</v>
      </c>
      <c r="M293" s="6">
        <v>41009</v>
      </c>
      <c r="N293" s="33">
        <v>466.1</v>
      </c>
      <c r="O293" s="34">
        <f t="shared" si="101"/>
        <v>0.5499980000000001</v>
      </c>
      <c r="P293" s="8">
        <v>0.5499980000000001</v>
      </c>
      <c r="Q293" s="8">
        <v>0.5499980000000001</v>
      </c>
      <c r="R293" s="6"/>
      <c r="S293" s="8">
        <f t="shared" si="97"/>
        <v>1</v>
      </c>
      <c r="T293" s="8">
        <v>0</v>
      </c>
      <c r="U293" s="35">
        <v>0.5499980000000001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9">
        <f t="shared" si="98"/>
        <v>1</v>
      </c>
      <c r="AC293" s="13">
        <v>281</v>
      </c>
      <c r="AD293" s="37" t="s">
        <v>1468</v>
      </c>
      <c r="AE293" s="37" t="s">
        <v>1598</v>
      </c>
      <c r="AF293" s="3"/>
      <c r="AG293" s="3"/>
      <c r="AH293" s="3"/>
      <c r="AI293" s="3"/>
      <c r="AJ293" s="3"/>
      <c r="AK293" s="3"/>
      <c r="AL293" s="13">
        <v>281</v>
      </c>
      <c r="AM293" s="5" t="s">
        <v>43</v>
      </c>
      <c r="AN293" s="3"/>
      <c r="AO293" s="3"/>
      <c r="AP293" s="3"/>
      <c r="AQ293" s="3"/>
      <c r="AR293" s="39"/>
      <c r="AS293" s="39"/>
      <c r="AT293" s="64" t="s">
        <v>1468</v>
      </c>
      <c r="AU293" s="55" t="s">
        <v>1598</v>
      </c>
      <c r="BE293" s="20">
        <v>0</v>
      </c>
      <c r="BF293" s="20">
        <v>0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0.25</v>
      </c>
      <c r="BO293" s="20">
        <v>0</v>
      </c>
      <c r="BP293" s="20">
        <v>237.47499999999999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v>0</v>
      </c>
      <c r="CV293" s="20">
        <v>0</v>
      </c>
      <c r="CW293" s="20">
        <f t="shared" si="86"/>
        <v>0</v>
      </c>
      <c r="CX293" s="20">
        <f t="shared" si="87"/>
        <v>237.47499999999999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v>0</v>
      </c>
      <c r="EP293" s="30">
        <v>0</v>
      </c>
      <c r="EQ293" s="30">
        <f t="shared" si="99"/>
        <v>0</v>
      </c>
      <c r="ER293" s="30">
        <f t="shared" si="100"/>
        <v>0</v>
      </c>
      <c r="ES293" s="16">
        <f t="shared" si="88"/>
        <v>237.47499999999999</v>
      </c>
      <c r="ET293" s="17">
        <f t="shared" si="102"/>
        <v>201.25</v>
      </c>
      <c r="EU293" s="2"/>
      <c r="EV293" s="20">
        <f t="shared" si="104"/>
        <v>0</v>
      </c>
      <c r="EW293" s="20">
        <f t="shared" si="105"/>
        <v>0</v>
      </c>
      <c r="EX293" s="20">
        <f t="shared" si="106"/>
        <v>201.25</v>
      </c>
      <c r="EY293" s="20">
        <f t="shared" si="103"/>
        <v>0</v>
      </c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</row>
    <row r="294" spans="1:178" ht="270">
      <c r="A294" s="52">
        <v>282</v>
      </c>
      <c r="B294" s="5" t="s">
        <v>88</v>
      </c>
      <c r="C294" s="5" t="s">
        <v>40</v>
      </c>
      <c r="D294" s="5" t="s">
        <v>1225</v>
      </c>
      <c r="E294" s="5">
        <v>1</v>
      </c>
      <c r="F294" s="5" t="s">
        <v>647</v>
      </c>
      <c r="G294" s="5" t="s">
        <v>937</v>
      </c>
      <c r="H294" s="6">
        <v>40826</v>
      </c>
      <c r="I294" s="5">
        <v>15</v>
      </c>
      <c r="J294" s="5">
        <v>0</v>
      </c>
      <c r="K294" s="5">
        <v>0</v>
      </c>
      <c r="L294" s="5">
        <v>100</v>
      </c>
      <c r="M294" s="6">
        <v>41009</v>
      </c>
      <c r="N294" s="33">
        <v>466.1</v>
      </c>
      <c r="O294" s="34">
        <f t="shared" si="101"/>
        <v>0.5499980000000001</v>
      </c>
      <c r="P294" s="8">
        <v>0.5499980000000001</v>
      </c>
      <c r="Q294" s="8">
        <v>0.5499980000000001</v>
      </c>
      <c r="R294" s="6"/>
      <c r="S294" s="8">
        <f t="shared" si="97"/>
        <v>1</v>
      </c>
      <c r="T294" s="8">
        <v>0</v>
      </c>
      <c r="U294" s="35">
        <v>0.5499980000000001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9">
        <f t="shared" si="98"/>
        <v>1</v>
      </c>
      <c r="AC294" s="13">
        <v>282</v>
      </c>
      <c r="AD294" s="37" t="s">
        <v>1469</v>
      </c>
      <c r="AE294" s="37" t="s">
        <v>1600</v>
      </c>
      <c r="AF294" s="3"/>
      <c r="AG294" s="3"/>
      <c r="AH294" s="3"/>
      <c r="AI294" s="3"/>
      <c r="AJ294" s="3"/>
      <c r="AK294" s="3"/>
      <c r="AL294" s="13">
        <v>282</v>
      </c>
      <c r="AM294" s="5" t="s">
        <v>43</v>
      </c>
      <c r="AN294" s="3"/>
      <c r="AO294" s="3"/>
      <c r="AP294" s="3"/>
      <c r="AQ294" s="3"/>
      <c r="AR294" s="39"/>
      <c r="AS294" s="39"/>
      <c r="AT294" s="64" t="s">
        <v>1469</v>
      </c>
      <c r="AU294" s="55" t="s">
        <v>1600</v>
      </c>
      <c r="BE294" s="20">
        <v>0</v>
      </c>
      <c r="BF294" s="20">
        <v>0</v>
      </c>
      <c r="BG294" s="20">
        <v>0</v>
      </c>
      <c r="BH294" s="20">
        <v>0</v>
      </c>
      <c r="BI294" s="20">
        <v>0</v>
      </c>
      <c r="BJ294" s="20">
        <v>0</v>
      </c>
      <c r="BK294" s="20">
        <v>0</v>
      </c>
      <c r="BL294" s="20">
        <v>0</v>
      </c>
      <c r="BM294" s="20">
        <v>0</v>
      </c>
      <c r="BN294" s="20">
        <v>0</v>
      </c>
      <c r="BO294" s="20">
        <v>0</v>
      </c>
      <c r="BP294" s="20">
        <v>0</v>
      </c>
      <c r="BQ294" s="20">
        <v>0</v>
      </c>
      <c r="BR294" s="20"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v>0</v>
      </c>
      <c r="CV294" s="20">
        <v>0</v>
      </c>
      <c r="CW294" s="20">
        <f t="shared" si="86"/>
        <v>0</v>
      </c>
      <c r="CX294" s="20">
        <f t="shared" si="87"/>
        <v>0</v>
      </c>
      <c r="CY294" s="30">
        <v>0</v>
      </c>
      <c r="CZ294" s="30">
        <v>0</v>
      </c>
      <c r="DA294" s="30">
        <v>0</v>
      </c>
      <c r="DB294" s="30">
        <v>0</v>
      </c>
      <c r="DC294" s="30">
        <v>0</v>
      </c>
      <c r="DD294" s="30">
        <v>0</v>
      </c>
      <c r="DE294" s="30">
        <v>0</v>
      </c>
      <c r="DF294" s="30">
        <v>0</v>
      </c>
      <c r="DG294" s="30">
        <v>0</v>
      </c>
      <c r="DH294" s="30">
        <v>0</v>
      </c>
      <c r="DI294" s="30">
        <v>0</v>
      </c>
      <c r="DJ294" s="30">
        <v>0</v>
      </c>
      <c r="DK294" s="30">
        <v>0</v>
      </c>
      <c r="DL294" s="30">
        <v>0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v>0</v>
      </c>
      <c r="EP294" s="30">
        <v>0</v>
      </c>
      <c r="EQ294" s="30">
        <f t="shared" si="99"/>
        <v>0</v>
      </c>
      <c r="ER294" s="30">
        <f t="shared" si="100"/>
        <v>0</v>
      </c>
      <c r="ES294" s="16">
        <f t="shared" si="88"/>
        <v>0</v>
      </c>
      <c r="ET294" s="17">
        <f t="shared" si="102"/>
        <v>0</v>
      </c>
      <c r="EU294" s="2"/>
      <c r="EV294" s="20">
        <f t="shared" si="104"/>
        <v>0</v>
      </c>
      <c r="EW294" s="20">
        <f t="shared" si="105"/>
        <v>0</v>
      </c>
      <c r="EX294" s="20">
        <f t="shared" si="106"/>
        <v>0</v>
      </c>
      <c r="EY294" s="20">
        <f t="shared" si="103"/>
        <v>0</v>
      </c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</row>
    <row r="295" spans="1:178" ht="285">
      <c r="A295" s="52">
        <v>283</v>
      </c>
      <c r="B295" s="5" t="s">
        <v>88</v>
      </c>
      <c r="C295" s="5" t="s">
        <v>40</v>
      </c>
      <c r="D295" s="5" t="s">
        <v>1226</v>
      </c>
      <c r="E295" s="5">
        <v>1</v>
      </c>
      <c r="F295" s="5" t="s">
        <v>634</v>
      </c>
      <c r="G295" s="5" t="s">
        <v>924</v>
      </c>
      <c r="H295" s="6">
        <v>40826</v>
      </c>
      <c r="I295" s="5">
        <v>15</v>
      </c>
      <c r="J295" s="5">
        <v>0</v>
      </c>
      <c r="K295" s="5">
        <v>0</v>
      </c>
      <c r="L295" s="5">
        <v>100</v>
      </c>
      <c r="M295" s="6">
        <v>41009</v>
      </c>
      <c r="N295" s="33">
        <v>466.1</v>
      </c>
      <c r="O295" s="34">
        <f t="shared" si="101"/>
        <v>0.5499980000000001</v>
      </c>
      <c r="P295" s="8">
        <v>0.5499980000000001</v>
      </c>
      <c r="Q295" s="8">
        <v>0.5499980000000001</v>
      </c>
      <c r="R295" s="6"/>
      <c r="S295" s="8">
        <f t="shared" si="97"/>
        <v>1</v>
      </c>
      <c r="T295" s="8">
        <v>0</v>
      </c>
      <c r="U295" s="35">
        <v>0.5499980000000001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9">
        <f t="shared" si="98"/>
        <v>1</v>
      </c>
      <c r="AC295" s="13">
        <v>283</v>
      </c>
      <c r="AD295" s="37" t="s">
        <v>1470</v>
      </c>
      <c r="AE295" s="37" t="s">
        <v>1581</v>
      </c>
      <c r="AF295" s="3"/>
      <c r="AG295" s="3"/>
      <c r="AH295" s="3"/>
      <c r="AI295" s="3"/>
      <c r="AJ295" s="3"/>
      <c r="AK295" s="3"/>
      <c r="AL295" s="13">
        <v>283</v>
      </c>
      <c r="AM295" s="5" t="s">
        <v>43</v>
      </c>
      <c r="AN295" s="3"/>
      <c r="AO295" s="3"/>
      <c r="AP295" s="3"/>
      <c r="AQ295" s="3"/>
      <c r="AR295" s="39"/>
      <c r="AS295" s="39"/>
      <c r="AT295" s="64" t="s">
        <v>1470</v>
      </c>
      <c r="AU295" s="55" t="s">
        <v>1581</v>
      </c>
      <c r="BE295" s="20">
        <v>0</v>
      </c>
      <c r="BF295" s="20">
        <v>0</v>
      </c>
      <c r="BG295" s="20">
        <v>0</v>
      </c>
      <c r="BH295" s="20">
        <v>0</v>
      </c>
      <c r="BI295" s="20">
        <v>0</v>
      </c>
      <c r="BJ295" s="20">
        <v>0</v>
      </c>
      <c r="BK295" s="20">
        <v>0</v>
      </c>
      <c r="BL295" s="20">
        <v>0</v>
      </c>
      <c r="BM295" s="20">
        <v>0</v>
      </c>
      <c r="BN295" s="20">
        <v>0.5</v>
      </c>
      <c r="BO295" s="20">
        <v>0</v>
      </c>
      <c r="BP295" s="20">
        <v>474.95</v>
      </c>
      <c r="BQ295" s="20">
        <v>0</v>
      </c>
      <c r="BR295" s="20"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v>0</v>
      </c>
      <c r="CV295" s="20">
        <v>0</v>
      </c>
      <c r="CW295" s="20">
        <f t="shared" si="86"/>
        <v>0</v>
      </c>
      <c r="CX295" s="20">
        <f t="shared" si="87"/>
        <v>474.95</v>
      </c>
      <c r="CY295" s="30">
        <v>0</v>
      </c>
      <c r="CZ295" s="30">
        <v>0</v>
      </c>
      <c r="DA295" s="30">
        <v>0</v>
      </c>
      <c r="DB295" s="30">
        <v>0</v>
      </c>
      <c r="DC295" s="30">
        <v>0</v>
      </c>
      <c r="DD295" s="30">
        <v>0</v>
      </c>
      <c r="DE295" s="30">
        <v>0</v>
      </c>
      <c r="DF295" s="30">
        <v>0</v>
      </c>
      <c r="DG295" s="30">
        <v>0</v>
      </c>
      <c r="DH295" s="30">
        <v>0</v>
      </c>
      <c r="DI295" s="30">
        <v>0</v>
      </c>
      <c r="DJ295" s="30">
        <v>0</v>
      </c>
      <c r="DK295" s="30">
        <v>0</v>
      </c>
      <c r="DL295" s="30">
        <v>0</v>
      </c>
      <c r="DM295" s="30">
        <v>0</v>
      </c>
      <c r="DN295" s="30">
        <v>0</v>
      </c>
      <c r="DO295" s="30">
        <v>0</v>
      </c>
      <c r="DP295" s="30">
        <v>0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v>0</v>
      </c>
      <c r="EP295" s="30">
        <v>0</v>
      </c>
      <c r="EQ295" s="30">
        <f t="shared" si="99"/>
        <v>0</v>
      </c>
      <c r="ER295" s="30">
        <f t="shared" si="100"/>
        <v>0</v>
      </c>
      <c r="ES295" s="16">
        <f t="shared" si="88"/>
        <v>474.95</v>
      </c>
      <c r="ET295" s="17">
        <f t="shared" si="102"/>
        <v>402.5</v>
      </c>
      <c r="EU295" s="2"/>
      <c r="EV295" s="20">
        <f t="shared" si="104"/>
        <v>0</v>
      </c>
      <c r="EW295" s="20">
        <f t="shared" si="105"/>
        <v>0</v>
      </c>
      <c r="EX295" s="20">
        <f t="shared" si="106"/>
        <v>402.5</v>
      </c>
      <c r="EY295" s="20">
        <f t="shared" si="103"/>
        <v>0</v>
      </c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</row>
    <row r="296" spans="1:178" ht="285">
      <c r="A296" s="52">
        <v>284</v>
      </c>
      <c r="B296" s="5" t="s">
        <v>88</v>
      </c>
      <c r="C296" s="5" t="s">
        <v>40</v>
      </c>
      <c r="D296" s="5" t="s">
        <v>1227</v>
      </c>
      <c r="E296" s="5">
        <v>1</v>
      </c>
      <c r="F296" s="5" t="s">
        <v>649</v>
      </c>
      <c r="G296" s="5" t="s">
        <v>939</v>
      </c>
      <c r="H296" s="6">
        <v>40826</v>
      </c>
      <c r="I296" s="5">
        <v>15</v>
      </c>
      <c r="J296" s="5">
        <v>0</v>
      </c>
      <c r="K296" s="5">
        <v>0</v>
      </c>
      <c r="L296" s="5">
        <v>100</v>
      </c>
      <c r="M296" s="6">
        <v>41009</v>
      </c>
      <c r="N296" s="33">
        <v>466.1</v>
      </c>
      <c r="O296" s="34">
        <f t="shared" si="101"/>
        <v>0.5499980000000001</v>
      </c>
      <c r="P296" s="8">
        <v>0.5499980000000001</v>
      </c>
      <c r="Q296" s="8">
        <v>0.5499980000000001</v>
      </c>
      <c r="R296" s="6"/>
      <c r="S296" s="8">
        <f t="shared" si="97"/>
        <v>1</v>
      </c>
      <c r="T296" s="8">
        <v>0</v>
      </c>
      <c r="U296" s="35">
        <v>0.5499980000000001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9">
        <f t="shared" si="98"/>
        <v>1</v>
      </c>
      <c r="AC296" s="13">
        <v>284</v>
      </c>
      <c r="AD296" s="37" t="s">
        <v>1402</v>
      </c>
      <c r="AE296" s="37" t="s">
        <v>1601</v>
      </c>
      <c r="AF296" s="3"/>
      <c r="AG296" s="3"/>
      <c r="AH296" s="3"/>
      <c r="AI296" s="3"/>
      <c r="AJ296" s="3"/>
      <c r="AK296" s="3"/>
      <c r="AL296" s="13">
        <v>284</v>
      </c>
      <c r="AM296" s="5" t="s">
        <v>43</v>
      </c>
      <c r="AN296" s="3"/>
      <c r="AO296" s="3"/>
      <c r="AP296" s="3"/>
      <c r="AQ296" s="3"/>
      <c r="AR296" s="39"/>
      <c r="AS296" s="39"/>
      <c r="AT296" s="64" t="s">
        <v>1402</v>
      </c>
      <c r="AU296" s="55" t="s">
        <v>1601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</v>
      </c>
      <c r="BM296" s="20">
        <v>0</v>
      </c>
      <c r="BN296" s="20">
        <v>0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v>0</v>
      </c>
      <c r="CV296" s="20">
        <v>0</v>
      </c>
      <c r="CW296" s="20">
        <f t="shared" si="86"/>
        <v>0</v>
      </c>
      <c r="CX296" s="20">
        <f t="shared" si="87"/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</v>
      </c>
      <c r="DK296" s="30">
        <v>0</v>
      </c>
      <c r="DL296" s="30">
        <v>0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v>0</v>
      </c>
      <c r="EP296" s="30">
        <v>0</v>
      </c>
      <c r="EQ296" s="30">
        <f t="shared" si="99"/>
        <v>0</v>
      </c>
      <c r="ER296" s="30">
        <f t="shared" si="100"/>
        <v>0</v>
      </c>
      <c r="ES296" s="16">
        <f t="shared" si="88"/>
        <v>0</v>
      </c>
      <c r="ET296" s="17">
        <f t="shared" si="102"/>
        <v>0</v>
      </c>
      <c r="EU296" s="2"/>
      <c r="EV296" s="20">
        <f t="shared" si="104"/>
        <v>0</v>
      </c>
      <c r="EW296" s="20">
        <f t="shared" si="105"/>
        <v>0</v>
      </c>
      <c r="EX296" s="20">
        <f t="shared" si="106"/>
        <v>0</v>
      </c>
      <c r="EY296" s="20">
        <f t="shared" si="103"/>
        <v>0</v>
      </c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</row>
    <row r="297" spans="1:178" ht="300">
      <c r="A297" s="52">
        <v>285</v>
      </c>
      <c r="B297" s="5" t="s">
        <v>88</v>
      </c>
      <c r="C297" s="5" t="s">
        <v>40</v>
      </c>
      <c r="D297" s="5" t="s">
        <v>1228</v>
      </c>
      <c r="E297" s="5">
        <v>1</v>
      </c>
      <c r="F297" s="5" t="s">
        <v>650</v>
      </c>
      <c r="G297" s="5" t="s">
        <v>940</v>
      </c>
      <c r="H297" s="6">
        <v>40826</v>
      </c>
      <c r="I297" s="5">
        <v>15</v>
      </c>
      <c r="J297" s="5">
        <v>0</v>
      </c>
      <c r="K297" s="5">
        <v>0</v>
      </c>
      <c r="L297" s="5">
        <v>100</v>
      </c>
      <c r="M297" s="6">
        <v>41009</v>
      </c>
      <c r="N297" s="33">
        <v>466.1</v>
      </c>
      <c r="O297" s="34">
        <f t="shared" si="101"/>
        <v>0.5499980000000001</v>
      </c>
      <c r="P297" s="8">
        <v>0.5499980000000001</v>
      </c>
      <c r="Q297" s="8">
        <v>0.5499980000000001</v>
      </c>
      <c r="R297" s="6"/>
      <c r="S297" s="8">
        <f t="shared" si="97"/>
        <v>1</v>
      </c>
      <c r="T297" s="8">
        <v>0</v>
      </c>
      <c r="U297" s="35">
        <v>0.5499980000000001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9">
        <f t="shared" si="98"/>
        <v>1</v>
      </c>
      <c r="AC297" s="13">
        <v>285</v>
      </c>
      <c r="AD297" s="37" t="s">
        <v>1471</v>
      </c>
      <c r="AE297" s="37" t="s">
        <v>1602</v>
      </c>
      <c r="AF297" s="3"/>
      <c r="AG297" s="3"/>
      <c r="AH297" s="3"/>
      <c r="AI297" s="3"/>
      <c r="AJ297" s="3"/>
      <c r="AK297" s="3"/>
      <c r="AL297" s="13">
        <v>285</v>
      </c>
      <c r="AM297" s="5" t="s">
        <v>43</v>
      </c>
      <c r="AN297" s="3"/>
      <c r="AO297" s="3"/>
      <c r="AP297" s="3"/>
      <c r="AQ297" s="3"/>
      <c r="AR297" s="39"/>
      <c r="AS297" s="39"/>
      <c r="AT297" s="64" t="s">
        <v>1471</v>
      </c>
      <c r="AU297" s="55" t="s">
        <v>1602</v>
      </c>
      <c r="BE297" s="20">
        <v>0</v>
      </c>
      <c r="BF297" s="20">
        <v>0</v>
      </c>
      <c r="BG297" s="20">
        <v>0</v>
      </c>
      <c r="BH297" s="20">
        <v>0</v>
      </c>
      <c r="BI297" s="20">
        <v>0</v>
      </c>
      <c r="BJ297" s="20">
        <v>0</v>
      </c>
      <c r="BK297" s="20">
        <v>0</v>
      </c>
      <c r="BL297" s="20">
        <v>0</v>
      </c>
      <c r="BM297" s="20">
        <v>0</v>
      </c>
      <c r="BN297" s="20">
        <v>0.35</v>
      </c>
      <c r="BO297" s="20">
        <v>0</v>
      </c>
      <c r="BP297" s="20">
        <v>332.46499999999997</v>
      </c>
      <c r="BQ297" s="20">
        <v>0</v>
      </c>
      <c r="BR297" s="20"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v>0</v>
      </c>
      <c r="CV297" s="20">
        <v>0</v>
      </c>
      <c r="CW297" s="20">
        <f t="shared" si="86"/>
        <v>0</v>
      </c>
      <c r="CX297" s="20">
        <f t="shared" si="87"/>
        <v>332.46499999999997</v>
      </c>
      <c r="CY297" s="30">
        <v>0</v>
      </c>
      <c r="CZ297" s="30">
        <v>0</v>
      </c>
      <c r="DA297" s="30">
        <v>0</v>
      </c>
      <c r="DB297" s="30">
        <v>0</v>
      </c>
      <c r="DC297" s="30">
        <v>0</v>
      </c>
      <c r="DD297" s="30">
        <v>0</v>
      </c>
      <c r="DE297" s="30">
        <v>0</v>
      </c>
      <c r="DF297" s="30">
        <v>0</v>
      </c>
      <c r="DG297" s="30">
        <v>0</v>
      </c>
      <c r="DH297" s="30">
        <v>0</v>
      </c>
      <c r="DI297" s="30">
        <v>0</v>
      </c>
      <c r="DJ297" s="30">
        <v>0</v>
      </c>
      <c r="DK297" s="30">
        <v>0</v>
      </c>
      <c r="DL297" s="30"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v>0</v>
      </c>
      <c r="EP297" s="30">
        <v>0</v>
      </c>
      <c r="EQ297" s="30">
        <f t="shared" si="99"/>
        <v>0</v>
      </c>
      <c r="ER297" s="30">
        <f t="shared" si="100"/>
        <v>0</v>
      </c>
      <c r="ES297" s="16">
        <f t="shared" si="88"/>
        <v>332.46499999999997</v>
      </c>
      <c r="ET297" s="17">
        <f t="shared" si="102"/>
        <v>281.75</v>
      </c>
      <c r="EU297" s="2"/>
      <c r="EV297" s="20">
        <f t="shared" si="104"/>
        <v>0</v>
      </c>
      <c r="EW297" s="20">
        <f t="shared" si="105"/>
        <v>0</v>
      </c>
      <c r="EX297" s="20">
        <f t="shared" si="106"/>
        <v>281.75</v>
      </c>
      <c r="EY297" s="20">
        <f t="shared" si="103"/>
        <v>0</v>
      </c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</row>
    <row r="298" spans="1:178" ht="300">
      <c r="A298" s="52">
        <v>286</v>
      </c>
      <c r="B298" s="5" t="s">
        <v>88</v>
      </c>
      <c r="C298" s="5" t="s">
        <v>40</v>
      </c>
      <c r="D298" s="5" t="s">
        <v>1229</v>
      </c>
      <c r="E298" s="5">
        <v>1</v>
      </c>
      <c r="F298" s="5" t="s">
        <v>651</v>
      </c>
      <c r="G298" s="5" t="s">
        <v>941</v>
      </c>
      <c r="H298" s="6">
        <v>40826</v>
      </c>
      <c r="I298" s="5">
        <v>15</v>
      </c>
      <c r="J298" s="5">
        <v>0</v>
      </c>
      <c r="K298" s="5">
        <v>0</v>
      </c>
      <c r="L298" s="5">
        <v>100</v>
      </c>
      <c r="M298" s="6">
        <v>41009</v>
      </c>
      <c r="N298" s="33">
        <v>466.1</v>
      </c>
      <c r="O298" s="34">
        <f t="shared" si="101"/>
        <v>0.5499980000000001</v>
      </c>
      <c r="P298" s="8">
        <v>0.5499980000000001</v>
      </c>
      <c r="Q298" s="8">
        <v>0.5499980000000001</v>
      </c>
      <c r="R298" s="6"/>
      <c r="S298" s="8">
        <f t="shared" si="97"/>
        <v>1</v>
      </c>
      <c r="T298" s="8">
        <v>0</v>
      </c>
      <c r="U298" s="35">
        <v>0.5499980000000001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9">
        <f t="shared" si="98"/>
        <v>1</v>
      </c>
      <c r="AC298" s="13">
        <v>286</v>
      </c>
      <c r="AD298" s="37" t="s">
        <v>1403</v>
      </c>
      <c r="AE298" s="37" t="s">
        <v>1603</v>
      </c>
      <c r="AF298" s="3"/>
      <c r="AG298" s="3"/>
      <c r="AH298" s="3"/>
      <c r="AI298" s="3"/>
      <c r="AJ298" s="3"/>
      <c r="AK298" s="3"/>
      <c r="AL298" s="13">
        <v>286</v>
      </c>
      <c r="AM298" s="5" t="s">
        <v>43</v>
      </c>
      <c r="AN298" s="3"/>
      <c r="AO298" s="3"/>
      <c r="AP298" s="3"/>
      <c r="AQ298" s="3"/>
      <c r="AR298" s="39"/>
      <c r="AS298" s="39"/>
      <c r="AT298" s="64" t="s">
        <v>1403</v>
      </c>
      <c r="AU298" s="55" t="s">
        <v>1603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</v>
      </c>
      <c r="BM298" s="20">
        <v>0</v>
      </c>
      <c r="BN298" s="20">
        <v>0.68</v>
      </c>
      <c r="BO298" s="20">
        <v>0</v>
      </c>
      <c r="BP298" s="20">
        <f>BN298*805*1.18</f>
        <v>645.93200000000013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v>0</v>
      </c>
      <c r="CV298" s="20">
        <v>0</v>
      </c>
      <c r="CW298" s="20">
        <f t="shared" si="86"/>
        <v>0</v>
      </c>
      <c r="CX298" s="20">
        <f t="shared" si="87"/>
        <v>645.93200000000013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v>0</v>
      </c>
      <c r="EP298" s="30">
        <v>0</v>
      </c>
      <c r="EQ298" s="30">
        <f t="shared" si="99"/>
        <v>0</v>
      </c>
      <c r="ER298" s="30">
        <f t="shared" si="100"/>
        <v>0</v>
      </c>
      <c r="ES298" s="16">
        <f t="shared" si="88"/>
        <v>645.93200000000013</v>
      </c>
      <c r="ET298" s="17">
        <f t="shared" si="102"/>
        <v>547.40000000000009</v>
      </c>
      <c r="EU298" s="2"/>
      <c r="EV298" s="20">
        <f t="shared" si="104"/>
        <v>0</v>
      </c>
      <c r="EW298" s="20">
        <f t="shared" si="105"/>
        <v>0</v>
      </c>
      <c r="EX298" s="20">
        <f t="shared" si="106"/>
        <v>547.40000000000009</v>
      </c>
      <c r="EY298" s="20">
        <f t="shared" si="103"/>
        <v>0</v>
      </c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</row>
    <row r="299" spans="1:178" ht="300">
      <c r="A299" s="52">
        <v>287</v>
      </c>
      <c r="B299" s="5" t="s">
        <v>88</v>
      </c>
      <c r="C299" s="5" t="s">
        <v>40</v>
      </c>
      <c r="D299" s="5" t="s">
        <v>1230</v>
      </c>
      <c r="E299" s="5">
        <v>1</v>
      </c>
      <c r="F299" s="5" t="s">
        <v>652</v>
      </c>
      <c r="G299" s="5" t="s">
        <v>942</v>
      </c>
      <c r="H299" s="6">
        <v>40826</v>
      </c>
      <c r="I299" s="5">
        <v>15</v>
      </c>
      <c r="J299" s="5">
        <v>0</v>
      </c>
      <c r="K299" s="5">
        <v>0</v>
      </c>
      <c r="L299" s="5">
        <v>100</v>
      </c>
      <c r="M299" s="6">
        <v>41009</v>
      </c>
      <c r="N299" s="33">
        <v>466.1</v>
      </c>
      <c r="O299" s="34">
        <f t="shared" si="101"/>
        <v>0.5499980000000001</v>
      </c>
      <c r="P299" s="8">
        <v>0.5499980000000001</v>
      </c>
      <c r="Q299" s="8">
        <v>0.5499980000000001</v>
      </c>
      <c r="R299" s="6"/>
      <c r="S299" s="8">
        <f t="shared" si="97"/>
        <v>1</v>
      </c>
      <c r="T299" s="8">
        <v>0</v>
      </c>
      <c r="U299" s="35">
        <v>0.5499980000000001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9">
        <f t="shared" si="98"/>
        <v>1</v>
      </c>
      <c r="AC299" s="13">
        <v>287</v>
      </c>
      <c r="AD299" s="37" t="s">
        <v>1472</v>
      </c>
      <c r="AE299" s="37" t="s">
        <v>1604</v>
      </c>
      <c r="AF299" s="3"/>
      <c r="AG299" s="3"/>
      <c r="AH299" s="3"/>
      <c r="AI299" s="3"/>
      <c r="AJ299" s="3"/>
      <c r="AK299" s="3"/>
      <c r="AL299" s="13">
        <v>287</v>
      </c>
      <c r="AM299" s="5" t="s">
        <v>43</v>
      </c>
      <c r="AN299" s="3"/>
      <c r="AO299" s="3"/>
      <c r="AP299" s="3"/>
      <c r="AQ299" s="3"/>
      <c r="AR299" s="39"/>
      <c r="AS299" s="39"/>
      <c r="AT299" s="64" t="s">
        <v>1472</v>
      </c>
      <c r="AU299" s="55" t="s">
        <v>1604</v>
      </c>
      <c r="BE299" s="20">
        <v>0</v>
      </c>
      <c r="BF299" s="20">
        <v>0</v>
      </c>
      <c r="BG299" s="20">
        <v>0</v>
      </c>
      <c r="BH299" s="20">
        <v>0</v>
      </c>
      <c r="BI299" s="20">
        <v>0</v>
      </c>
      <c r="BJ299" s="20">
        <v>0</v>
      </c>
      <c r="BK299" s="20">
        <v>0</v>
      </c>
      <c r="BL299" s="20">
        <v>0</v>
      </c>
      <c r="BM299" s="20">
        <v>0</v>
      </c>
      <c r="BN299" s="20">
        <v>0</v>
      </c>
      <c r="BO299" s="20">
        <v>0</v>
      </c>
      <c r="BP299" s="20">
        <v>0</v>
      </c>
      <c r="BQ299" s="20">
        <v>0</v>
      </c>
      <c r="BR299" s="20"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v>0</v>
      </c>
      <c r="CV299" s="20">
        <v>0</v>
      </c>
      <c r="CW299" s="20">
        <f t="shared" si="86"/>
        <v>0</v>
      </c>
      <c r="CX299" s="20">
        <f t="shared" si="87"/>
        <v>0</v>
      </c>
      <c r="CY299" s="30">
        <v>0</v>
      </c>
      <c r="CZ299" s="30">
        <v>0</v>
      </c>
      <c r="DA299" s="30">
        <v>0</v>
      </c>
      <c r="DB299" s="30">
        <v>0</v>
      </c>
      <c r="DC299" s="30">
        <v>0</v>
      </c>
      <c r="DD299" s="30">
        <v>0</v>
      </c>
      <c r="DE299" s="30">
        <v>0</v>
      </c>
      <c r="DF299" s="30">
        <v>0</v>
      </c>
      <c r="DG299" s="30">
        <v>0</v>
      </c>
      <c r="DH299" s="30">
        <v>0</v>
      </c>
      <c r="DI299" s="30">
        <v>0</v>
      </c>
      <c r="DJ299" s="30">
        <v>0</v>
      </c>
      <c r="DK299" s="30">
        <v>0</v>
      </c>
      <c r="DL299" s="30"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v>0</v>
      </c>
      <c r="EP299" s="30">
        <v>0</v>
      </c>
      <c r="EQ299" s="30">
        <f t="shared" si="99"/>
        <v>0</v>
      </c>
      <c r="ER299" s="30">
        <f t="shared" si="100"/>
        <v>0</v>
      </c>
      <c r="ES299" s="16">
        <f t="shared" si="88"/>
        <v>0</v>
      </c>
      <c r="ET299" s="17">
        <f t="shared" si="102"/>
        <v>0</v>
      </c>
      <c r="EU299" s="2"/>
      <c r="EV299" s="20">
        <f t="shared" si="104"/>
        <v>0</v>
      </c>
      <c r="EW299" s="20">
        <f t="shared" si="105"/>
        <v>0</v>
      </c>
      <c r="EX299" s="20">
        <f t="shared" si="106"/>
        <v>0</v>
      </c>
      <c r="EY299" s="20">
        <f t="shared" si="103"/>
        <v>0</v>
      </c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</row>
    <row r="300" spans="1:178" ht="244.5" customHeight="1">
      <c r="A300" s="52">
        <v>288</v>
      </c>
      <c r="B300" s="5" t="s">
        <v>88</v>
      </c>
      <c r="C300" s="5" t="s">
        <v>40</v>
      </c>
      <c r="D300" s="5" t="s">
        <v>1231</v>
      </c>
      <c r="E300" s="5">
        <v>1</v>
      </c>
      <c r="F300" s="5" t="s">
        <v>653</v>
      </c>
      <c r="G300" s="5" t="s">
        <v>943</v>
      </c>
      <c r="H300" s="6">
        <v>40826</v>
      </c>
      <c r="I300" s="5">
        <v>15</v>
      </c>
      <c r="J300" s="5">
        <v>0</v>
      </c>
      <c r="K300" s="5">
        <v>0</v>
      </c>
      <c r="L300" s="5">
        <v>100</v>
      </c>
      <c r="M300" s="6">
        <v>41009</v>
      </c>
      <c r="N300" s="33">
        <v>466.1</v>
      </c>
      <c r="O300" s="34">
        <f t="shared" si="101"/>
        <v>0.5499980000000001</v>
      </c>
      <c r="P300" s="8">
        <v>0.5499980000000001</v>
      </c>
      <c r="Q300" s="8">
        <v>0.5499980000000001</v>
      </c>
      <c r="R300" s="6"/>
      <c r="S300" s="8">
        <f t="shared" si="97"/>
        <v>1</v>
      </c>
      <c r="T300" s="8">
        <v>0</v>
      </c>
      <c r="U300" s="35">
        <v>0.5499980000000001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9">
        <f t="shared" si="98"/>
        <v>1</v>
      </c>
      <c r="AC300" s="13">
        <v>288</v>
      </c>
      <c r="AD300" s="37" t="s">
        <v>1473</v>
      </c>
      <c r="AE300" s="37" t="s">
        <v>1584</v>
      </c>
      <c r="AF300" s="3"/>
      <c r="AG300" s="3"/>
      <c r="AH300" s="3"/>
      <c r="AI300" s="3"/>
      <c r="AJ300" s="3"/>
      <c r="AK300" s="3"/>
      <c r="AL300" s="13">
        <v>288</v>
      </c>
      <c r="AM300" s="5" t="s">
        <v>43</v>
      </c>
      <c r="AN300" s="3"/>
      <c r="AO300" s="3"/>
      <c r="AP300" s="3"/>
      <c r="AQ300" s="3"/>
      <c r="AR300" s="39"/>
      <c r="AS300" s="39"/>
      <c r="AT300" s="64" t="s">
        <v>1473</v>
      </c>
      <c r="AU300" s="55" t="s">
        <v>1584</v>
      </c>
      <c r="BE300" s="20">
        <v>0</v>
      </c>
      <c r="BF300" s="20">
        <v>0</v>
      </c>
      <c r="BG300" s="20">
        <v>0</v>
      </c>
      <c r="BH300" s="20">
        <v>0</v>
      </c>
      <c r="BI300" s="20">
        <v>0</v>
      </c>
      <c r="BJ300" s="20">
        <v>0</v>
      </c>
      <c r="BK300" s="20">
        <v>0</v>
      </c>
      <c r="BL300" s="20">
        <v>0</v>
      </c>
      <c r="BM300" s="20">
        <v>0</v>
      </c>
      <c r="BN300" s="20">
        <v>0</v>
      </c>
      <c r="BO300" s="20">
        <v>0</v>
      </c>
      <c r="BP300" s="20">
        <v>0</v>
      </c>
      <c r="BQ300" s="20">
        <v>0</v>
      </c>
      <c r="BR300" s="20"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v>0</v>
      </c>
      <c r="CV300" s="20">
        <v>0</v>
      </c>
      <c r="CW300" s="20">
        <f t="shared" si="86"/>
        <v>0</v>
      </c>
      <c r="CX300" s="20">
        <f t="shared" si="87"/>
        <v>0</v>
      </c>
      <c r="CY300" s="30">
        <v>0</v>
      </c>
      <c r="CZ300" s="30">
        <v>0</v>
      </c>
      <c r="DA300" s="30">
        <v>0</v>
      </c>
      <c r="DB300" s="30">
        <v>0</v>
      </c>
      <c r="DC300" s="30">
        <v>0</v>
      </c>
      <c r="DD300" s="30">
        <v>0</v>
      </c>
      <c r="DE300" s="30">
        <v>0</v>
      </c>
      <c r="DF300" s="30">
        <v>0</v>
      </c>
      <c r="DG300" s="30">
        <v>0</v>
      </c>
      <c r="DH300" s="30">
        <v>0</v>
      </c>
      <c r="DI300" s="30">
        <v>0</v>
      </c>
      <c r="DJ300" s="30">
        <v>0</v>
      </c>
      <c r="DK300" s="30">
        <v>0</v>
      </c>
      <c r="DL300" s="30"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v>0</v>
      </c>
      <c r="EP300" s="30">
        <v>0</v>
      </c>
      <c r="EQ300" s="30">
        <f t="shared" si="99"/>
        <v>0</v>
      </c>
      <c r="ER300" s="30">
        <f t="shared" si="100"/>
        <v>0</v>
      </c>
      <c r="ES300" s="16">
        <f t="shared" si="88"/>
        <v>0</v>
      </c>
      <c r="ET300" s="17">
        <f t="shared" si="102"/>
        <v>0</v>
      </c>
      <c r="EU300" s="2"/>
      <c r="EV300" s="20">
        <f t="shared" si="104"/>
        <v>0</v>
      </c>
      <c r="EW300" s="20">
        <f t="shared" si="105"/>
        <v>0</v>
      </c>
      <c r="EX300" s="20">
        <f t="shared" si="106"/>
        <v>0</v>
      </c>
      <c r="EY300" s="20">
        <f t="shared" si="103"/>
        <v>0</v>
      </c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</row>
    <row r="301" spans="1:178" ht="174.75" customHeight="1">
      <c r="A301" s="52">
        <v>289</v>
      </c>
      <c r="B301" s="5" t="s">
        <v>88</v>
      </c>
      <c r="C301" s="5" t="s">
        <v>40</v>
      </c>
      <c r="D301" s="5" t="s">
        <v>1232</v>
      </c>
      <c r="E301" s="5">
        <v>1</v>
      </c>
      <c r="F301" s="5" t="s">
        <v>640</v>
      </c>
      <c r="G301" s="5" t="s">
        <v>930</v>
      </c>
      <c r="H301" s="6">
        <v>40826</v>
      </c>
      <c r="I301" s="5">
        <v>15</v>
      </c>
      <c r="J301" s="5">
        <v>0</v>
      </c>
      <c r="K301" s="5">
        <v>0</v>
      </c>
      <c r="L301" s="5">
        <v>100</v>
      </c>
      <c r="M301" s="6">
        <v>41009</v>
      </c>
      <c r="N301" s="33">
        <v>466.1</v>
      </c>
      <c r="O301" s="34">
        <f t="shared" si="101"/>
        <v>0.5499980000000001</v>
      </c>
      <c r="P301" s="8">
        <v>0.5499980000000001</v>
      </c>
      <c r="Q301" s="8">
        <v>0.5499980000000001</v>
      </c>
      <c r="R301" s="6"/>
      <c r="S301" s="8">
        <f t="shared" si="97"/>
        <v>1</v>
      </c>
      <c r="T301" s="8">
        <v>0</v>
      </c>
      <c r="U301" s="35">
        <v>0.5499980000000001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9">
        <f t="shared" si="98"/>
        <v>1</v>
      </c>
      <c r="AC301" s="13">
        <v>289</v>
      </c>
      <c r="AD301" s="37" t="s">
        <v>1474</v>
      </c>
      <c r="AE301" s="37" t="s">
        <v>1605</v>
      </c>
      <c r="AF301" s="3"/>
      <c r="AG301" s="3"/>
      <c r="AH301" s="3"/>
      <c r="AI301" s="3"/>
      <c r="AJ301" s="3"/>
      <c r="AK301" s="3"/>
      <c r="AL301" s="13">
        <v>289</v>
      </c>
      <c r="AM301" s="5" t="s">
        <v>43</v>
      </c>
      <c r="AN301" s="3"/>
      <c r="AO301" s="3"/>
      <c r="AP301" s="3"/>
      <c r="AQ301" s="3"/>
      <c r="AR301" s="39"/>
      <c r="AS301" s="39"/>
      <c r="AT301" s="64" t="s">
        <v>1474</v>
      </c>
      <c r="AU301" s="55" t="s">
        <v>1605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</v>
      </c>
      <c r="BM301" s="20">
        <v>0</v>
      </c>
      <c r="BN301" s="20">
        <v>0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v>0</v>
      </c>
      <c r="CV301" s="20">
        <v>0</v>
      </c>
      <c r="CW301" s="20">
        <f t="shared" si="86"/>
        <v>0</v>
      </c>
      <c r="CX301" s="20">
        <f t="shared" si="87"/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</v>
      </c>
      <c r="DM301" s="30">
        <v>0</v>
      </c>
      <c r="DN301" s="30">
        <v>0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v>0</v>
      </c>
      <c r="EP301" s="30">
        <v>0</v>
      </c>
      <c r="EQ301" s="30">
        <f t="shared" si="99"/>
        <v>0</v>
      </c>
      <c r="ER301" s="30">
        <f t="shared" si="100"/>
        <v>0</v>
      </c>
      <c r="ES301" s="16">
        <f t="shared" si="88"/>
        <v>0</v>
      </c>
      <c r="ET301" s="17">
        <f t="shared" si="102"/>
        <v>0</v>
      </c>
      <c r="EU301" s="2"/>
      <c r="EV301" s="20">
        <f t="shared" si="104"/>
        <v>0</v>
      </c>
      <c r="EW301" s="20">
        <f t="shared" si="105"/>
        <v>0</v>
      </c>
      <c r="EX301" s="20">
        <f t="shared" si="106"/>
        <v>0</v>
      </c>
      <c r="EY301" s="20">
        <f t="shared" si="103"/>
        <v>0</v>
      </c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</row>
    <row r="302" spans="1:178" ht="56.25">
      <c r="A302" s="52">
        <v>290</v>
      </c>
      <c r="B302" s="5" t="s">
        <v>265</v>
      </c>
      <c r="C302" s="5" t="s">
        <v>372</v>
      </c>
      <c r="D302" s="5" t="s">
        <v>1233</v>
      </c>
      <c r="E302" s="5">
        <v>1</v>
      </c>
      <c r="F302" s="5" t="s">
        <v>660</v>
      </c>
      <c r="G302" s="5" t="s">
        <v>950</v>
      </c>
      <c r="H302" s="6">
        <v>40828</v>
      </c>
      <c r="I302" s="5">
        <v>25</v>
      </c>
      <c r="J302" s="5">
        <v>0</v>
      </c>
      <c r="K302" s="5">
        <v>0</v>
      </c>
      <c r="L302" s="5">
        <v>100</v>
      </c>
      <c r="M302" s="6">
        <v>41011</v>
      </c>
      <c r="N302" s="33">
        <v>65708</v>
      </c>
      <c r="O302" s="34">
        <f t="shared" si="101"/>
        <v>77.535440000000008</v>
      </c>
      <c r="P302" s="8">
        <v>77.535440000000008</v>
      </c>
      <c r="Q302" s="8">
        <v>77.535440000000008</v>
      </c>
      <c r="R302" s="6"/>
      <c r="S302" s="8">
        <f t="shared" si="97"/>
        <v>1</v>
      </c>
      <c r="T302" s="8">
        <v>0</v>
      </c>
      <c r="U302" s="35">
        <v>77.535440000000008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9">
        <f t="shared" si="98"/>
        <v>1</v>
      </c>
      <c r="AC302" s="13">
        <v>290</v>
      </c>
      <c r="AD302" s="37" t="s">
        <v>1475</v>
      </c>
      <c r="AE302" s="37" t="s">
        <v>568</v>
      </c>
      <c r="AF302" s="3"/>
      <c r="AG302" s="3"/>
      <c r="AH302" s="3"/>
      <c r="AI302" s="3"/>
      <c r="AJ302" s="3"/>
      <c r="AK302" s="3"/>
      <c r="AL302" s="13">
        <v>290</v>
      </c>
      <c r="AM302" s="5" t="s">
        <v>43</v>
      </c>
      <c r="AN302" s="3"/>
      <c r="AO302" s="3"/>
      <c r="AP302" s="3"/>
      <c r="AQ302" s="3"/>
      <c r="AR302" s="39"/>
      <c r="AS302" s="39"/>
      <c r="AT302" s="64" t="s">
        <v>1475</v>
      </c>
      <c r="AU302" s="55" t="s">
        <v>568</v>
      </c>
      <c r="BE302" s="20">
        <v>0</v>
      </c>
      <c r="BF302" s="20">
        <v>0</v>
      </c>
      <c r="BG302" s="20">
        <v>0</v>
      </c>
      <c r="BH302" s="20">
        <v>0</v>
      </c>
      <c r="BI302" s="20">
        <v>0</v>
      </c>
      <c r="BJ302" s="20">
        <v>0</v>
      </c>
      <c r="BK302" s="20">
        <v>0</v>
      </c>
      <c r="BL302" s="20">
        <v>0</v>
      </c>
      <c r="BM302" s="20">
        <v>0</v>
      </c>
      <c r="BN302" s="20">
        <v>0</v>
      </c>
      <c r="BO302" s="20">
        <v>0</v>
      </c>
      <c r="BP302" s="20">
        <v>0</v>
      </c>
      <c r="BQ302" s="20">
        <v>0</v>
      </c>
      <c r="BR302" s="20"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63</v>
      </c>
      <c r="CA302" s="20">
        <v>0</v>
      </c>
      <c r="CB302" s="20">
        <v>320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v>0</v>
      </c>
      <c r="CV302" s="20">
        <v>0</v>
      </c>
      <c r="CW302" s="20">
        <f t="shared" si="86"/>
        <v>0</v>
      </c>
      <c r="CX302" s="20">
        <f t="shared" si="87"/>
        <v>320</v>
      </c>
      <c r="CY302" s="30">
        <v>0</v>
      </c>
      <c r="CZ302" s="30">
        <v>0</v>
      </c>
      <c r="DA302" s="30">
        <v>0</v>
      </c>
      <c r="DB302" s="30">
        <v>0</v>
      </c>
      <c r="DC302" s="30">
        <v>0</v>
      </c>
      <c r="DD302" s="30">
        <v>0</v>
      </c>
      <c r="DE302" s="30">
        <v>0</v>
      </c>
      <c r="DF302" s="30">
        <v>0</v>
      </c>
      <c r="DG302" s="30">
        <v>0</v>
      </c>
      <c r="DH302" s="30">
        <v>0</v>
      </c>
      <c r="DI302" s="30">
        <v>0</v>
      </c>
      <c r="DJ302" s="30">
        <v>0</v>
      </c>
      <c r="DK302" s="30">
        <v>0</v>
      </c>
      <c r="DL302" s="30"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v>0</v>
      </c>
      <c r="EP302" s="30">
        <v>0</v>
      </c>
      <c r="EQ302" s="30">
        <v>0</v>
      </c>
      <c r="ER302" s="30">
        <v>0</v>
      </c>
      <c r="ES302" s="51">
        <v>377.6</v>
      </c>
      <c r="ET302" s="17">
        <f t="shared" si="102"/>
        <v>320.00000000000006</v>
      </c>
      <c r="EU302" s="51">
        <v>0</v>
      </c>
      <c r="EV302" s="20">
        <f t="shared" si="104"/>
        <v>0</v>
      </c>
      <c r="EW302" s="20">
        <f t="shared" si="105"/>
        <v>0</v>
      </c>
      <c r="EX302" s="20">
        <f t="shared" si="106"/>
        <v>271.18644067796612</v>
      </c>
      <c r="EY302" s="20">
        <f t="shared" si="103"/>
        <v>0</v>
      </c>
      <c r="EZ302" s="66">
        <v>0</v>
      </c>
      <c r="FA302" s="66">
        <v>0</v>
      </c>
      <c r="FB302" s="66">
        <v>0</v>
      </c>
      <c r="FC302" s="66">
        <v>0</v>
      </c>
      <c r="FD302" s="66">
        <v>0</v>
      </c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</row>
    <row r="303" spans="1:178" ht="58.5" customHeight="1">
      <c r="A303" s="52">
        <v>290</v>
      </c>
      <c r="B303" s="5" t="s">
        <v>1624</v>
      </c>
      <c r="C303" s="5"/>
      <c r="D303" s="5"/>
      <c r="E303" s="5">
        <v>330</v>
      </c>
      <c r="F303" s="5"/>
      <c r="G303" s="5"/>
      <c r="H303" s="6"/>
      <c r="I303" s="5">
        <v>3600</v>
      </c>
      <c r="J303" s="5"/>
      <c r="K303" s="5"/>
      <c r="L303" s="5"/>
      <c r="M303" s="6"/>
      <c r="N303" s="34"/>
      <c r="O303" s="34"/>
      <c r="P303" s="36"/>
      <c r="Q303" s="8">
        <v>181.5</v>
      </c>
      <c r="R303" s="6"/>
      <c r="S303" s="8"/>
      <c r="T303" s="8"/>
      <c r="U303" s="8"/>
      <c r="V303" s="8">
        <v>165</v>
      </c>
      <c r="W303" s="8"/>
      <c r="X303" s="8"/>
      <c r="Y303" s="8"/>
      <c r="Z303" s="8"/>
      <c r="AA303" s="8"/>
      <c r="AB303" s="9"/>
      <c r="AC303" s="13"/>
      <c r="AD303" s="37"/>
      <c r="AE303" s="37"/>
      <c r="AF303" s="3"/>
      <c r="AG303" s="3"/>
      <c r="AH303" s="70"/>
      <c r="AI303" s="70"/>
      <c r="AJ303" s="70"/>
      <c r="AK303" s="70"/>
      <c r="AL303" s="13"/>
      <c r="AM303" s="5"/>
      <c r="AN303" s="70"/>
      <c r="AO303" s="70"/>
      <c r="AP303" s="70"/>
      <c r="AQ303" s="70"/>
      <c r="AR303" s="71"/>
      <c r="AS303" s="71"/>
      <c r="AT303" s="64"/>
      <c r="AU303" s="55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0"/>
      <c r="CS303" s="20"/>
      <c r="CT303" s="20"/>
      <c r="CU303" s="20"/>
      <c r="CV303" s="20"/>
      <c r="CW303" s="20"/>
      <c r="CX303" s="2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51">
        <v>55460</v>
      </c>
      <c r="ET303" s="74">
        <v>47000</v>
      </c>
      <c r="EU303" s="51"/>
      <c r="EV303" s="20"/>
      <c r="EW303" s="20"/>
      <c r="EX303" s="60">
        <v>47000</v>
      </c>
      <c r="EY303" s="20"/>
      <c r="EZ303" s="66"/>
      <c r="FA303" s="66"/>
      <c r="FB303" s="66"/>
      <c r="FC303" s="66"/>
      <c r="FD303" s="66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</row>
    <row r="304" spans="1:178" ht="44.25" customHeight="1">
      <c r="B304" s="75" t="s">
        <v>1625</v>
      </c>
      <c r="C304" s="72"/>
      <c r="D304" s="72"/>
      <c r="E304" s="72"/>
      <c r="F304" s="72"/>
      <c r="G304" s="72"/>
      <c r="H304" s="73"/>
      <c r="I304">
        <f>SUM(I13:I303)</f>
        <v>25449.525000000001</v>
      </c>
      <c r="EN304" s="65"/>
      <c r="EO304" s="65"/>
      <c r="EP304" s="65"/>
      <c r="EQ304" s="65"/>
      <c r="ER304" s="65"/>
      <c r="ES304" s="76">
        <f>SUM(ES13:ES303)</f>
        <v>496773.64789999934</v>
      </c>
      <c r="ET304" s="76">
        <f>SUM(ET13:ET303)</f>
        <v>420994.61686440755</v>
      </c>
      <c r="EU304" s="76">
        <f t="shared" ref="EU304:EZ304" si="107">SUM(EU13:EU302)</f>
        <v>0</v>
      </c>
      <c r="EV304" s="76">
        <f t="shared" si="107"/>
        <v>87706.36</v>
      </c>
      <c r="EW304" s="76">
        <f t="shared" si="107"/>
        <v>0</v>
      </c>
      <c r="EX304" s="76">
        <f>SUM(EX13:EX303)</f>
        <v>251845.93499999979</v>
      </c>
      <c r="EY304" s="76">
        <f t="shared" si="107"/>
        <v>14322.533898305084</v>
      </c>
      <c r="EZ304" s="76">
        <f t="shared" si="107"/>
        <v>73722.2</v>
      </c>
    </row>
    <row r="305" spans="2:155" ht="40.5" customHeight="1">
      <c r="B305" s="31"/>
      <c r="C305" s="31"/>
      <c r="D305" s="31"/>
      <c r="E305" s="31"/>
      <c r="F305" s="31"/>
      <c r="G305" s="31"/>
      <c r="H305" s="32"/>
      <c r="I305">
        <f>EX304/I304</f>
        <v>9.8958992358403464</v>
      </c>
      <c r="EN305" s="65"/>
      <c r="EO305" s="65"/>
      <c r="EP305" s="65"/>
      <c r="EQ305" s="65"/>
      <c r="ER305" s="65"/>
      <c r="EV305" s="65"/>
      <c r="EW305" s="65"/>
      <c r="EX305" s="65"/>
      <c r="EY305" s="65"/>
    </row>
    <row r="306" spans="2:155">
      <c r="B306" s="31"/>
      <c r="C306" s="31"/>
      <c r="D306" s="31"/>
      <c r="E306" s="31"/>
      <c r="F306" s="31"/>
      <c r="G306" s="31"/>
      <c r="H306" s="32"/>
      <c r="EN306" s="65"/>
      <c r="EO306" s="65"/>
      <c r="EP306" s="65"/>
      <c r="EQ306" s="65"/>
      <c r="ER306" s="65"/>
      <c r="EV306" s="65"/>
      <c r="EW306" s="65"/>
      <c r="EX306" s="65"/>
      <c r="EY306" s="65"/>
    </row>
    <row r="307" spans="2:155">
      <c r="B307" s="31"/>
      <c r="C307" s="31"/>
      <c r="D307" s="31"/>
      <c r="E307" s="31"/>
      <c r="F307" s="31"/>
      <c r="G307" s="31"/>
      <c r="H307" s="32"/>
      <c r="EN307" s="65"/>
      <c r="EO307" s="65"/>
      <c r="EP307" s="65"/>
      <c r="EQ307" s="65"/>
      <c r="ER307" s="65"/>
      <c r="EV307" s="65"/>
      <c r="EW307" s="65"/>
      <c r="EX307" s="65"/>
      <c r="EY307" s="65"/>
    </row>
    <row r="308" spans="2:155">
      <c r="B308" s="31"/>
      <c r="C308" s="31"/>
      <c r="D308" s="31"/>
      <c r="E308" s="31"/>
      <c r="F308" s="31"/>
      <c r="G308" s="31"/>
      <c r="H308" s="32"/>
      <c r="EN308" s="65"/>
      <c r="EO308" s="65"/>
      <c r="EP308" s="65"/>
      <c r="EQ308" s="65"/>
      <c r="ER308" s="65"/>
      <c r="EV308" s="65"/>
      <c r="EW308" s="65"/>
      <c r="EX308" s="65"/>
      <c r="EY308" s="65"/>
    </row>
    <row r="309" spans="2:155">
      <c r="B309" s="31"/>
      <c r="C309" s="31"/>
      <c r="D309" s="31"/>
      <c r="E309" s="31"/>
      <c r="F309" s="31"/>
      <c r="G309" s="31"/>
      <c r="H309" s="32"/>
      <c r="EN309" s="65"/>
      <c r="EO309" s="65"/>
      <c r="EP309" s="65"/>
      <c r="EQ309" s="65"/>
      <c r="ER309" s="65"/>
      <c r="EV309" s="65"/>
      <c r="EW309" s="65"/>
      <c r="EX309" s="65"/>
      <c r="EY309" s="65"/>
    </row>
    <row r="310" spans="2:155">
      <c r="B310" s="31"/>
      <c r="C310" s="31"/>
      <c r="D310" s="31"/>
      <c r="E310" s="31"/>
      <c r="F310" s="31"/>
      <c r="G310" s="31"/>
      <c r="H310" s="32"/>
      <c r="EN310" s="65"/>
      <c r="EO310" s="65"/>
      <c r="EP310" s="65"/>
      <c r="EQ310" s="65"/>
      <c r="ER310" s="65"/>
      <c r="EV310" s="65"/>
      <c r="EW310" s="65"/>
      <c r="EX310" s="65"/>
      <c r="EY310" s="65"/>
    </row>
    <row r="311" spans="2:155">
      <c r="B311" s="31"/>
      <c r="C311" s="31"/>
      <c r="D311" s="31"/>
      <c r="E311" s="31"/>
      <c r="F311" s="31"/>
      <c r="G311" s="31"/>
      <c r="H311" s="32"/>
      <c r="EN311" s="65"/>
      <c r="EO311" s="65"/>
      <c r="EP311" s="65"/>
      <c r="EQ311" s="65"/>
      <c r="ER311" s="65"/>
      <c r="EV311" s="65"/>
      <c r="EW311" s="65"/>
      <c r="EX311" s="65"/>
      <c r="EY311" s="65"/>
    </row>
    <row r="312" spans="2:155">
      <c r="B312" s="31"/>
      <c r="C312" s="31"/>
      <c r="D312" s="31"/>
      <c r="E312" s="31"/>
      <c r="F312" s="31"/>
      <c r="G312" s="31"/>
      <c r="H312" s="32"/>
      <c r="EN312" s="65"/>
      <c r="EO312" s="65"/>
      <c r="EP312" s="65"/>
      <c r="EQ312" s="65"/>
      <c r="ER312" s="65"/>
      <c r="EV312" s="65"/>
      <c r="EW312" s="65"/>
      <c r="EX312" s="65"/>
      <c r="EY312" s="65"/>
    </row>
    <row r="313" spans="2:155">
      <c r="B313" s="31"/>
      <c r="C313" s="31"/>
      <c r="D313" s="31"/>
      <c r="E313" s="31"/>
      <c r="F313" s="31"/>
      <c r="G313" s="31"/>
      <c r="H313" s="32"/>
      <c r="EN313" s="65"/>
      <c r="EO313" s="65"/>
      <c r="EP313" s="65"/>
      <c r="EQ313" s="65"/>
      <c r="ER313" s="65"/>
      <c r="EV313" s="65"/>
      <c r="EW313" s="65"/>
      <c r="EX313" s="65"/>
      <c r="EY313" s="65"/>
    </row>
    <row r="314" spans="2:155">
      <c r="B314" s="31"/>
      <c r="C314" s="31"/>
      <c r="D314" s="31"/>
      <c r="E314" s="31"/>
      <c r="F314" s="31"/>
      <c r="G314" s="31"/>
      <c r="H314" s="32"/>
      <c r="EN314" s="65"/>
      <c r="EO314" s="65"/>
      <c r="EP314" s="65"/>
      <c r="EQ314" s="65"/>
      <c r="ER314" s="65"/>
      <c r="EV314" s="65"/>
      <c r="EW314" s="65"/>
      <c r="EX314" s="65"/>
      <c r="EY314" s="65"/>
    </row>
    <row r="315" spans="2:155">
      <c r="B315" s="31"/>
      <c r="C315" s="31"/>
      <c r="D315" s="31"/>
      <c r="E315" s="31"/>
      <c r="F315" s="31"/>
      <c r="G315" s="31"/>
      <c r="H315" s="32"/>
      <c r="EN315" s="65"/>
      <c r="EO315" s="65"/>
      <c r="EP315" s="65"/>
      <c r="EQ315" s="65"/>
      <c r="ER315" s="65"/>
      <c r="EV315" s="65"/>
      <c r="EW315" s="65"/>
      <c r="EX315" s="65"/>
      <c r="EY315" s="65"/>
    </row>
    <row r="316" spans="2:155">
      <c r="B316" s="31"/>
      <c r="C316" s="31"/>
      <c r="D316" s="31"/>
      <c r="E316" s="31"/>
      <c r="F316" s="31"/>
      <c r="G316" s="31"/>
      <c r="H316" s="32"/>
      <c r="EN316" s="65"/>
      <c r="EO316" s="65"/>
      <c r="EP316" s="65"/>
      <c r="EQ316" s="65"/>
      <c r="ER316" s="65"/>
      <c r="EV316" s="65"/>
      <c r="EW316" s="65"/>
      <c r="EX316" s="65"/>
      <c r="EY316" s="65"/>
    </row>
    <row r="317" spans="2:155">
      <c r="B317" s="31"/>
      <c r="C317" s="31"/>
      <c r="D317" s="31"/>
      <c r="E317" s="31"/>
      <c r="F317" s="31"/>
      <c r="G317" s="31"/>
      <c r="H317" s="32"/>
      <c r="EN317" s="65"/>
      <c r="EO317" s="65"/>
      <c r="EP317" s="65"/>
      <c r="EQ317" s="65"/>
      <c r="ER317" s="65"/>
      <c r="EV317" s="65"/>
      <c r="EW317" s="65"/>
      <c r="EX317" s="65"/>
      <c r="EY317" s="65"/>
    </row>
    <row r="318" spans="2:155">
      <c r="B318" s="31"/>
      <c r="C318" s="31"/>
      <c r="D318" s="31"/>
      <c r="E318" s="31"/>
      <c r="F318" s="31"/>
      <c r="G318" s="31"/>
      <c r="H318" s="32"/>
      <c r="EN318" s="65"/>
      <c r="EO318" s="65"/>
      <c r="EP318" s="65"/>
      <c r="EQ318" s="65"/>
      <c r="ER318" s="65"/>
      <c r="EV318" s="65"/>
      <c r="EW318" s="65"/>
      <c r="EX318" s="65"/>
      <c r="EY318" s="65"/>
    </row>
    <row r="319" spans="2:155">
      <c r="B319" s="31"/>
      <c r="C319" s="31"/>
      <c r="D319" s="31"/>
      <c r="E319" s="31"/>
      <c r="F319" s="31"/>
      <c r="G319" s="31"/>
      <c r="H319" s="32"/>
      <c r="EN319" s="65"/>
      <c r="EO319" s="65"/>
      <c r="EP319" s="65"/>
      <c r="EQ319" s="65"/>
      <c r="ER319" s="65"/>
      <c r="EV319" s="65"/>
      <c r="EW319" s="65"/>
      <c r="EX319" s="65"/>
      <c r="EY319" s="65"/>
    </row>
    <row r="320" spans="2:155">
      <c r="B320" s="31"/>
      <c r="C320" s="31"/>
      <c r="D320" s="31"/>
      <c r="E320" s="31"/>
      <c r="F320" s="31"/>
      <c r="G320" s="31"/>
      <c r="H320" s="32"/>
      <c r="EN320" s="65"/>
      <c r="EO320" s="65"/>
      <c r="EP320" s="65"/>
      <c r="EQ320" s="65"/>
      <c r="ER320" s="65"/>
      <c r="EV320" s="65"/>
      <c r="EW320" s="65"/>
      <c r="EX320" s="65"/>
      <c r="EY320" s="65"/>
    </row>
    <row r="321" spans="2:155">
      <c r="B321" s="31"/>
      <c r="C321" s="31"/>
      <c r="D321" s="31"/>
      <c r="E321" s="31"/>
      <c r="F321" s="31"/>
      <c r="G321" s="31"/>
      <c r="H321" s="32"/>
      <c r="EN321" s="65"/>
      <c r="EO321" s="65"/>
      <c r="EP321" s="65"/>
      <c r="EQ321" s="65"/>
      <c r="ER321" s="65"/>
      <c r="EV321" s="65"/>
      <c r="EW321" s="65"/>
      <c r="EX321" s="65"/>
      <c r="EY321" s="65"/>
    </row>
    <row r="322" spans="2:155">
      <c r="B322" s="31"/>
      <c r="C322" s="31"/>
      <c r="D322" s="31"/>
      <c r="E322" s="31"/>
      <c r="F322" s="31"/>
      <c r="G322" s="31"/>
      <c r="H322" s="32"/>
      <c r="EN322" s="65"/>
      <c r="EO322" s="65"/>
      <c r="EP322" s="65"/>
      <c r="EQ322" s="65"/>
      <c r="ER322" s="65"/>
      <c r="EV322" s="65"/>
      <c r="EW322" s="65"/>
      <c r="EX322" s="65"/>
      <c r="EY322" s="65"/>
    </row>
    <row r="323" spans="2:155">
      <c r="B323" s="31"/>
      <c r="C323" s="31"/>
      <c r="D323" s="31"/>
      <c r="E323" s="31"/>
      <c r="F323" s="31"/>
      <c r="G323" s="31"/>
      <c r="H323" s="32"/>
      <c r="EN323" s="65"/>
      <c r="EO323" s="65"/>
      <c r="EP323" s="65"/>
      <c r="EQ323" s="65"/>
      <c r="ER323" s="65"/>
      <c r="EV323" s="65"/>
      <c r="EW323" s="65"/>
      <c r="EX323" s="65"/>
      <c r="EY323" s="65"/>
    </row>
    <row r="324" spans="2:155">
      <c r="B324" s="31"/>
      <c r="C324" s="31"/>
      <c r="D324" s="31"/>
      <c r="E324" s="31"/>
      <c r="F324" s="31"/>
      <c r="G324" s="31"/>
      <c r="H324" s="32"/>
      <c r="EN324" s="65"/>
      <c r="EO324" s="65"/>
      <c r="EP324" s="65"/>
      <c r="EQ324" s="65"/>
      <c r="ER324" s="65"/>
      <c r="EV324" s="65"/>
      <c r="EW324" s="65"/>
      <c r="EX324" s="65"/>
      <c r="EY324" s="65"/>
    </row>
    <row r="325" spans="2:155">
      <c r="B325" s="31"/>
      <c r="C325" s="31"/>
      <c r="D325" s="31"/>
      <c r="E325" s="31"/>
      <c r="F325" s="31"/>
      <c r="G325" s="31"/>
      <c r="H325" s="32"/>
      <c r="EN325" s="65"/>
      <c r="EO325" s="65"/>
      <c r="EP325" s="65"/>
      <c r="EQ325" s="65"/>
      <c r="ER325" s="65"/>
      <c r="EV325" s="65"/>
      <c r="EW325" s="65"/>
      <c r="EX325" s="65"/>
      <c r="EY325" s="65"/>
    </row>
    <row r="326" spans="2:155">
      <c r="B326" s="31"/>
      <c r="C326" s="31"/>
      <c r="D326" s="31"/>
      <c r="E326" s="31"/>
      <c r="F326" s="31"/>
      <c r="G326" s="31"/>
      <c r="H326" s="32"/>
      <c r="EN326" s="65"/>
      <c r="EO326" s="65"/>
      <c r="EP326" s="65"/>
      <c r="EQ326" s="65"/>
      <c r="ER326" s="65"/>
      <c r="EV326" s="65"/>
      <c r="EW326" s="65"/>
      <c r="EX326" s="65"/>
      <c r="EY326" s="65"/>
    </row>
    <row r="327" spans="2:155">
      <c r="B327" s="31"/>
      <c r="C327" s="31"/>
      <c r="D327" s="31"/>
      <c r="E327" s="31"/>
      <c r="F327" s="31"/>
      <c r="G327" s="31"/>
      <c r="H327" s="32"/>
      <c r="EN327" s="65"/>
      <c r="EO327" s="65"/>
      <c r="EP327" s="65"/>
      <c r="EQ327" s="65"/>
      <c r="ER327" s="65"/>
      <c r="EV327" s="65"/>
      <c r="EW327" s="65"/>
      <c r="EX327" s="65"/>
      <c r="EY327" s="65"/>
    </row>
    <row r="328" spans="2:155">
      <c r="B328" s="31"/>
      <c r="C328" s="31"/>
      <c r="D328" s="31"/>
      <c r="E328" s="31"/>
      <c r="F328" s="31"/>
      <c r="G328" s="31"/>
      <c r="H328" s="32"/>
      <c r="EN328" s="65"/>
      <c r="EO328" s="65"/>
      <c r="EP328" s="65"/>
      <c r="EQ328" s="65"/>
      <c r="ER328" s="65"/>
      <c r="EV328" s="65"/>
      <c r="EW328" s="65"/>
      <c r="EX328" s="65"/>
      <c r="EY328" s="65"/>
    </row>
    <row r="329" spans="2:155">
      <c r="B329" s="31"/>
      <c r="C329" s="31"/>
      <c r="D329" s="31"/>
      <c r="E329" s="31"/>
      <c r="F329" s="31"/>
      <c r="G329" s="31"/>
      <c r="H329" s="32"/>
      <c r="EN329" s="65"/>
      <c r="EO329" s="65"/>
      <c r="EP329" s="65"/>
      <c r="EQ329" s="65"/>
      <c r="ER329" s="65"/>
      <c r="EV329" s="65"/>
      <c r="EW329" s="65"/>
      <c r="EX329" s="65"/>
      <c r="EY329" s="65"/>
    </row>
    <row r="330" spans="2:155">
      <c r="B330" s="31"/>
      <c r="C330" s="31"/>
      <c r="D330" s="31"/>
      <c r="E330" s="31"/>
      <c r="F330" s="31"/>
      <c r="G330" s="31"/>
      <c r="H330" s="32"/>
      <c r="EN330" s="65"/>
      <c r="EO330" s="65"/>
      <c r="EP330" s="65"/>
      <c r="EQ330" s="65"/>
      <c r="ER330" s="65"/>
      <c r="EV330" s="65"/>
      <c r="EW330" s="65"/>
      <c r="EX330" s="65"/>
      <c r="EY330" s="65"/>
    </row>
    <row r="331" spans="2:155">
      <c r="B331" s="31"/>
      <c r="C331" s="31"/>
      <c r="D331" s="31"/>
      <c r="E331" s="31"/>
      <c r="F331" s="31"/>
      <c r="G331" s="31"/>
      <c r="H331" s="32"/>
      <c r="EN331" s="65"/>
      <c r="EO331" s="65"/>
      <c r="EP331" s="65"/>
      <c r="EQ331" s="65"/>
      <c r="ER331" s="65"/>
      <c r="EV331" s="65"/>
      <c r="EW331" s="65"/>
      <c r="EX331" s="65"/>
      <c r="EY331" s="65"/>
    </row>
    <row r="332" spans="2:155">
      <c r="B332" s="31"/>
      <c r="C332" s="31"/>
      <c r="D332" s="31"/>
      <c r="E332" s="31"/>
      <c r="F332" s="31"/>
      <c r="G332" s="31"/>
      <c r="H332" s="32"/>
      <c r="EN332" s="65"/>
      <c r="EO332" s="65"/>
      <c r="EP332" s="65"/>
      <c r="EQ332" s="65"/>
      <c r="ER332" s="65"/>
      <c r="EV332" s="65"/>
      <c r="EW332" s="65"/>
      <c r="EX332" s="65"/>
      <c r="EY332" s="65"/>
    </row>
    <row r="333" spans="2:155">
      <c r="B333" s="31"/>
      <c r="C333" s="31"/>
      <c r="D333" s="31"/>
      <c r="E333" s="31"/>
      <c r="F333" s="31"/>
      <c r="G333" s="31"/>
      <c r="H333" s="32"/>
      <c r="EN333" s="65"/>
      <c r="EO333" s="65"/>
      <c r="EP333" s="65"/>
      <c r="EQ333" s="65"/>
      <c r="ER333" s="65"/>
      <c r="EV333" s="65"/>
      <c r="EW333" s="65"/>
      <c r="EX333" s="65"/>
      <c r="EY333" s="65"/>
    </row>
    <row r="334" spans="2:155">
      <c r="B334" s="31"/>
      <c r="C334" s="31"/>
      <c r="D334" s="31"/>
      <c r="E334" s="31"/>
      <c r="F334" s="31"/>
      <c r="G334" s="31"/>
      <c r="H334" s="32"/>
      <c r="EN334" s="65"/>
      <c r="EO334" s="65"/>
      <c r="EP334" s="65"/>
      <c r="EQ334" s="65"/>
      <c r="ER334" s="65"/>
      <c r="EV334" s="65"/>
      <c r="EW334" s="65"/>
      <c r="EX334" s="65"/>
      <c r="EY334" s="65"/>
    </row>
    <row r="335" spans="2:155">
      <c r="B335" s="31"/>
      <c r="C335" s="31"/>
      <c r="D335" s="31"/>
      <c r="E335" s="31"/>
      <c r="F335" s="31"/>
      <c r="G335" s="31"/>
      <c r="H335" s="32"/>
      <c r="EN335" s="65"/>
      <c r="EO335" s="65"/>
      <c r="EP335" s="65"/>
      <c r="EQ335" s="65"/>
      <c r="ER335" s="65"/>
      <c r="EV335" s="65"/>
      <c r="EW335" s="65"/>
      <c r="EX335" s="65"/>
      <c r="EY335" s="65"/>
    </row>
    <row r="336" spans="2:155">
      <c r="B336" s="31"/>
      <c r="C336" s="31"/>
      <c r="D336" s="31"/>
      <c r="E336" s="31"/>
      <c r="F336" s="31"/>
      <c r="G336" s="31"/>
      <c r="H336" s="32"/>
      <c r="EN336" s="65"/>
      <c r="EO336" s="65"/>
      <c r="EP336" s="65"/>
      <c r="EQ336" s="65"/>
      <c r="ER336" s="65"/>
      <c r="EV336" s="65"/>
      <c r="EW336" s="65"/>
      <c r="EX336" s="65"/>
      <c r="EY336" s="65"/>
    </row>
    <row r="337" spans="2:155">
      <c r="B337" s="31"/>
      <c r="C337" s="31"/>
      <c r="D337" s="31"/>
      <c r="E337" s="31"/>
      <c r="F337" s="31"/>
      <c r="G337" s="31"/>
      <c r="H337" s="32"/>
      <c r="EN337" s="65"/>
      <c r="EO337" s="65"/>
      <c r="EP337" s="65"/>
      <c r="EQ337" s="65"/>
      <c r="ER337" s="65"/>
      <c r="EV337" s="65"/>
      <c r="EW337" s="65"/>
      <c r="EX337" s="65"/>
      <c r="EY337" s="65"/>
    </row>
    <row r="338" spans="2:155">
      <c r="B338" s="31"/>
      <c r="C338" s="31"/>
      <c r="D338" s="31"/>
      <c r="E338" s="31"/>
      <c r="F338" s="31"/>
      <c r="G338" s="31"/>
      <c r="H338" s="32"/>
      <c r="EN338" s="65"/>
      <c r="EO338" s="65"/>
      <c r="EP338" s="65"/>
      <c r="EQ338" s="65"/>
      <c r="ER338" s="65"/>
      <c r="EV338" s="65"/>
      <c r="EW338" s="65"/>
      <c r="EX338" s="65"/>
      <c r="EY338" s="65"/>
    </row>
    <row r="339" spans="2:155">
      <c r="B339" s="31"/>
      <c r="C339" s="31"/>
      <c r="D339" s="31"/>
      <c r="E339" s="31"/>
      <c r="F339" s="31"/>
      <c r="G339" s="31"/>
      <c r="H339" s="32"/>
      <c r="EN339" s="65"/>
      <c r="EO339" s="65"/>
      <c r="EP339" s="65"/>
      <c r="EQ339" s="65"/>
      <c r="ER339" s="65"/>
      <c r="EV339" s="65"/>
      <c r="EW339" s="65"/>
      <c r="EX339" s="65"/>
      <c r="EY339" s="65"/>
    </row>
    <row r="340" spans="2:155">
      <c r="B340" s="31"/>
      <c r="C340" s="31"/>
      <c r="D340" s="31"/>
      <c r="E340" s="31"/>
      <c r="F340" s="31"/>
      <c r="G340" s="31"/>
      <c r="H340" s="32"/>
      <c r="EN340" s="65"/>
      <c r="EO340" s="65"/>
      <c r="EP340" s="65"/>
      <c r="EQ340" s="65"/>
      <c r="ER340" s="65"/>
      <c r="EV340" s="65"/>
      <c r="EW340" s="65"/>
      <c r="EX340" s="65"/>
      <c r="EY340" s="65"/>
    </row>
    <row r="341" spans="2:155">
      <c r="B341" s="31"/>
      <c r="C341" s="31"/>
      <c r="D341" s="31"/>
      <c r="E341" s="31"/>
      <c r="F341" s="31"/>
      <c r="G341" s="31"/>
      <c r="H341" s="32"/>
      <c r="EN341" s="65"/>
      <c r="EO341" s="65"/>
      <c r="EP341" s="65"/>
      <c r="EQ341" s="65"/>
      <c r="ER341" s="65"/>
      <c r="EV341" s="65"/>
      <c r="EW341" s="65"/>
      <c r="EX341" s="65"/>
      <c r="EY341" s="65"/>
    </row>
    <row r="342" spans="2:155">
      <c r="B342" s="31"/>
      <c r="C342" s="31"/>
      <c r="D342" s="31"/>
      <c r="E342" s="31"/>
      <c r="F342" s="31"/>
      <c r="G342" s="31"/>
      <c r="H342" s="32"/>
      <c r="EN342" s="65"/>
      <c r="EO342" s="65"/>
      <c r="EP342" s="65"/>
      <c r="EQ342" s="65"/>
      <c r="ER342" s="65"/>
      <c r="EV342" s="65"/>
      <c r="EW342" s="65"/>
      <c r="EX342" s="65"/>
      <c r="EY342" s="65"/>
    </row>
    <row r="343" spans="2:155">
      <c r="B343" s="31"/>
      <c r="C343" s="31"/>
      <c r="D343" s="31"/>
      <c r="E343" s="31"/>
      <c r="F343" s="31"/>
      <c r="G343" s="31"/>
      <c r="H343" s="32"/>
      <c r="EN343" s="65"/>
      <c r="EO343" s="65"/>
      <c r="EP343" s="65"/>
      <c r="EQ343" s="65"/>
      <c r="ER343" s="65"/>
      <c r="EV343" s="65"/>
      <c r="EW343" s="65"/>
      <c r="EX343" s="65"/>
      <c r="EY343" s="65"/>
    </row>
    <row r="344" spans="2:155">
      <c r="B344" s="31"/>
      <c r="C344" s="31"/>
      <c r="D344" s="31"/>
      <c r="E344" s="31"/>
      <c r="F344" s="31"/>
      <c r="G344" s="31"/>
      <c r="H344" s="32"/>
      <c r="EN344" s="65"/>
      <c r="EO344" s="65"/>
      <c r="EP344" s="65"/>
      <c r="EQ344" s="65"/>
      <c r="ER344" s="65"/>
      <c r="EV344" s="65"/>
      <c r="EW344" s="65"/>
      <c r="EX344" s="65"/>
      <c r="EY344" s="65"/>
    </row>
    <row r="345" spans="2:155">
      <c r="B345" s="31"/>
      <c r="C345" s="31"/>
      <c r="D345" s="31"/>
      <c r="E345" s="31"/>
      <c r="F345" s="31"/>
      <c r="G345" s="31"/>
      <c r="H345" s="32"/>
      <c r="EN345" s="65"/>
      <c r="EO345" s="65"/>
      <c r="EP345" s="65"/>
      <c r="EQ345" s="65"/>
      <c r="ER345" s="65"/>
      <c r="EV345" s="65"/>
      <c r="EW345" s="65"/>
      <c r="EX345" s="65"/>
      <c r="EY345" s="65"/>
    </row>
    <row r="346" spans="2:155">
      <c r="B346" s="31"/>
      <c r="C346" s="31"/>
      <c r="D346" s="31"/>
      <c r="E346" s="31"/>
      <c r="F346" s="31"/>
      <c r="G346" s="31"/>
      <c r="H346" s="32"/>
      <c r="EN346" s="65"/>
      <c r="EO346" s="65"/>
      <c r="EP346" s="65"/>
      <c r="EQ346" s="65"/>
      <c r="ER346" s="65"/>
      <c r="EV346" s="65"/>
      <c r="EW346" s="65"/>
      <c r="EX346" s="65"/>
      <c r="EY346" s="65"/>
    </row>
    <row r="347" spans="2:155">
      <c r="B347" s="31"/>
      <c r="C347" s="31"/>
      <c r="D347" s="31"/>
      <c r="E347" s="31"/>
      <c r="F347" s="31"/>
      <c r="G347" s="31"/>
      <c r="H347" s="32"/>
      <c r="EN347" s="65"/>
      <c r="EO347" s="65"/>
      <c r="EP347" s="65"/>
      <c r="EQ347" s="65"/>
      <c r="ER347" s="65"/>
      <c r="EV347" s="65"/>
      <c r="EW347" s="65"/>
      <c r="EX347" s="65"/>
      <c r="EY347" s="65"/>
    </row>
    <row r="348" spans="2:155">
      <c r="B348" s="31"/>
      <c r="C348" s="31"/>
      <c r="D348" s="31"/>
      <c r="E348" s="31"/>
      <c r="F348" s="31"/>
      <c r="G348" s="31"/>
      <c r="H348" s="32"/>
      <c r="EN348" s="65"/>
      <c r="EO348" s="65"/>
      <c r="EP348" s="65"/>
      <c r="EQ348" s="65"/>
      <c r="ER348" s="65"/>
      <c r="EV348" s="65"/>
      <c r="EW348" s="65"/>
      <c r="EX348" s="65"/>
      <c r="EY348" s="65"/>
    </row>
    <row r="349" spans="2:155">
      <c r="B349" s="31"/>
      <c r="C349" s="31"/>
      <c r="D349" s="31"/>
      <c r="E349" s="31"/>
      <c r="F349" s="31"/>
      <c r="G349" s="31"/>
      <c r="H349" s="32"/>
      <c r="EN349" s="65"/>
      <c r="EO349" s="65"/>
      <c r="EP349" s="65"/>
      <c r="EQ349" s="65"/>
      <c r="ER349" s="65"/>
      <c r="EV349" s="65"/>
      <c r="EW349" s="65"/>
      <c r="EX349" s="65"/>
      <c r="EY349" s="65"/>
    </row>
    <row r="350" spans="2:155">
      <c r="B350" s="31"/>
      <c r="C350" s="31"/>
      <c r="D350" s="31"/>
      <c r="E350" s="31"/>
      <c r="F350" s="31"/>
      <c r="G350" s="31"/>
      <c r="H350" s="32"/>
      <c r="EN350" s="65"/>
      <c r="EO350" s="65"/>
      <c r="EP350" s="65"/>
      <c r="EQ350" s="65"/>
      <c r="ER350" s="65"/>
      <c r="EV350" s="65"/>
      <c r="EW350" s="65"/>
      <c r="EX350" s="65"/>
      <c r="EY350" s="65"/>
    </row>
    <row r="351" spans="2:155">
      <c r="B351" s="31"/>
      <c r="C351" s="31"/>
      <c r="D351" s="31"/>
      <c r="E351" s="31"/>
      <c r="F351" s="31"/>
      <c r="G351" s="31"/>
      <c r="H351" s="32"/>
      <c r="EN351" s="65"/>
      <c r="EO351" s="65"/>
      <c r="EP351" s="65"/>
      <c r="EQ351" s="65"/>
      <c r="ER351" s="65"/>
      <c r="EV351" s="65"/>
      <c r="EW351" s="65"/>
      <c r="EX351" s="65"/>
      <c r="EY351" s="65"/>
    </row>
    <row r="352" spans="2:155">
      <c r="B352" s="31"/>
      <c r="C352" s="31"/>
      <c r="D352" s="31"/>
      <c r="E352" s="31"/>
      <c r="F352" s="31"/>
      <c r="G352" s="31"/>
      <c r="H352" s="32"/>
      <c r="EN352" s="65"/>
      <c r="EO352" s="65"/>
      <c r="EP352" s="65"/>
      <c r="EQ352" s="65"/>
      <c r="ER352" s="65"/>
      <c r="EV352" s="65"/>
      <c r="EW352" s="65"/>
      <c r="EX352" s="65"/>
      <c r="EY352" s="65"/>
    </row>
    <row r="353" spans="2:155">
      <c r="B353" s="31"/>
      <c r="C353" s="31"/>
      <c r="D353" s="31"/>
      <c r="E353" s="31"/>
      <c r="F353" s="31"/>
      <c r="G353" s="31"/>
      <c r="H353" s="32"/>
      <c r="EN353" s="65"/>
      <c r="EO353" s="65"/>
      <c r="EP353" s="65"/>
      <c r="EQ353" s="65"/>
      <c r="ER353" s="65"/>
      <c r="EV353" s="65"/>
      <c r="EW353" s="65"/>
      <c r="EX353" s="65"/>
      <c r="EY353" s="65"/>
    </row>
    <row r="354" spans="2:155">
      <c r="B354" s="31"/>
      <c r="C354" s="31"/>
      <c r="D354" s="31"/>
      <c r="E354" s="31"/>
      <c r="F354" s="31"/>
      <c r="G354" s="31"/>
      <c r="H354" s="32"/>
      <c r="EN354" s="65"/>
      <c r="EO354" s="65"/>
      <c r="EP354" s="65"/>
      <c r="EQ354" s="65"/>
      <c r="ER354" s="65"/>
      <c r="EV354" s="65"/>
      <c r="EW354" s="65"/>
      <c r="EX354" s="65"/>
      <c r="EY354" s="65"/>
    </row>
    <row r="355" spans="2:155">
      <c r="B355" s="31"/>
      <c r="C355" s="31"/>
      <c r="D355" s="31"/>
      <c r="E355" s="31"/>
      <c r="F355" s="31"/>
      <c r="G355" s="31"/>
      <c r="H355" s="32"/>
      <c r="EN355" s="65"/>
      <c r="EO355" s="65"/>
      <c r="EP355" s="65"/>
      <c r="EQ355" s="65"/>
      <c r="ER355" s="65"/>
      <c r="EV355" s="65"/>
      <c r="EW355" s="65"/>
      <c r="EX355" s="65"/>
      <c r="EY355" s="65"/>
    </row>
    <row r="356" spans="2:155">
      <c r="B356" s="31"/>
      <c r="C356" s="31"/>
      <c r="D356" s="31"/>
      <c r="E356" s="31"/>
      <c r="F356" s="31"/>
      <c r="G356" s="31"/>
      <c r="H356" s="32"/>
      <c r="EN356" s="65"/>
      <c r="EO356" s="65"/>
      <c r="EP356" s="65"/>
      <c r="EQ356" s="65"/>
      <c r="ER356" s="65"/>
      <c r="EV356" s="65"/>
      <c r="EW356" s="65"/>
      <c r="EX356" s="65"/>
      <c r="EY356" s="65"/>
    </row>
    <row r="357" spans="2:155">
      <c r="B357" s="31"/>
      <c r="C357" s="31"/>
      <c r="D357" s="31"/>
      <c r="E357" s="31"/>
      <c r="F357" s="31"/>
      <c r="G357" s="31"/>
      <c r="H357" s="32"/>
      <c r="EN357" s="65"/>
      <c r="EO357" s="65"/>
      <c r="EP357" s="65"/>
      <c r="EQ357" s="65"/>
      <c r="ER357" s="65"/>
      <c r="EV357" s="65"/>
      <c r="EW357" s="65"/>
      <c r="EX357" s="65"/>
      <c r="EY357" s="65"/>
    </row>
    <row r="358" spans="2:155">
      <c r="B358" s="31"/>
      <c r="C358" s="31"/>
      <c r="D358" s="31"/>
      <c r="E358" s="31"/>
      <c r="F358" s="31"/>
      <c r="G358" s="31"/>
      <c r="H358" s="32"/>
      <c r="EN358" s="65"/>
      <c r="EO358" s="65"/>
      <c r="EP358" s="65"/>
      <c r="EQ358" s="65"/>
      <c r="ER358" s="65"/>
      <c r="EV358" s="65"/>
      <c r="EW358" s="65"/>
      <c r="EX358" s="65"/>
      <c r="EY358" s="65"/>
    </row>
    <row r="359" spans="2:155">
      <c r="B359" s="31"/>
      <c r="C359" s="31"/>
      <c r="D359" s="31"/>
      <c r="E359" s="31"/>
      <c r="F359" s="31"/>
      <c r="G359" s="31"/>
      <c r="H359" s="32"/>
      <c r="EN359" s="65"/>
      <c r="EO359" s="65"/>
      <c r="EP359" s="65"/>
      <c r="EQ359" s="65"/>
      <c r="ER359" s="65"/>
      <c r="EV359" s="65"/>
      <c r="EW359" s="65"/>
      <c r="EX359" s="65"/>
      <c r="EY359" s="65"/>
    </row>
    <row r="360" spans="2:155">
      <c r="B360" s="31"/>
      <c r="C360" s="31"/>
      <c r="D360" s="31"/>
      <c r="E360" s="31"/>
      <c r="F360" s="31"/>
      <c r="G360" s="31"/>
      <c r="H360" s="32"/>
      <c r="EN360" s="65"/>
      <c r="EO360" s="65"/>
      <c r="EP360" s="65"/>
      <c r="EQ360" s="65"/>
      <c r="ER360" s="65"/>
      <c r="EV360" s="65"/>
      <c r="EW360" s="65"/>
      <c r="EX360" s="65"/>
      <c r="EY360" s="65"/>
    </row>
    <row r="361" spans="2:155">
      <c r="B361" s="31"/>
      <c r="C361" s="31"/>
      <c r="D361" s="31"/>
      <c r="E361" s="31"/>
      <c r="F361" s="31"/>
      <c r="G361" s="31"/>
      <c r="H361" s="32"/>
      <c r="EN361" s="65"/>
      <c r="EO361" s="65"/>
      <c r="EP361" s="65"/>
      <c r="EQ361" s="65"/>
      <c r="ER361" s="65"/>
      <c r="EV361" s="65"/>
      <c r="EW361" s="65"/>
      <c r="EX361" s="65"/>
      <c r="EY361" s="65"/>
    </row>
    <row r="362" spans="2:155">
      <c r="B362" s="31"/>
      <c r="C362" s="31"/>
      <c r="D362" s="31"/>
      <c r="E362" s="31"/>
      <c r="F362" s="31"/>
      <c r="G362" s="31"/>
      <c r="H362" s="32"/>
      <c r="EN362" s="65"/>
      <c r="EO362" s="65"/>
      <c r="EP362" s="65"/>
      <c r="EQ362" s="65"/>
      <c r="ER362" s="65"/>
      <c r="EV362" s="65"/>
      <c r="EW362" s="65"/>
      <c r="EX362" s="65"/>
      <c r="EY362" s="65"/>
    </row>
    <row r="363" spans="2:155">
      <c r="B363" s="31"/>
      <c r="C363" s="31"/>
      <c r="D363" s="31"/>
      <c r="E363" s="31"/>
      <c r="F363" s="31"/>
      <c r="G363" s="31"/>
      <c r="H363" s="32"/>
      <c r="EN363" s="65"/>
      <c r="EO363" s="65"/>
      <c r="EP363" s="65"/>
      <c r="EQ363" s="65"/>
      <c r="ER363" s="65"/>
      <c r="EV363" s="65"/>
      <c r="EW363" s="65"/>
      <c r="EX363" s="65"/>
      <c r="EY363" s="65"/>
    </row>
    <row r="364" spans="2:155">
      <c r="B364" s="31"/>
      <c r="C364" s="31"/>
      <c r="D364" s="31"/>
      <c r="E364" s="31"/>
      <c r="F364" s="31"/>
      <c r="G364" s="31"/>
      <c r="H364" s="32"/>
      <c r="EN364" s="65"/>
      <c r="EO364" s="65"/>
      <c r="EP364" s="65"/>
      <c r="EQ364" s="65"/>
      <c r="ER364" s="65"/>
      <c r="EV364" s="65"/>
      <c r="EW364" s="65"/>
      <c r="EX364" s="65"/>
      <c r="EY364" s="65"/>
    </row>
    <row r="365" spans="2:155">
      <c r="B365" s="31"/>
      <c r="C365" s="31"/>
      <c r="D365" s="31"/>
      <c r="E365" s="31"/>
      <c r="F365" s="31"/>
      <c r="G365" s="31"/>
      <c r="H365" s="32"/>
      <c r="EN365" s="65"/>
      <c r="EO365" s="65"/>
      <c r="EP365" s="65"/>
      <c r="EQ365" s="65"/>
      <c r="ER365" s="65"/>
      <c r="EV365" s="65"/>
      <c r="EW365" s="65"/>
      <c r="EX365" s="65"/>
      <c r="EY365" s="65"/>
    </row>
    <row r="366" spans="2:155">
      <c r="B366" s="31"/>
      <c r="C366" s="31"/>
      <c r="D366" s="31"/>
      <c r="E366" s="31"/>
      <c r="F366" s="31"/>
      <c r="G366" s="31"/>
      <c r="H366" s="32"/>
      <c r="EN366" s="65"/>
      <c r="EO366" s="65"/>
      <c r="EP366" s="65"/>
      <c r="EQ366" s="65"/>
      <c r="ER366" s="65"/>
      <c r="EV366" s="65"/>
      <c r="EW366" s="65"/>
      <c r="EX366" s="65"/>
      <c r="EY366" s="65"/>
    </row>
    <row r="367" spans="2:155">
      <c r="B367" s="31"/>
      <c r="C367" s="31"/>
      <c r="D367" s="31"/>
      <c r="E367" s="31"/>
      <c r="F367" s="31"/>
      <c r="G367" s="31"/>
      <c r="H367" s="32"/>
      <c r="EN367" s="65"/>
      <c r="EO367" s="65"/>
      <c r="EP367" s="65"/>
      <c r="EQ367" s="65"/>
      <c r="ER367" s="65"/>
      <c r="EV367" s="65"/>
      <c r="EW367" s="65"/>
      <c r="EX367" s="65"/>
      <c r="EY367" s="65"/>
    </row>
    <row r="368" spans="2:155">
      <c r="B368" s="31"/>
      <c r="C368" s="31"/>
      <c r="D368" s="31"/>
      <c r="E368" s="31"/>
      <c r="F368" s="31"/>
      <c r="G368" s="31"/>
      <c r="H368" s="32"/>
      <c r="EN368" s="65"/>
      <c r="EO368" s="65"/>
      <c r="EP368" s="65"/>
      <c r="EQ368" s="65"/>
      <c r="ER368" s="65"/>
      <c r="EV368" s="65"/>
      <c r="EW368" s="65"/>
      <c r="EX368" s="65"/>
      <c r="EY368" s="65"/>
    </row>
    <row r="369" spans="2:155">
      <c r="B369" s="31"/>
      <c r="C369" s="31"/>
      <c r="D369" s="31"/>
      <c r="E369" s="31"/>
      <c r="F369" s="31"/>
      <c r="G369" s="31"/>
      <c r="H369" s="32"/>
      <c r="EN369" s="65"/>
      <c r="EO369" s="65"/>
      <c r="EP369" s="65"/>
      <c r="EQ369" s="65"/>
      <c r="ER369" s="65"/>
      <c r="EV369" s="65"/>
      <c r="EW369" s="65"/>
      <c r="EX369" s="65"/>
      <c r="EY369" s="65"/>
    </row>
    <row r="370" spans="2:155">
      <c r="B370" s="31"/>
      <c r="C370" s="31"/>
      <c r="D370" s="31"/>
      <c r="E370" s="31"/>
      <c r="F370" s="31"/>
      <c r="G370" s="31"/>
      <c r="H370" s="32"/>
      <c r="EN370" s="65"/>
      <c r="EO370" s="65"/>
      <c r="EP370" s="65"/>
      <c r="EQ370" s="65"/>
      <c r="ER370" s="65"/>
      <c r="EV370" s="65"/>
      <c r="EW370" s="65"/>
      <c r="EX370" s="65"/>
      <c r="EY370" s="65"/>
    </row>
    <row r="371" spans="2:155">
      <c r="B371" s="31"/>
      <c r="C371" s="31"/>
      <c r="D371" s="31"/>
      <c r="E371" s="31"/>
      <c r="F371" s="31"/>
      <c r="G371" s="31"/>
      <c r="H371" s="32"/>
      <c r="EN371" s="65"/>
      <c r="EO371" s="65"/>
      <c r="EP371" s="65"/>
      <c r="EQ371" s="65"/>
      <c r="ER371" s="65"/>
      <c r="EV371" s="65"/>
      <c r="EW371" s="65"/>
      <c r="EX371" s="65"/>
      <c r="EY371" s="65"/>
    </row>
    <row r="372" spans="2:155">
      <c r="B372" s="31"/>
      <c r="C372" s="31"/>
      <c r="D372" s="31"/>
      <c r="E372" s="31"/>
      <c r="F372" s="31"/>
      <c r="G372" s="31"/>
      <c r="H372" s="32"/>
      <c r="EN372" s="65"/>
      <c r="EO372" s="65"/>
      <c r="EP372" s="65"/>
      <c r="EQ372" s="65"/>
      <c r="ER372" s="65"/>
      <c r="EV372" s="65"/>
      <c r="EW372" s="65"/>
      <c r="EX372" s="65"/>
      <c r="EY372" s="65"/>
    </row>
    <row r="373" spans="2:155">
      <c r="B373" s="31"/>
      <c r="C373" s="31"/>
      <c r="D373" s="31"/>
      <c r="E373" s="31"/>
      <c r="F373" s="31"/>
      <c r="G373" s="31"/>
      <c r="H373" s="32"/>
      <c r="EN373" s="65"/>
      <c r="EO373" s="65"/>
      <c r="EP373" s="65"/>
      <c r="EQ373" s="65"/>
      <c r="ER373" s="65"/>
      <c r="EV373" s="65"/>
      <c r="EW373" s="65"/>
      <c r="EX373" s="65"/>
      <c r="EY373" s="65"/>
    </row>
    <row r="374" spans="2:155">
      <c r="B374" s="31"/>
      <c r="C374" s="31"/>
      <c r="D374" s="31"/>
      <c r="E374" s="31"/>
      <c r="F374" s="31"/>
      <c r="G374" s="31"/>
      <c r="H374" s="32"/>
      <c r="EN374" s="65"/>
      <c r="EO374" s="65"/>
      <c r="EP374" s="65"/>
      <c r="EQ374" s="65"/>
      <c r="ER374" s="65"/>
      <c r="EV374" s="65"/>
      <c r="EW374" s="65"/>
      <c r="EX374" s="65"/>
      <c r="EY374" s="65"/>
    </row>
    <row r="375" spans="2:155">
      <c r="B375" s="31"/>
      <c r="C375" s="31"/>
      <c r="D375" s="31"/>
      <c r="E375" s="31"/>
      <c r="F375" s="31"/>
      <c r="G375" s="31"/>
      <c r="H375" s="32"/>
      <c r="EN375" s="65"/>
      <c r="EO375" s="65"/>
      <c r="EP375" s="65"/>
      <c r="EQ375" s="65"/>
      <c r="ER375" s="65"/>
      <c r="EV375" s="65"/>
      <c r="EW375" s="65"/>
      <c r="EX375" s="65"/>
      <c r="EY375" s="65"/>
    </row>
    <row r="376" spans="2:155">
      <c r="B376" s="31"/>
      <c r="C376" s="31"/>
      <c r="D376" s="31"/>
      <c r="E376" s="31"/>
      <c r="F376" s="31"/>
      <c r="G376" s="31"/>
      <c r="H376" s="32"/>
      <c r="EN376" s="65"/>
      <c r="EO376" s="65"/>
      <c r="EP376" s="65"/>
      <c r="EQ376" s="65"/>
      <c r="ER376" s="65"/>
      <c r="EV376" s="65"/>
      <c r="EW376" s="65"/>
      <c r="EX376" s="65"/>
      <c r="EY376" s="65"/>
    </row>
    <row r="377" spans="2:155">
      <c r="B377" s="31"/>
      <c r="C377" s="31"/>
      <c r="D377" s="31"/>
      <c r="E377" s="31"/>
      <c r="F377" s="31"/>
      <c r="G377" s="31"/>
      <c r="H377" s="32"/>
      <c r="EN377" s="65"/>
      <c r="EO377" s="65"/>
      <c r="EP377" s="65"/>
      <c r="EQ377" s="65"/>
      <c r="ER377" s="65"/>
      <c r="EV377" s="65"/>
      <c r="EW377" s="65"/>
      <c r="EX377" s="65"/>
      <c r="EY377" s="65"/>
    </row>
    <row r="378" spans="2:155">
      <c r="B378" s="31"/>
      <c r="C378" s="31"/>
      <c r="D378" s="31"/>
      <c r="E378" s="31"/>
      <c r="F378" s="31"/>
      <c r="G378" s="31"/>
      <c r="H378" s="32"/>
      <c r="EN378" s="65"/>
      <c r="EO378" s="65"/>
      <c r="EP378" s="65"/>
      <c r="EQ378" s="65"/>
      <c r="ER378" s="65"/>
      <c r="EV378" s="65"/>
      <c r="EW378" s="65"/>
      <c r="EX378" s="65"/>
      <c r="EY378" s="65"/>
    </row>
    <row r="379" spans="2:155">
      <c r="B379" s="31"/>
      <c r="C379" s="31"/>
      <c r="D379" s="31"/>
      <c r="E379" s="31"/>
      <c r="F379" s="31"/>
      <c r="G379" s="31"/>
      <c r="H379" s="32"/>
      <c r="EN379" s="65"/>
      <c r="EO379" s="65"/>
      <c r="EP379" s="65"/>
      <c r="EQ379" s="65"/>
      <c r="ER379" s="65"/>
      <c r="EV379" s="65"/>
      <c r="EW379" s="65"/>
      <c r="EX379" s="65"/>
      <c r="EY379" s="65"/>
    </row>
    <row r="380" spans="2:155">
      <c r="B380" s="31"/>
      <c r="C380" s="31"/>
      <c r="D380" s="31"/>
      <c r="E380" s="31"/>
      <c r="F380" s="31"/>
      <c r="G380" s="31"/>
      <c r="H380" s="32"/>
      <c r="EN380" s="65"/>
      <c r="EO380" s="65"/>
      <c r="EP380" s="65"/>
      <c r="EQ380" s="65"/>
      <c r="ER380" s="65"/>
      <c r="EV380" s="65"/>
      <c r="EW380" s="65"/>
      <c r="EX380" s="65"/>
      <c r="EY380" s="65"/>
    </row>
    <row r="381" spans="2:155">
      <c r="B381" s="31"/>
      <c r="C381" s="31"/>
      <c r="D381" s="31"/>
      <c r="E381" s="31"/>
      <c r="F381" s="31"/>
      <c r="G381" s="31"/>
      <c r="H381" s="32"/>
      <c r="EN381" s="65"/>
      <c r="EO381" s="65"/>
      <c r="EP381" s="65"/>
      <c r="EQ381" s="65"/>
      <c r="ER381" s="65"/>
      <c r="EV381" s="65"/>
      <c r="EW381" s="65"/>
      <c r="EX381" s="65"/>
      <c r="EY381" s="65"/>
    </row>
    <row r="382" spans="2:155">
      <c r="B382" s="31"/>
      <c r="C382" s="31"/>
      <c r="D382" s="31"/>
      <c r="E382" s="31"/>
      <c r="F382" s="31"/>
      <c r="G382" s="31"/>
      <c r="H382" s="32"/>
      <c r="EN382" s="65"/>
      <c r="EO382" s="65"/>
      <c r="EP382" s="65"/>
      <c r="EQ382" s="65"/>
      <c r="ER382" s="65"/>
      <c r="EV382" s="65"/>
      <c r="EW382" s="65"/>
      <c r="EX382" s="65"/>
      <c r="EY382" s="65"/>
    </row>
    <row r="383" spans="2:155">
      <c r="B383" s="31"/>
      <c r="C383" s="31"/>
      <c r="D383" s="31"/>
      <c r="E383" s="31"/>
      <c r="F383" s="31"/>
      <c r="G383" s="31"/>
      <c r="H383" s="32"/>
      <c r="EN383" s="65"/>
      <c r="EO383" s="65"/>
      <c r="EP383" s="65"/>
      <c r="EQ383" s="65"/>
      <c r="ER383" s="65"/>
      <c r="EV383" s="65"/>
      <c r="EW383" s="65"/>
      <c r="EX383" s="65"/>
      <c r="EY383" s="65"/>
    </row>
    <row r="384" spans="2:155">
      <c r="B384" s="31"/>
      <c r="C384" s="31"/>
      <c r="D384" s="31"/>
      <c r="E384" s="31"/>
      <c r="F384" s="31"/>
      <c r="G384" s="31"/>
      <c r="H384" s="32"/>
      <c r="EN384" s="65"/>
      <c r="EO384" s="65"/>
      <c r="EP384" s="65"/>
      <c r="EQ384" s="65"/>
      <c r="ER384" s="65"/>
      <c r="EV384" s="65"/>
      <c r="EW384" s="65"/>
      <c r="EX384" s="65"/>
      <c r="EY384" s="65"/>
    </row>
    <row r="385" spans="2:155">
      <c r="B385" s="31"/>
      <c r="C385" s="31"/>
      <c r="D385" s="31"/>
      <c r="E385" s="31"/>
      <c r="F385" s="31"/>
      <c r="G385" s="31"/>
      <c r="H385" s="32"/>
      <c r="EN385" s="65"/>
      <c r="EO385" s="65"/>
      <c r="EP385" s="65"/>
      <c r="EQ385" s="65"/>
      <c r="ER385" s="65"/>
      <c r="EV385" s="65"/>
      <c r="EW385" s="65"/>
      <c r="EX385" s="65"/>
      <c r="EY385" s="65"/>
    </row>
    <row r="386" spans="2:155">
      <c r="B386" s="31"/>
      <c r="C386" s="31"/>
      <c r="D386" s="31"/>
      <c r="E386" s="31"/>
      <c r="F386" s="31"/>
      <c r="G386" s="31"/>
      <c r="H386" s="32"/>
      <c r="EN386" s="65"/>
      <c r="EO386" s="65"/>
      <c r="EP386" s="65"/>
      <c r="EQ386" s="65"/>
      <c r="ER386" s="65"/>
      <c r="EV386" s="65"/>
      <c r="EW386" s="65"/>
      <c r="EX386" s="65"/>
      <c r="EY386" s="65"/>
    </row>
    <row r="387" spans="2:155">
      <c r="B387" s="31"/>
      <c r="C387" s="31"/>
      <c r="D387" s="31"/>
      <c r="E387" s="31"/>
      <c r="F387" s="31"/>
      <c r="G387" s="31"/>
      <c r="H387" s="32"/>
      <c r="EN387" s="65"/>
      <c r="EO387" s="65"/>
      <c r="EP387" s="65"/>
      <c r="EQ387" s="65"/>
      <c r="ER387" s="65"/>
      <c r="EV387" s="65"/>
      <c r="EW387" s="65"/>
      <c r="EX387" s="65"/>
      <c r="EY387" s="65"/>
    </row>
    <row r="388" spans="2:155">
      <c r="B388" s="31"/>
      <c r="C388" s="31"/>
      <c r="D388" s="31"/>
      <c r="E388" s="31"/>
      <c r="F388" s="31"/>
      <c r="G388" s="31"/>
      <c r="H388" s="32"/>
      <c r="EN388" s="65"/>
      <c r="EO388" s="65"/>
      <c r="EP388" s="65"/>
      <c r="EQ388" s="65"/>
      <c r="ER388" s="65"/>
      <c r="EV388" s="65"/>
      <c r="EW388" s="65"/>
      <c r="EX388" s="65"/>
      <c r="EY388" s="65"/>
    </row>
    <row r="389" spans="2:155">
      <c r="B389" s="31"/>
      <c r="C389" s="31"/>
      <c r="D389" s="31"/>
      <c r="E389" s="31"/>
      <c r="F389" s="31"/>
      <c r="G389" s="31"/>
      <c r="H389" s="32"/>
      <c r="EN389" s="65"/>
      <c r="EO389" s="65"/>
      <c r="EP389" s="65"/>
      <c r="EQ389" s="65"/>
      <c r="ER389" s="65"/>
      <c r="EV389" s="65"/>
      <c r="EW389" s="65"/>
      <c r="EX389" s="65"/>
      <c r="EY389" s="65"/>
    </row>
    <row r="390" spans="2:155">
      <c r="B390" s="31"/>
      <c r="C390" s="31"/>
      <c r="D390" s="31"/>
      <c r="E390" s="31"/>
      <c r="F390" s="31"/>
      <c r="G390" s="31"/>
      <c r="H390" s="32"/>
      <c r="EN390" s="65"/>
      <c r="EO390" s="65"/>
      <c r="EP390" s="65"/>
      <c r="EQ390" s="65"/>
      <c r="ER390" s="65"/>
      <c r="EV390" s="65"/>
      <c r="EW390" s="65"/>
      <c r="EX390" s="65"/>
      <c r="EY390" s="65"/>
    </row>
    <row r="391" spans="2:155">
      <c r="B391" s="31"/>
      <c r="C391" s="31"/>
      <c r="D391" s="31"/>
      <c r="E391" s="31"/>
      <c r="F391" s="31"/>
      <c r="G391" s="31"/>
      <c r="H391" s="32"/>
      <c r="EN391" s="65"/>
      <c r="EO391" s="65"/>
      <c r="EP391" s="65"/>
      <c r="EQ391" s="65"/>
      <c r="ER391" s="65"/>
      <c r="EV391" s="65"/>
      <c r="EW391" s="65"/>
      <c r="EX391" s="65"/>
      <c r="EY391" s="65"/>
    </row>
    <row r="392" spans="2:155">
      <c r="B392" s="31"/>
      <c r="C392" s="31"/>
      <c r="D392" s="31"/>
      <c r="E392" s="31"/>
      <c r="F392" s="31"/>
      <c r="G392" s="31"/>
      <c r="H392" s="32"/>
      <c r="EN392" s="65"/>
      <c r="EO392" s="65"/>
      <c r="EP392" s="65"/>
      <c r="EQ392" s="65"/>
      <c r="ER392" s="65"/>
      <c r="EV392" s="65"/>
      <c r="EW392" s="65"/>
      <c r="EX392" s="65"/>
      <c r="EY392" s="65"/>
    </row>
    <row r="393" spans="2:155">
      <c r="B393" s="31"/>
      <c r="C393" s="31"/>
      <c r="D393" s="31"/>
      <c r="E393" s="31"/>
      <c r="F393" s="31"/>
      <c r="G393" s="31"/>
      <c r="H393" s="32"/>
      <c r="EN393" s="65"/>
      <c r="EO393" s="65"/>
      <c r="EP393" s="65"/>
      <c r="EQ393" s="65"/>
      <c r="ER393" s="65"/>
      <c r="EV393" s="65"/>
      <c r="EW393" s="65"/>
      <c r="EX393" s="65"/>
      <c r="EY393" s="65"/>
    </row>
    <row r="394" spans="2:155">
      <c r="B394" s="31"/>
      <c r="C394" s="31"/>
      <c r="D394" s="31"/>
      <c r="E394" s="31"/>
      <c r="F394" s="31"/>
      <c r="G394" s="31"/>
      <c r="H394" s="32"/>
      <c r="EN394" s="65"/>
      <c r="EO394" s="65"/>
      <c r="EP394" s="65"/>
      <c r="EQ394" s="65"/>
      <c r="ER394" s="65"/>
      <c r="EV394" s="65"/>
      <c r="EW394" s="65"/>
      <c r="EX394" s="65"/>
      <c r="EY394" s="65"/>
    </row>
    <row r="395" spans="2:155">
      <c r="B395" s="31"/>
      <c r="C395" s="31"/>
      <c r="D395" s="31"/>
      <c r="E395" s="31"/>
      <c r="F395" s="31"/>
      <c r="G395" s="31"/>
      <c r="H395" s="32"/>
      <c r="EN395" s="65"/>
      <c r="EO395" s="65"/>
      <c r="EP395" s="65"/>
      <c r="EQ395" s="65"/>
      <c r="ER395" s="65"/>
      <c r="EV395" s="65"/>
      <c r="EW395" s="65"/>
      <c r="EX395" s="65"/>
      <c r="EY395" s="65"/>
    </row>
    <row r="396" spans="2:155">
      <c r="B396" s="31"/>
      <c r="C396" s="31"/>
      <c r="D396" s="31"/>
      <c r="E396" s="31"/>
      <c r="F396" s="31"/>
      <c r="G396" s="31"/>
      <c r="H396" s="32"/>
      <c r="EN396" s="65"/>
      <c r="EO396" s="65"/>
      <c r="EP396" s="65"/>
      <c r="EQ396" s="65"/>
      <c r="ER396" s="65"/>
      <c r="EV396" s="65"/>
      <c r="EW396" s="65"/>
      <c r="EX396" s="65"/>
      <c r="EY396" s="65"/>
    </row>
    <row r="397" spans="2:155">
      <c r="B397" s="31"/>
      <c r="C397" s="31"/>
      <c r="D397" s="31"/>
      <c r="E397" s="31"/>
      <c r="F397" s="31"/>
      <c r="G397" s="31"/>
      <c r="H397" s="32"/>
      <c r="EN397" s="65"/>
      <c r="EO397" s="65"/>
      <c r="EP397" s="65"/>
      <c r="EQ397" s="65"/>
      <c r="ER397" s="65"/>
      <c r="EV397" s="65"/>
      <c r="EW397" s="65"/>
      <c r="EX397" s="65"/>
      <c r="EY397" s="65"/>
    </row>
    <row r="398" spans="2:155">
      <c r="B398" s="31"/>
      <c r="C398" s="31"/>
      <c r="D398" s="31"/>
      <c r="E398" s="31"/>
      <c r="F398" s="31"/>
      <c r="G398" s="31"/>
      <c r="H398" s="32"/>
      <c r="EN398" s="65"/>
      <c r="EO398" s="65"/>
      <c r="EP398" s="65"/>
      <c r="EQ398" s="65"/>
      <c r="ER398" s="65"/>
      <c r="EV398" s="65"/>
      <c r="EW398" s="65"/>
      <c r="EX398" s="65"/>
      <c r="EY398" s="65"/>
    </row>
    <row r="399" spans="2:155">
      <c r="B399" s="31"/>
      <c r="C399" s="31"/>
      <c r="D399" s="31"/>
      <c r="E399" s="31"/>
      <c r="F399" s="31"/>
      <c r="G399" s="31"/>
      <c r="H399" s="32"/>
      <c r="EN399" s="65"/>
      <c r="EO399" s="65"/>
      <c r="EP399" s="65"/>
      <c r="EQ399" s="65"/>
      <c r="ER399" s="65"/>
      <c r="EV399" s="65"/>
      <c r="EW399" s="65"/>
      <c r="EX399" s="65"/>
      <c r="EY399" s="65"/>
    </row>
    <row r="400" spans="2:155">
      <c r="B400" s="31"/>
      <c r="C400" s="31"/>
      <c r="D400" s="31"/>
      <c r="E400" s="31"/>
      <c r="F400" s="31"/>
      <c r="G400" s="31"/>
      <c r="H400" s="32"/>
      <c r="EN400" s="65"/>
      <c r="EO400" s="65"/>
      <c r="EP400" s="65"/>
      <c r="EQ400" s="65"/>
      <c r="ER400" s="65"/>
      <c r="EV400" s="65"/>
      <c r="EW400" s="65"/>
      <c r="EX400" s="65"/>
      <c r="EY400" s="65"/>
    </row>
    <row r="401" spans="2:155">
      <c r="B401" s="31"/>
      <c r="C401" s="31"/>
      <c r="D401" s="31"/>
      <c r="E401" s="31"/>
      <c r="F401" s="31"/>
      <c r="G401" s="31"/>
      <c r="H401" s="32"/>
      <c r="EN401" s="65"/>
      <c r="EO401" s="65"/>
      <c r="EP401" s="65"/>
      <c r="EQ401" s="65"/>
      <c r="ER401" s="65"/>
      <c r="EV401" s="65"/>
      <c r="EW401" s="65"/>
      <c r="EX401" s="65"/>
      <c r="EY401" s="65"/>
    </row>
    <row r="402" spans="2:155">
      <c r="B402" s="31"/>
      <c r="C402" s="31"/>
      <c r="D402" s="31"/>
      <c r="E402" s="31"/>
      <c r="F402" s="31"/>
      <c r="G402" s="31"/>
      <c r="H402" s="32"/>
      <c r="EN402" s="65"/>
      <c r="EO402" s="65"/>
      <c r="EP402" s="65"/>
      <c r="EQ402" s="65"/>
      <c r="ER402" s="65"/>
      <c r="EV402" s="65"/>
      <c r="EW402" s="65"/>
      <c r="EX402" s="65"/>
      <c r="EY402" s="65"/>
    </row>
    <row r="403" spans="2:155">
      <c r="B403" s="31"/>
      <c r="C403" s="31"/>
      <c r="D403" s="31"/>
      <c r="E403" s="31"/>
      <c r="F403" s="31"/>
      <c r="G403" s="31"/>
      <c r="H403" s="32"/>
      <c r="EN403" s="65"/>
      <c r="EO403" s="65"/>
      <c r="EP403" s="65"/>
      <c r="EQ403" s="65"/>
      <c r="ER403" s="65"/>
      <c r="EV403" s="65"/>
      <c r="EW403" s="65"/>
      <c r="EX403" s="65"/>
      <c r="EY403" s="65"/>
    </row>
    <row r="404" spans="2:155">
      <c r="B404" s="31"/>
      <c r="C404" s="31"/>
      <c r="D404" s="31"/>
      <c r="E404" s="31"/>
      <c r="F404" s="31"/>
      <c r="G404" s="31"/>
      <c r="H404" s="32"/>
      <c r="EN404" s="65"/>
      <c r="EO404" s="65"/>
      <c r="EP404" s="65"/>
      <c r="EQ404" s="65"/>
      <c r="ER404" s="65"/>
      <c r="EV404" s="65"/>
      <c r="EW404" s="65"/>
      <c r="EX404" s="65"/>
      <c r="EY404" s="65"/>
    </row>
    <row r="405" spans="2:155">
      <c r="B405" s="31"/>
      <c r="C405" s="31"/>
      <c r="D405" s="31"/>
      <c r="E405" s="31"/>
      <c r="F405" s="31"/>
      <c r="G405" s="31"/>
      <c r="H405" s="32"/>
      <c r="EN405" s="65"/>
      <c r="EO405" s="65"/>
      <c r="EP405" s="65"/>
      <c r="EQ405" s="65"/>
      <c r="ER405" s="65"/>
      <c r="EV405" s="65"/>
      <c r="EW405" s="65"/>
      <c r="EX405" s="65"/>
      <c r="EY405" s="65"/>
    </row>
    <row r="406" spans="2:155">
      <c r="B406" s="31"/>
      <c r="C406" s="31"/>
      <c r="D406" s="31"/>
      <c r="E406" s="31"/>
      <c r="F406" s="31"/>
      <c r="G406" s="31"/>
      <c r="H406" s="32"/>
      <c r="EN406" s="65"/>
      <c r="EO406" s="65"/>
      <c r="EP406" s="65"/>
      <c r="EQ406" s="65"/>
      <c r="ER406" s="65"/>
      <c r="EV406" s="65"/>
      <c r="EW406" s="65"/>
      <c r="EX406" s="65"/>
      <c r="EY406" s="65"/>
    </row>
    <row r="407" spans="2:155">
      <c r="B407" s="31"/>
      <c r="C407" s="31"/>
      <c r="D407" s="31"/>
      <c r="E407" s="31"/>
      <c r="F407" s="31"/>
      <c r="G407" s="31"/>
      <c r="H407" s="32"/>
      <c r="EN407" s="65"/>
      <c r="EO407" s="65"/>
      <c r="EP407" s="65"/>
      <c r="EQ407" s="65"/>
      <c r="ER407" s="65"/>
      <c r="EV407" s="65"/>
      <c r="EW407" s="65"/>
      <c r="EX407" s="65"/>
      <c r="EY407" s="65"/>
    </row>
    <row r="408" spans="2:155">
      <c r="B408" s="31"/>
      <c r="C408" s="31"/>
      <c r="D408" s="31"/>
      <c r="E408" s="31"/>
      <c r="F408" s="31"/>
      <c r="G408" s="31"/>
      <c r="H408" s="32"/>
      <c r="EN408" s="65"/>
      <c r="EO408" s="65"/>
      <c r="EP408" s="65"/>
      <c r="EQ408" s="65"/>
      <c r="ER408" s="65"/>
      <c r="EV408" s="65"/>
      <c r="EW408" s="65"/>
      <c r="EX408" s="65"/>
      <c r="EY408" s="65"/>
    </row>
    <row r="409" spans="2:155">
      <c r="B409" s="31"/>
      <c r="C409" s="31"/>
      <c r="D409" s="31"/>
      <c r="E409" s="31"/>
      <c r="F409" s="31"/>
      <c r="G409" s="31"/>
      <c r="H409" s="32"/>
      <c r="EN409" s="65"/>
      <c r="EO409" s="65"/>
      <c r="EP409" s="65"/>
      <c r="EQ409" s="65"/>
      <c r="ER409" s="65"/>
      <c r="EV409" s="65"/>
      <c r="EW409" s="65"/>
      <c r="EX409" s="65"/>
      <c r="EY409" s="65"/>
    </row>
    <row r="410" spans="2:155">
      <c r="B410" s="31"/>
      <c r="C410" s="31"/>
      <c r="D410" s="31"/>
      <c r="E410" s="31"/>
      <c r="F410" s="31"/>
      <c r="G410" s="31"/>
      <c r="H410" s="32"/>
      <c r="EN410" s="65"/>
      <c r="EO410" s="65"/>
      <c r="EP410" s="65"/>
      <c r="EQ410" s="65"/>
      <c r="ER410" s="65"/>
      <c r="EV410" s="65"/>
      <c r="EW410" s="65"/>
      <c r="EX410" s="65"/>
      <c r="EY410" s="65"/>
    </row>
    <row r="411" spans="2:155">
      <c r="B411" s="31"/>
      <c r="C411" s="31"/>
      <c r="D411" s="31"/>
      <c r="E411" s="31"/>
      <c r="F411" s="31"/>
      <c r="G411" s="31"/>
      <c r="H411" s="32"/>
      <c r="EN411" s="65"/>
      <c r="EO411" s="65"/>
      <c r="EP411" s="65"/>
      <c r="EQ411" s="65"/>
      <c r="ER411" s="65"/>
      <c r="EV411" s="65"/>
      <c r="EW411" s="65"/>
      <c r="EX411" s="65"/>
      <c r="EY411" s="65"/>
    </row>
    <row r="412" spans="2:155">
      <c r="B412" s="31"/>
      <c r="C412" s="31"/>
      <c r="D412" s="31"/>
      <c r="E412" s="31"/>
      <c r="F412" s="31"/>
      <c r="G412" s="31"/>
      <c r="H412" s="32"/>
      <c r="EN412" s="65"/>
      <c r="EO412" s="65"/>
      <c r="EP412" s="65"/>
      <c r="EQ412" s="65"/>
      <c r="ER412" s="65"/>
      <c r="EV412" s="65"/>
      <c r="EW412" s="65"/>
      <c r="EX412" s="65"/>
      <c r="EY412" s="65"/>
    </row>
    <row r="413" spans="2:155">
      <c r="B413" s="31"/>
      <c r="C413" s="31"/>
      <c r="D413" s="31"/>
      <c r="E413" s="31"/>
      <c r="F413" s="31"/>
      <c r="G413" s="31"/>
      <c r="H413" s="32"/>
      <c r="EN413" s="65"/>
      <c r="EO413" s="65"/>
      <c r="EP413" s="65"/>
      <c r="EQ413" s="65"/>
      <c r="ER413" s="65"/>
      <c r="EV413" s="65"/>
      <c r="EW413" s="65"/>
      <c r="EX413" s="65"/>
      <c r="EY413" s="65"/>
    </row>
    <row r="414" spans="2:155">
      <c r="B414" s="31"/>
      <c r="C414" s="31"/>
      <c r="D414" s="31"/>
      <c r="E414" s="31"/>
      <c r="F414" s="31"/>
      <c r="G414" s="31"/>
      <c r="H414" s="32"/>
      <c r="EN414" s="65"/>
      <c r="EO414" s="65"/>
      <c r="EP414" s="65"/>
      <c r="EQ414" s="65"/>
      <c r="ER414" s="65"/>
      <c r="EV414" s="65"/>
      <c r="EW414" s="65"/>
      <c r="EX414" s="65"/>
      <c r="EY414" s="65"/>
    </row>
    <row r="415" spans="2:155">
      <c r="B415" s="31"/>
      <c r="C415" s="31"/>
      <c r="D415" s="31"/>
      <c r="E415" s="31"/>
      <c r="F415" s="31"/>
      <c r="G415" s="31"/>
      <c r="H415" s="32"/>
      <c r="EN415" s="65"/>
      <c r="EO415" s="65"/>
      <c r="EP415" s="65"/>
      <c r="EQ415" s="65"/>
      <c r="ER415" s="65"/>
      <c r="EV415" s="65"/>
      <c r="EW415" s="65"/>
      <c r="EX415" s="65"/>
      <c r="EY415" s="65"/>
    </row>
    <row r="416" spans="2:155">
      <c r="B416" s="31"/>
      <c r="C416" s="31"/>
      <c r="D416" s="31"/>
      <c r="E416" s="31"/>
      <c r="F416" s="31"/>
      <c r="G416" s="31"/>
      <c r="H416" s="32"/>
      <c r="EN416" s="65"/>
      <c r="EO416" s="65"/>
      <c r="EP416" s="65"/>
      <c r="EQ416" s="65"/>
      <c r="ER416" s="65"/>
      <c r="EV416" s="65"/>
      <c r="EW416" s="65"/>
      <c r="EX416" s="65"/>
      <c r="EY416" s="65"/>
    </row>
    <row r="417" spans="2:155">
      <c r="B417" s="31"/>
      <c r="C417" s="31"/>
      <c r="D417" s="31"/>
      <c r="E417" s="31"/>
      <c r="F417" s="31"/>
      <c r="G417" s="31"/>
      <c r="H417" s="32"/>
      <c r="EN417" s="65"/>
      <c r="EO417" s="65"/>
      <c r="EP417" s="65"/>
      <c r="EQ417" s="65"/>
      <c r="ER417" s="65"/>
      <c r="EV417" s="65"/>
      <c r="EW417" s="65"/>
      <c r="EX417" s="65"/>
      <c r="EY417" s="65"/>
    </row>
    <row r="418" spans="2:155">
      <c r="B418" s="31"/>
      <c r="C418" s="31"/>
      <c r="D418" s="31"/>
      <c r="E418" s="31"/>
      <c r="F418" s="31"/>
      <c r="G418" s="31"/>
      <c r="H418" s="32"/>
      <c r="EN418" s="65"/>
      <c r="EO418" s="65"/>
      <c r="EP418" s="65"/>
      <c r="EQ418" s="65"/>
      <c r="ER418" s="65"/>
      <c r="EV418" s="65"/>
      <c r="EW418" s="65"/>
      <c r="EX418" s="65"/>
      <c r="EY418" s="65"/>
    </row>
    <row r="419" spans="2:155">
      <c r="B419" s="31"/>
      <c r="C419" s="31"/>
      <c r="D419" s="31"/>
      <c r="E419" s="31"/>
      <c r="F419" s="31"/>
      <c r="G419" s="31"/>
      <c r="H419" s="32"/>
      <c r="EN419" s="65"/>
      <c r="EO419" s="65"/>
      <c r="EP419" s="65"/>
      <c r="EQ419" s="65"/>
      <c r="ER419" s="65"/>
      <c r="EV419" s="65"/>
      <c r="EW419" s="65"/>
      <c r="EX419" s="65"/>
      <c r="EY419" s="65"/>
    </row>
    <row r="420" spans="2:155">
      <c r="B420" s="31"/>
      <c r="C420" s="31"/>
      <c r="D420" s="31"/>
      <c r="E420" s="31"/>
      <c r="F420" s="31"/>
      <c r="G420" s="31"/>
      <c r="H420" s="32"/>
      <c r="EN420" s="65"/>
      <c r="EO420" s="65"/>
      <c r="EP420" s="65"/>
      <c r="EQ420" s="65"/>
      <c r="ER420" s="65"/>
      <c r="EV420" s="65"/>
      <c r="EW420" s="65"/>
      <c r="EX420" s="65"/>
      <c r="EY420" s="65"/>
    </row>
    <row r="421" spans="2:155">
      <c r="B421" s="31"/>
      <c r="C421" s="31"/>
      <c r="D421" s="31"/>
      <c r="E421" s="31"/>
      <c r="F421" s="31"/>
      <c r="G421" s="31"/>
      <c r="H421" s="32"/>
      <c r="EN421" s="65"/>
      <c r="EO421" s="65"/>
      <c r="EP421" s="65"/>
      <c r="EQ421" s="65"/>
      <c r="ER421" s="65"/>
      <c r="EV421" s="65"/>
      <c r="EW421" s="65"/>
      <c r="EX421" s="65"/>
      <c r="EY421" s="65"/>
    </row>
    <row r="422" spans="2:155">
      <c r="B422" s="31"/>
      <c r="C422" s="31"/>
      <c r="D422" s="31"/>
      <c r="E422" s="31"/>
      <c r="F422" s="31"/>
      <c r="G422" s="31"/>
      <c r="H422" s="32"/>
      <c r="EN422" s="65"/>
      <c r="EO422" s="65"/>
      <c r="EP422" s="65"/>
      <c r="EQ422" s="65"/>
      <c r="ER422" s="65"/>
      <c r="EV422" s="65"/>
      <c r="EW422" s="65"/>
      <c r="EX422" s="65"/>
      <c r="EY422" s="65"/>
    </row>
    <row r="423" spans="2:155">
      <c r="B423" s="31"/>
      <c r="C423" s="31"/>
      <c r="D423" s="31"/>
      <c r="E423" s="31"/>
      <c r="F423" s="31"/>
      <c r="G423" s="31"/>
      <c r="H423" s="32"/>
      <c r="EN423" s="65"/>
      <c r="EO423" s="65"/>
      <c r="EP423" s="65"/>
      <c r="EQ423" s="65"/>
      <c r="ER423" s="65"/>
      <c r="EV423" s="65"/>
      <c r="EW423" s="65"/>
      <c r="EX423" s="65"/>
      <c r="EY423" s="65"/>
    </row>
    <row r="424" spans="2:155">
      <c r="B424" s="31"/>
      <c r="C424" s="31"/>
      <c r="D424" s="31"/>
      <c r="E424" s="31"/>
      <c r="F424" s="31"/>
      <c r="G424" s="31"/>
      <c r="H424" s="32"/>
      <c r="EN424" s="65"/>
      <c r="EO424" s="65"/>
      <c r="EP424" s="65"/>
      <c r="EQ424" s="65"/>
      <c r="ER424" s="65"/>
      <c r="EV424" s="65"/>
      <c r="EW424" s="65"/>
      <c r="EX424" s="65"/>
      <c r="EY424" s="65"/>
    </row>
    <row r="425" spans="2:155">
      <c r="B425" s="31"/>
      <c r="C425" s="31"/>
      <c r="D425" s="31"/>
      <c r="E425" s="31"/>
      <c r="F425" s="31"/>
      <c r="G425" s="31"/>
      <c r="H425" s="32"/>
      <c r="EN425" s="65"/>
      <c r="EO425" s="65"/>
      <c r="EP425" s="65"/>
      <c r="EQ425" s="65"/>
      <c r="ER425" s="65"/>
      <c r="EV425" s="65"/>
      <c r="EW425" s="65"/>
      <c r="EX425" s="65"/>
      <c r="EY425" s="65"/>
    </row>
    <row r="426" spans="2:155">
      <c r="B426" s="31"/>
      <c r="C426" s="31"/>
      <c r="D426" s="31"/>
      <c r="E426" s="31"/>
      <c r="F426" s="31"/>
      <c r="G426" s="31"/>
      <c r="H426" s="32"/>
      <c r="EN426" s="65"/>
      <c r="EO426" s="65"/>
      <c r="EP426" s="65"/>
      <c r="EQ426" s="65"/>
      <c r="ER426" s="65"/>
      <c r="EV426" s="65"/>
      <c r="EW426" s="65"/>
      <c r="EX426" s="65"/>
      <c r="EY426" s="65"/>
    </row>
    <row r="427" spans="2:155">
      <c r="B427" s="31"/>
      <c r="C427" s="31"/>
      <c r="D427" s="31"/>
      <c r="E427" s="31"/>
      <c r="F427" s="31"/>
      <c r="G427" s="31"/>
      <c r="H427" s="32"/>
      <c r="EN427" s="65"/>
      <c r="EO427" s="65"/>
      <c r="EP427" s="65"/>
      <c r="EQ427" s="65"/>
      <c r="ER427" s="65"/>
      <c r="EV427" s="65"/>
      <c r="EW427" s="65"/>
      <c r="EX427" s="65"/>
      <c r="EY427" s="65"/>
    </row>
    <row r="428" spans="2:155">
      <c r="B428" s="31"/>
      <c r="C428" s="31"/>
      <c r="D428" s="31"/>
      <c r="E428" s="31"/>
      <c r="F428" s="31"/>
      <c r="G428" s="31"/>
      <c r="H428" s="32"/>
      <c r="EN428" s="65"/>
      <c r="EO428" s="65"/>
      <c r="EP428" s="65"/>
      <c r="EQ428" s="65"/>
      <c r="ER428" s="65"/>
      <c r="EV428" s="65"/>
      <c r="EW428" s="65"/>
      <c r="EX428" s="65"/>
      <c r="EY428" s="65"/>
    </row>
    <row r="429" spans="2:155">
      <c r="B429" s="31"/>
      <c r="C429" s="31"/>
      <c r="D429" s="31"/>
      <c r="E429" s="31"/>
      <c r="F429" s="31"/>
      <c r="G429" s="31"/>
      <c r="H429" s="32"/>
      <c r="EN429" s="65"/>
      <c r="EO429" s="65"/>
      <c r="EP429" s="65"/>
      <c r="EQ429" s="65"/>
      <c r="ER429" s="65"/>
      <c r="EV429" s="65"/>
      <c r="EW429" s="65"/>
      <c r="EX429" s="65"/>
      <c r="EY429" s="65"/>
    </row>
    <row r="430" spans="2:155">
      <c r="B430" s="31"/>
      <c r="C430" s="31"/>
      <c r="D430" s="31"/>
      <c r="E430" s="31"/>
      <c r="F430" s="31"/>
      <c r="G430" s="31"/>
      <c r="H430" s="32"/>
      <c r="EN430" s="65"/>
      <c r="EO430" s="65"/>
      <c r="EP430" s="65"/>
      <c r="EQ430" s="65"/>
      <c r="ER430" s="65"/>
      <c r="EV430" s="65"/>
      <c r="EW430" s="65"/>
      <c r="EX430" s="65"/>
      <c r="EY430" s="65"/>
    </row>
    <row r="431" spans="2:155">
      <c r="B431" s="31"/>
      <c r="C431" s="31"/>
      <c r="D431" s="31"/>
      <c r="E431" s="31"/>
      <c r="F431" s="31"/>
      <c r="G431" s="31"/>
      <c r="H431" s="32"/>
      <c r="EN431" s="65"/>
      <c r="EO431" s="65"/>
      <c r="EP431" s="65"/>
      <c r="EQ431" s="65"/>
      <c r="ER431" s="65"/>
      <c r="EV431" s="65"/>
      <c r="EW431" s="65"/>
      <c r="EX431" s="65"/>
      <c r="EY431" s="65"/>
    </row>
    <row r="432" spans="2:155">
      <c r="B432" s="31"/>
      <c r="C432" s="31"/>
      <c r="D432" s="31"/>
      <c r="E432" s="31"/>
      <c r="F432" s="31"/>
      <c r="G432" s="31"/>
      <c r="H432" s="32"/>
      <c r="EN432" s="65"/>
      <c r="EO432" s="65"/>
      <c r="EP432" s="65"/>
      <c r="EQ432" s="65"/>
      <c r="ER432" s="65"/>
      <c r="EV432" s="65"/>
      <c r="EW432" s="65"/>
      <c r="EX432" s="65"/>
      <c r="EY432" s="65"/>
    </row>
    <row r="433" spans="2:155">
      <c r="B433" s="31"/>
      <c r="C433" s="31"/>
      <c r="D433" s="31"/>
      <c r="E433" s="31"/>
      <c r="F433" s="31"/>
      <c r="G433" s="31"/>
      <c r="H433" s="32"/>
      <c r="EN433" s="65"/>
      <c r="EO433" s="65"/>
      <c r="EP433" s="65"/>
      <c r="EQ433" s="65"/>
      <c r="ER433" s="65"/>
      <c r="EV433" s="65"/>
      <c r="EW433" s="65"/>
      <c r="EX433" s="65"/>
      <c r="EY433" s="65"/>
    </row>
    <row r="434" spans="2:155">
      <c r="B434" s="31"/>
      <c r="C434" s="31"/>
      <c r="D434" s="31"/>
      <c r="E434" s="31"/>
      <c r="F434" s="31"/>
      <c r="G434" s="31"/>
      <c r="H434" s="32"/>
      <c r="EN434" s="65"/>
      <c r="EO434" s="65"/>
      <c r="EP434" s="65"/>
      <c r="EQ434" s="65"/>
      <c r="ER434" s="65"/>
      <c r="EV434" s="65"/>
      <c r="EW434" s="65"/>
      <c r="EX434" s="65"/>
      <c r="EY434" s="65"/>
    </row>
    <row r="435" spans="2:155">
      <c r="B435" s="31"/>
      <c r="C435" s="31"/>
      <c r="D435" s="31"/>
      <c r="E435" s="31"/>
      <c r="F435" s="31"/>
      <c r="G435" s="31"/>
      <c r="H435" s="32"/>
      <c r="EN435" s="65"/>
      <c r="EO435" s="65"/>
      <c r="EP435" s="65"/>
      <c r="EQ435" s="65"/>
      <c r="ER435" s="65"/>
      <c r="EV435" s="65"/>
      <c r="EW435" s="65"/>
      <c r="EX435" s="65"/>
      <c r="EY435" s="65"/>
    </row>
    <row r="436" spans="2:155">
      <c r="B436" s="31"/>
      <c r="C436" s="31"/>
      <c r="D436" s="31"/>
      <c r="E436" s="31"/>
      <c r="F436" s="31"/>
      <c r="G436" s="31"/>
      <c r="H436" s="32"/>
      <c r="EN436" s="65"/>
      <c r="EO436" s="65"/>
      <c r="EP436" s="65"/>
      <c r="EQ436" s="65"/>
      <c r="ER436" s="65"/>
      <c r="EV436" s="65"/>
      <c r="EW436" s="65"/>
      <c r="EX436" s="65"/>
      <c r="EY436" s="65"/>
    </row>
    <row r="437" spans="2:155">
      <c r="B437" s="31"/>
      <c r="C437" s="31"/>
      <c r="D437" s="31"/>
      <c r="E437" s="31"/>
      <c r="F437" s="31"/>
      <c r="G437" s="31"/>
      <c r="H437" s="32"/>
      <c r="EN437" s="65"/>
      <c r="EO437" s="65"/>
      <c r="EP437" s="65"/>
      <c r="EQ437" s="65"/>
      <c r="ER437" s="65"/>
      <c r="EV437" s="65"/>
      <c r="EW437" s="65"/>
      <c r="EX437" s="65"/>
      <c r="EY437" s="65"/>
    </row>
    <row r="438" spans="2:155">
      <c r="B438" s="31"/>
      <c r="C438" s="31"/>
      <c r="D438" s="31"/>
      <c r="E438" s="31"/>
      <c r="F438" s="31"/>
      <c r="G438" s="31"/>
      <c r="H438" s="32"/>
      <c r="EN438" s="65"/>
      <c r="EO438" s="65"/>
      <c r="EP438" s="65"/>
      <c r="EQ438" s="65"/>
      <c r="ER438" s="65"/>
      <c r="EV438" s="65"/>
      <c r="EW438" s="65"/>
      <c r="EX438" s="65"/>
      <c r="EY438" s="65"/>
    </row>
    <row r="439" spans="2:155">
      <c r="B439" s="31"/>
      <c r="C439" s="31"/>
      <c r="D439" s="31"/>
      <c r="E439" s="31"/>
      <c r="F439" s="31"/>
      <c r="G439" s="31"/>
      <c r="H439" s="32"/>
      <c r="EN439" s="65"/>
      <c r="EO439" s="65"/>
      <c r="EP439" s="65"/>
      <c r="EQ439" s="65"/>
      <c r="ER439" s="65"/>
      <c r="EV439" s="65"/>
      <c r="EW439" s="65"/>
      <c r="EX439" s="65"/>
      <c r="EY439" s="65"/>
    </row>
    <row r="440" spans="2:155">
      <c r="B440" s="31"/>
      <c r="C440" s="31"/>
      <c r="D440" s="31"/>
      <c r="E440" s="31"/>
      <c r="F440" s="31"/>
      <c r="G440" s="31"/>
      <c r="H440" s="32"/>
      <c r="EN440" s="65"/>
      <c r="EO440" s="65"/>
      <c r="EP440" s="65"/>
      <c r="EQ440" s="65"/>
      <c r="ER440" s="65"/>
      <c r="EV440" s="65"/>
      <c r="EW440" s="65"/>
      <c r="EX440" s="65"/>
      <c r="EY440" s="65"/>
    </row>
    <row r="441" spans="2:155">
      <c r="B441" s="31"/>
      <c r="C441" s="31"/>
      <c r="D441" s="31"/>
      <c r="E441" s="31"/>
      <c r="F441" s="31"/>
      <c r="G441" s="31"/>
      <c r="H441" s="32"/>
      <c r="EN441" s="65"/>
      <c r="EO441" s="65"/>
      <c r="EP441" s="65"/>
      <c r="EQ441" s="65"/>
      <c r="ER441" s="65"/>
      <c r="EV441" s="65"/>
      <c r="EW441" s="65"/>
      <c r="EX441" s="65"/>
      <c r="EY441" s="65"/>
    </row>
    <row r="442" spans="2:155">
      <c r="B442" s="31"/>
      <c r="C442" s="31"/>
      <c r="D442" s="31"/>
      <c r="E442" s="31"/>
      <c r="F442" s="31"/>
      <c r="G442" s="31"/>
      <c r="H442" s="32"/>
      <c r="EN442" s="65"/>
      <c r="EO442" s="65"/>
      <c r="EP442" s="65"/>
      <c r="EQ442" s="65"/>
      <c r="ER442" s="65"/>
      <c r="EV442" s="65"/>
      <c r="EW442" s="65"/>
      <c r="EX442" s="65"/>
      <c r="EY442" s="65"/>
    </row>
    <row r="443" spans="2:155">
      <c r="B443" s="31"/>
      <c r="C443" s="31"/>
      <c r="D443" s="31"/>
      <c r="E443" s="31"/>
      <c r="F443" s="31"/>
      <c r="G443" s="31"/>
      <c r="H443" s="32"/>
      <c r="EN443" s="65"/>
      <c r="EO443" s="65"/>
      <c r="EP443" s="65"/>
      <c r="EQ443" s="65"/>
      <c r="ER443" s="65"/>
      <c r="EV443" s="65"/>
      <c r="EW443" s="65"/>
      <c r="EX443" s="65"/>
      <c r="EY443" s="65"/>
    </row>
    <row r="444" spans="2:155">
      <c r="B444" s="31"/>
      <c r="C444" s="31"/>
      <c r="D444" s="31"/>
      <c r="E444" s="31"/>
      <c r="F444" s="31"/>
      <c r="G444" s="31"/>
      <c r="H444" s="32"/>
      <c r="EN444" s="65"/>
      <c r="EO444" s="65"/>
      <c r="EP444" s="65"/>
      <c r="EQ444" s="65"/>
      <c r="ER444" s="65"/>
      <c r="EV444" s="65"/>
      <c r="EW444" s="65"/>
      <c r="EX444" s="65"/>
      <c r="EY444" s="65"/>
    </row>
    <row r="445" spans="2:155">
      <c r="B445" s="31"/>
      <c r="C445" s="31"/>
      <c r="D445" s="31"/>
      <c r="E445" s="31"/>
      <c r="F445" s="31"/>
      <c r="G445" s="31"/>
      <c r="H445" s="32"/>
      <c r="EN445" s="65"/>
      <c r="EO445" s="65"/>
      <c r="EP445" s="65"/>
      <c r="EQ445" s="65"/>
      <c r="ER445" s="65"/>
      <c r="EV445" s="65"/>
      <c r="EW445" s="65"/>
      <c r="EX445" s="65"/>
      <c r="EY445" s="65"/>
    </row>
    <row r="446" spans="2:155">
      <c r="B446" s="31"/>
      <c r="C446" s="31"/>
      <c r="D446" s="31"/>
      <c r="E446" s="31"/>
      <c r="F446" s="31"/>
      <c r="G446" s="31"/>
      <c r="H446" s="32"/>
      <c r="EN446" s="65"/>
      <c r="EO446" s="65"/>
      <c r="EP446" s="65"/>
      <c r="EQ446" s="65"/>
      <c r="ER446" s="65"/>
      <c r="EV446" s="65"/>
      <c r="EW446" s="65"/>
      <c r="EX446" s="65"/>
      <c r="EY446" s="65"/>
    </row>
    <row r="447" spans="2:155">
      <c r="B447" s="31"/>
      <c r="C447" s="31"/>
      <c r="D447" s="31"/>
      <c r="E447" s="31"/>
      <c r="F447" s="31"/>
      <c r="G447" s="31"/>
      <c r="H447" s="32"/>
      <c r="EN447" s="65"/>
      <c r="EO447" s="65"/>
      <c r="EP447" s="65"/>
      <c r="EQ447" s="65"/>
      <c r="ER447" s="65"/>
      <c r="EV447" s="65"/>
      <c r="EW447" s="65"/>
      <c r="EX447" s="65"/>
      <c r="EY447" s="65"/>
    </row>
    <row r="448" spans="2:155">
      <c r="B448" s="31"/>
      <c r="C448" s="31"/>
      <c r="D448" s="31"/>
      <c r="E448" s="31"/>
      <c r="F448" s="31"/>
      <c r="G448" s="31"/>
      <c r="H448" s="32"/>
      <c r="EN448" s="65"/>
      <c r="EO448" s="65"/>
      <c r="EP448" s="65"/>
      <c r="EQ448" s="65"/>
      <c r="ER448" s="65"/>
      <c r="EV448" s="65"/>
      <c r="EW448" s="65"/>
      <c r="EX448" s="65"/>
      <c r="EY448" s="65"/>
    </row>
    <row r="449" spans="2:155">
      <c r="B449" s="31"/>
      <c r="C449" s="31"/>
      <c r="D449" s="31"/>
      <c r="E449" s="31"/>
      <c r="F449" s="31"/>
      <c r="G449" s="31"/>
      <c r="H449" s="32"/>
      <c r="EN449" s="65"/>
      <c r="EO449" s="65"/>
      <c r="EP449" s="65"/>
      <c r="EQ449" s="65"/>
      <c r="ER449" s="65"/>
      <c r="EV449" s="65"/>
      <c r="EW449" s="65"/>
      <c r="EX449" s="65"/>
      <c r="EY449" s="65"/>
    </row>
    <row r="450" spans="2:155">
      <c r="B450" s="31"/>
      <c r="C450" s="31"/>
      <c r="D450" s="31"/>
      <c r="E450" s="31"/>
      <c r="F450" s="31"/>
      <c r="G450" s="31"/>
      <c r="H450" s="32"/>
      <c r="EN450" s="65"/>
      <c r="EO450" s="65"/>
      <c r="EP450" s="65"/>
      <c r="EQ450" s="65"/>
      <c r="ER450" s="65"/>
      <c r="EV450" s="65"/>
      <c r="EW450" s="65"/>
      <c r="EX450" s="65"/>
      <c r="EY450" s="65"/>
    </row>
    <row r="451" spans="2:155">
      <c r="B451" s="31"/>
      <c r="C451" s="31"/>
      <c r="D451" s="31"/>
      <c r="E451" s="31"/>
      <c r="F451" s="31"/>
      <c r="G451" s="31"/>
      <c r="H451" s="32"/>
      <c r="EN451" s="65"/>
      <c r="EO451" s="65"/>
      <c r="EP451" s="65"/>
      <c r="EQ451" s="65"/>
      <c r="ER451" s="65"/>
      <c r="EV451" s="65"/>
      <c r="EW451" s="65"/>
      <c r="EX451" s="65"/>
      <c r="EY451" s="65"/>
    </row>
    <row r="452" spans="2:155">
      <c r="B452" s="31"/>
      <c r="C452" s="31"/>
      <c r="D452" s="31"/>
      <c r="E452" s="31"/>
      <c r="F452" s="31"/>
      <c r="G452" s="31"/>
      <c r="H452" s="32"/>
      <c r="EN452" s="65"/>
      <c r="EO452" s="65"/>
      <c r="EP452" s="65"/>
      <c r="EQ452" s="65"/>
      <c r="ER452" s="65"/>
      <c r="EV452" s="65"/>
      <c r="EW452" s="65"/>
      <c r="EX452" s="65"/>
      <c r="EY452" s="65"/>
    </row>
    <row r="453" spans="2:155">
      <c r="B453" s="31"/>
      <c r="C453" s="31"/>
      <c r="D453" s="31"/>
      <c r="E453" s="31"/>
      <c r="F453" s="31"/>
      <c r="G453" s="31"/>
      <c r="H453" s="32"/>
      <c r="EN453" s="65"/>
      <c r="EO453" s="65"/>
      <c r="EP453" s="65"/>
      <c r="EQ453" s="65"/>
      <c r="ER453" s="65"/>
      <c r="EV453" s="65"/>
      <c r="EW453" s="65"/>
      <c r="EX453" s="65"/>
      <c r="EY453" s="65"/>
    </row>
    <row r="454" spans="2:155">
      <c r="B454" s="31"/>
      <c r="C454" s="31"/>
      <c r="D454" s="31"/>
      <c r="E454" s="31"/>
      <c r="F454" s="31"/>
      <c r="G454" s="31"/>
      <c r="H454" s="32"/>
      <c r="EN454" s="65"/>
      <c r="EO454" s="65"/>
      <c r="EP454" s="65"/>
      <c r="EQ454" s="65"/>
      <c r="ER454" s="65"/>
      <c r="EV454" s="65"/>
      <c r="EW454" s="65"/>
      <c r="EX454" s="65"/>
      <c r="EY454" s="65"/>
    </row>
    <row r="455" spans="2:155">
      <c r="B455" s="31"/>
      <c r="C455" s="31"/>
      <c r="D455" s="31"/>
      <c r="E455" s="31"/>
      <c r="F455" s="31"/>
      <c r="G455" s="31"/>
      <c r="H455" s="32"/>
      <c r="EN455" s="65"/>
      <c r="EO455" s="65"/>
      <c r="EP455" s="65"/>
      <c r="EQ455" s="65"/>
      <c r="ER455" s="65"/>
      <c r="EV455" s="65"/>
      <c r="EW455" s="65"/>
      <c r="EX455" s="65"/>
      <c r="EY455" s="65"/>
    </row>
    <row r="456" spans="2:155">
      <c r="B456" s="31"/>
      <c r="C456" s="31"/>
      <c r="D456" s="31"/>
      <c r="E456" s="31"/>
      <c r="F456" s="31"/>
      <c r="G456" s="31"/>
      <c r="H456" s="32"/>
      <c r="EN456" s="65"/>
      <c r="EO456" s="65"/>
      <c r="EP456" s="65"/>
      <c r="EQ456" s="65"/>
      <c r="ER456" s="65"/>
      <c r="EV456" s="65"/>
      <c r="EW456" s="65"/>
      <c r="EX456" s="65"/>
      <c r="EY456" s="65"/>
    </row>
    <row r="457" spans="2:155">
      <c r="B457" s="31"/>
      <c r="C457" s="31"/>
      <c r="D457" s="31"/>
      <c r="E457" s="31"/>
      <c r="F457" s="31"/>
      <c r="G457" s="31"/>
      <c r="H457" s="32"/>
      <c r="EN457" s="65"/>
      <c r="EO457" s="65"/>
      <c r="EP457" s="65"/>
      <c r="EQ457" s="65"/>
      <c r="ER457" s="65"/>
      <c r="EV457" s="65"/>
      <c r="EW457" s="65"/>
      <c r="EX457" s="65"/>
      <c r="EY457" s="65"/>
    </row>
    <row r="458" spans="2:155">
      <c r="B458" s="31"/>
      <c r="C458" s="31"/>
      <c r="D458" s="31"/>
      <c r="E458" s="31"/>
      <c r="F458" s="31"/>
      <c r="G458" s="31"/>
      <c r="H458" s="32"/>
      <c r="EN458" s="65"/>
      <c r="EO458" s="65"/>
      <c r="EP458" s="65"/>
      <c r="EQ458" s="65"/>
      <c r="ER458" s="65"/>
      <c r="EV458" s="65"/>
      <c r="EW458" s="65"/>
      <c r="EX458" s="65"/>
      <c r="EY458" s="65"/>
    </row>
    <row r="459" spans="2:155">
      <c r="B459" s="31"/>
      <c r="C459" s="31"/>
      <c r="D459" s="31"/>
      <c r="E459" s="31"/>
      <c r="F459" s="31"/>
      <c r="G459" s="31"/>
      <c r="H459" s="32"/>
      <c r="EN459" s="65"/>
      <c r="EO459" s="65"/>
      <c r="EP459" s="65"/>
      <c r="EQ459" s="65"/>
      <c r="ER459" s="65"/>
      <c r="EV459" s="65"/>
      <c r="EW459" s="65"/>
      <c r="EX459" s="65"/>
      <c r="EY459" s="65"/>
    </row>
    <row r="460" spans="2:155">
      <c r="B460" s="31"/>
      <c r="C460" s="31"/>
      <c r="D460" s="31"/>
      <c r="E460" s="31"/>
      <c r="F460" s="31"/>
      <c r="G460" s="31"/>
      <c r="H460" s="32"/>
      <c r="EN460" s="65"/>
      <c r="EO460" s="65"/>
      <c r="EP460" s="65"/>
      <c r="EQ460" s="65"/>
      <c r="ER460" s="65"/>
      <c r="EV460" s="65"/>
      <c r="EW460" s="65"/>
      <c r="EX460" s="65"/>
      <c r="EY460" s="65"/>
    </row>
    <row r="461" spans="2:155">
      <c r="B461" s="31"/>
      <c r="C461" s="31"/>
      <c r="D461" s="31"/>
      <c r="E461" s="31"/>
      <c r="F461" s="31"/>
      <c r="G461" s="31"/>
      <c r="H461" s="32"/>
      <c r="EN461" s="65"/>
      <c r="EO461" s="65"/>
      <c r="EP461" s="65"/>
      <c r="EQ461" s="65"/>
      <c r="ER461" s="65"/>
      <c r="EV461" s="65"/>
      <c r="EW461" s="65"/>
      <c r="EX461" s="65"/>
      <c r="EY461" s="65"/>
    </row>
    <row r="462" spans="2:155">
      <c r="B462" s="31"/>
      <c r="C462" s="31"/>
      <c r="D462" s="31"/>
      <c r="E462" s="31"/>
      <c r="F462" s="31"/>
      <c r="G462" s="31"/>
      <c r="H462" s="32"/>
      <c r="EN462" s="65"/>
      <c r="EO462" s="65"/>
      <c r="EP462" s="65"/>
      <c r="EQ462" s="65"/>
      <c r="ER462" s="65"/>
      <c r="EV462" s="65"/>
      <c r="EW462" s="65"/>
      <c r="EX462" s="65"/>
      <c r="EY462" s="65"/>
    </row>
    <row r="463" spans="2:155">
      <c r="B463" s="31"/>
      <c r="C463" s="31"/>
      <c r="D463" s="31"/>
      <c r="E463" s="31"/>
      <c r="F463" s="31"/>
      <c r="G463" s="31"/>
      <c r="H463" s="32"/>
      <c r="EN463" s="65"/>
      <c r="EO463" s="65"/>
      <c r="EP463" s="65"/>
      <c r="EQ463" s="65"/>
      <c r="ER463" s="65"/>
      <c r="EV463" s="65"/>
      <c r="EW463" s="65"/>
      <c r="EX463" s="65"/>
      <c r="EY463" s="65"/>
    </row>
    <row r="464" spans="2:155">
      <c r="B464" s="31"/>
      <c r="C464" s="31"/>
      <c r="D464" s="31"/>
      <c r="E464" s="31"/>
      <c r="F464" s="31"/>
      <c r="G464" s="31"/>
      <c r="H464" s="32"/>
      <c r="EN464" s="65"/>
      <c r="EO464" s="65"/>
      <c r="EP464" s="65"/>
      <c r="EQ464" s="65"/>
      <c r="ER464" s="65"/>
      <c r="EV464" s="65"/>
      <c r="EW464" s="65"/>
      <c r="EX464" s="65"/>
      <c r="EY464" s="65"/>
    </row>
    <row r="465" spans="2:155">
      <c r="B465" s="31"/>
      <c r="C465" s="31"/>
      <c r="D465" s="31"/>
      <c r="E465" s="31"/>
      <c r="F465" s="31"/>
      <c r="G465" s="31"/>
      <c r="H465" s="32"/>
      <c r="EN465" s="65"/>
      <c r="EO465" s="65"/>
      <c r="EP465" s="65"/>
      <c r="EQ465" s="65"/>
      <c r="ER465" s="65"/>
      <c r="EV465" s="65"/>
      <c r="EW465" s="65"/>
      <c r="EX465" s="65"/>
      <c r="EY465" s="65"/>
    </row>
    <row r="466" spans="2:155">
      <c r="B466" s="31"/>
      <c r="C466" s="31"/>
      <c r="D466" s="31"/>
      <c r="E466" s="31"/>
      <c r="F466" s="31"/>
      <c r="G466" s="31"/>
      <c r="H466" s="32"/>
      <c r="EN466" s="65"/>
      <c r="EO466" s="65"/>
      <c r="EP466" s="65"/>
      <c r="EQ466" s="65"/>
      <c r="ER466" s="65"/>
      <c r="EV466" s="65"/>
      <c r="EW466" s="65"/>
      <c r="EX466" s="65"/>
      <c r="EY466" s="65"/>
    </row>
    <row r="467" spans="2:155">
      <c r="B467" s="31"/>
      <c r="C467" s="31"/>
      <c r="D467" s="31"/>
      <c r="E467" s="31"/>
      <c r="F467" s="31"/>
      <c r="G467" s="31"/>
      <c r="H467" s="32"/>
      <c r="EN467" s="65"/>
      <c r="EO467" s="65"/>
      <c r="EP467" s="65"/>
      <c r="EQ467" s="65"/>
      <c r="ER467" s="65"/>
      <c r="EV467" s="65"/>
      <c r="EW467" s="65"/>
      <c r="EX467" s="65"/>
      <c r="EY467" s="65"/>
    </row>
    <row r="468" spans="2:155">
      <c r="B468" s="31"/>
      <c r="C468" s="31"/>
      <c r="D468" s="31"/>
      <c r="E468" s="31"/>
      <c r="F468" s="31"/>
      <c r="G468" s="31"/>
      <c r="H468" s="32"/>
      <c r="EN468" s="65"/>
      <c r="EO468" s="65"/>
      <c r="EP468" s="65"/>
      <c r="EQ468" s="65"/>
      <c r="ER468" s="65"/>
      <c r="EV468" s="65"/>
      <c r="EW468" s="65"/>
      <c r="EX468" s="65"/>
      <c r="EY468" s="65"/>
    </row>
    <row r="469" spans="2:155">
      <c r="B469" s="31"/>
      <c r="C469" s="31"/>
      <c r="D469" s="31"/>
      <c r="E469" s="31"/>
      <c r="F469" s="31"/>
      <c r="G469" s="31"/>
      <c r="H469" s="32"/>
      <c r="EN469" s="65"/>
      <c r="EO469" s="65"/>
      <c r="EP469" s="65"/>
      <c r="EQ469" s="65"/>
      <c r="ER469" s="65"/>
      <c r="EV469" s="65"/>
      <c r="EW469" s="65"/>
      <c r="EX469" s="65"/>
      <c r="EY469" s="65"/>
    </row>
    <row r="470" spans="2:155" ht="90" customHeight="1">
      <c r="B470" s="31"/>
      <c r="C470" s="31"/>
      <c r="D470" s="31"/>
      <c r="E470" s="31"/>
      <c r="F470" s="31"/>
      <c r="G470" s="31"/>
      <c r="H470" s="32"/>
      <c r="EN470" s="65"/>
      <c r="EO470" s="65"/>
      <c r="EP470" s="65"/>
      <c r="EQ470" s="65"/>
      <c r="ER470" s="65"/>
      <c r="EV470" s="65"/>
      <c r="EW470" s="65"/>
      <c r="EX470" s="65"/>
      <c r="EY470" s="65"/>
    </row>
    <row r="471" spans="2:155">
      <c r="B471" s="31"/>
      <c r="C471" s="31"/>
      <c r="D471" s="31"/>
      <c r="E471" s="31"/>
      <c r="F471" s="31"/>
      <c r="G471" s="31"/>
      <c r="H471" s="32"/>
      <c r="EN471" s="65"/>
      <c r="EO471" s="65"/>
      <c r="EP471" s="65"/>
      <c r="EQ471" s="65"/>
      <c r="ER471" s="65"/>
      <c r="EV471" s="65"/>
      <c r="EW471" s="65"/>
      <c r="EX471" s="65"/>
      <c r="EY471" s="65"/>
    </row>
    <row r="472" spans="2:155">
      <c r="B472" s="31"/>
      <c r="C472" s="31"/>
      <c r="D472" s="31"/>
      <c r="E472" s="31"/>
      <c r="F472" s="31"/>
      <c r="G472" s="31"/>
      <c r="H472" s="32"/>
      <c r="EN472" s="65"/>
      <c r="EO472" s="65"/>
      <c r="EP472" s="65"/>
      <c r="EQ472" s="65"/>
      <c r="ER472" s="65"/>
      <c r="EV472" s="65"/>
      <c r="EW472" s="65"/>
      <c r="EX472" s="65"/>
      <c r="EY472" s="65"/>
    </row>
    <row r="473" spans="2:155">
      <c r="B473" s="31"/>
      <c r="C473" s="31"/>
      <c r="D473" s="31"/>
      <c r="E473" s="31"/>
      <c r="F473" s="31"/>
      <c r="G473" s="31"/>
      <c r="H473" s="32"/>
      <c r="EN473" s="65"/>
      <c r="EO473" s="65"/>
      <c r="EP473" s="65"/>
      <c r="EQ473" s="65"/>
      <c r="ER473" s="65"/>
      <c r="EV473" s="65"/>
      <c r="EW473" s="65"/>
      <c r="EX473" s="65"/>
      <c r="EY473" s="65"/>
    </row>
    <row r="474" spans="2:155">
      <c r="B474" s="31"/>
      <c r="C474" s="31"/>
      <c r="D474" s="31"/>
      <c r="E474" s="31"/>
      <c r="F474" s="31"/>
      <c r="G474" s="31"/>
      <c r="H474" s="32"/>
      <c r="EN474" s="65"/>
      <c r="EO474" s="65"/>
      <c r="EP474" s="65"/>
      <c r="EQ474" s="65"/>
      <c r="ER474" s="65"/>
      <c r="EV474" s="65"/>
      <c r="EW474" s="65"/>
      <c r="EX474" s="65"/>
      <c r="EY474" s="65"/>
    </row>
    <row r="475" spans="2:155">
      <c r="B475" s="31"/>
      <c r="C475" s="31"/>
      <c r="D475" s="31"/>
      <c r="E475" s="31"/>
      <c r="F475" s="31"/>
      <c r="G475" s="31"/>
      <c r="H475" s="32"/>
      <c r="EN475" s="65"/>
      <c r="EO475" s="65"/>
      <c r="EP475" s="65"/>
      <c r="EQ475" s="65"/>
      <c r="ER475" s="65"/>
      <c r="EV475" s="65"/>
      <c r="EW475" s="65"/>
      <c r="EX475" s="65"/>
      <c r="EY475" s="65"/>
    </row>
    <row r="476" spans="2:155">
      <c r="B476" s="31"/>
      <c r="C476" s="31"/>
      <c r="D476" s="31"/>
      <c r="E476" s="31"/>
      <c r="F476" s="31"/>
      <c r="G476" s="31"/>
      <c r="H476" s="32"/>
      <c r="EN476" s="65"/>
      <c r="EO476" s="65"/>
      <c r="EP476" s="65"/>
      <c r="EQ476" s="65"/>
      <c r="ER476" s="65"/>
      <c r="EV476" s="65"/>
      <c r="EW476" s="65"/>
      <c r="EX476" s="65"/>
      <c r="EY476" s="65"/>
    </row>
    <row r="477" spans="2:155">
      <c r="B477" s="31"/>
      <c r="C477" s="31"/>
      <c r="D477" s="31"/>
      <c r="E477" s="31"/>
      <c r="F477" s="31"/>
      <c r="G477" s="31"/>
      <c r="H477" s="32"/>
      <c r="EN477" s="65"/>
      <c r="EO477" s="65"/>
      <c r="EP477" s="65"/>
      <c r="EQ477" s="65"/>
      <c r="ER477" s="65"/>
      <c r="EV477" s="65"/>
      <c r="EW477" s="65"/>
      <c r="EX477" s="65"/>
      <c r="EY477" s="65"/>
    </row>
    <row r="478" spans="2:155">
      <c r="B478" s="31"/>
      <c r="C478" s="31"/>
      <c r="D478" s="31"/>
      <c r="E478" s="31"/>
      <c r="F478" s="31"/>
      <c r="G478" s="31"/>
      <c r="H478" s="32"/>
      <c r="EN478" s="65"/>
      <c r="EO478" s="65"/>
      <c r="EP478" s="65"/>
      <c r="EQ478" s="65"/>
      <c r="ER478" s="65"/>
      <c r="EV478" s="65"/>
      <c r="EW478" s="65"/>
      <c r="EX478" s="65"/>
      <c r="EY478" s="65"/>
    </row>
    <row r="479" spans="2:155">
      <c r="B479" s="31"/>
      <c r="C479" s="31"/>
      <c r="D479" s="31"/>
      <c r="E479" s="31"/>
      <c r="F479" s="31"/>
      <c r="G479" s="31"/>
      <c r="H479" s="32"/>
      <c r="EN479" s="65"/>
      <c r="EO479" s="65"/>
      <c r="EP479" s="65"/>
      <c r="EQ479" s="65"/>
      <c r="ER479" s="65"/>
      <c r="EV479" s="65"/>
      <c r="EW479" s="65"/>
      <c r="EX479" s="65"/>
      <c r="EY479" s="65"/>
    </row>
    <row r="480" spans="2:155">
      <c r="B480" s="31"/>
      <c r="C480" s="31"/>
      <c r="D480" s="31"/>
      <c r="E480" s="31"/>
      <c r="F480" s="31"/>
      <c r="G480" s="31"/>
      <c r="H480" s="32"/>
      <c r="EN480" s="65"/>
      <c r="EO480" s="65"/>
      <c r="EP480" s="65"/>
      <c r="EQ480" s="65"/>
      <c r="ER480" s="65"/>
      <c r="EV480" s="65"/>
      <c r="EW480" s="65"/>
      <c r="EX480" s="65"/>
      <c r="EY480" s="65"/>
    </row>
    <row r="481" spans="2:155">
      <c r="B481" s="31"/>
      <c r="C481" s="31"/>
      <c r="D481" s="31"/>
      <c r="E481" s="31"/>
      <c r="F481" s="31"/>
      <c r="G481" s="31"/>
      <c r="H481" s="32"/>
      <c r="EN481" s="65"/>
      <c r="EO481" s="65"/>
      <c r="EP481" s="65"/>
      <c r="EQ481" s="65"/>
      <c r="ER481" s="65"/>
      <c r="EV481" s="65"/>
      <c r="EW481" s="65"/>
      <c r="EX481" s="65"/>
      <c r="EY481" s="65"/>
    </row>
    <row r="482" spans="2:155">
      <c r="B482" s="31"/>
      <c r="C482" s="31"/>
      <c r="D482" s="31"/>
      <c r="E482" s="31"/>
      <c r="F482" s="31"/>
      <c r="G482" s="31"/>
      <c r="H482" s="32"/>
      <c r="EN482" s="65"/>
      <c r="EO482" s="65"/>
      <c r="EP482" s="65"/>
      <c r="EQ482" s="65"/>
      <c r="ER482" s="65"/>
      <c r="EV482" s="65"/>
      <c r="EW482" s="65"/>
      <c r="EX482" s="65"/>
      <c r="EY482" s="65"/>
    </row>
    <row r="483" spans="2:155">
      <c r="B483" s="31"/>
      <c r="C483" s="31"/>
      <c r="D483" s="31"/>
      <c r="E483" s="31"/>
      <c r="F483" s="31"/>
      <c r="G483" s="31"/>
      <c r="H483" s="32"/>
      <c r="EN483" s="65"/>
      <c r="EO483" s="65"/>
      <c r="EP483" s="65"/>
      <c r="EQ483" s="65"/>
      <c r="ER483" s="65"/>
      <c r="EV483" s="65"/>
      <c r="EW483" s="65"/>
      <c r="EX483" s="65"/>
      <c r="EY483" s="65"/>
    </row>
    <row r="484" spans="2:155">
      <c r="B484" s="31"/>
      <c r="C484" s="31"/>
      <c r="D484" s="31"/>
      <c r="E484" s="31"/>
      <c r="F484" s="31"/>
      <c r="G484" s="31"/>
      <c r="H484" s="32"/>
      <c r="EN484" s="65"/>
      <c r="EO484" s="65"/>
      <c r="EP484" s="65"/>
      <c r="EQ484" s="65"/>
      <c r="ER484" s="65"/>
      <c r="EV484" s="65"/>
      <c r="EW484" s="65"/>
      <c r="EX484" s="65"/>
      <c r="EY484" s="65"/>
    </row>
    <row r="485" spans="2:155">
      <c r="B485" s="31"/>
      <c r="C485" s="31"/>
      <c r="D485" s="31"/>
      <c r="E485" s="31"/>
      <c r="F485" s="31"/>
      <c r="G485" s="31"/>
      <c r="H485" s="32"/>
      <c r="EN485" s="65"/>
      <c r="EO485" s="65"/>
      <c r="EP485" s="65"/>
      <c r="EQ485" s="65"/>
      <c r="ER485" s="65"/>
      <c r="EV485" s="65"/>
      <c r="EW485" s="65"/>
      <c r="EX485" s="65"/>
      <c r="EY485" s="65"/>
    </row>
    <row r="486" spans="2:155">
      <c r="B486" s="31"/>
      <c r="C486" s="31"/>
      <c r="D486" s="31"/>
      <c r="E486" s="31"/>
      <c r="F486" s="31"/>
      <c r="G486" s="31"/>
      <c r="H486" s="32"/>
      <c r="EN486" s="65"/>
      <c r="EO486" s="65"/>
      <c r="EP486" s="65"/>
      <c r="EQ486" s="65"/>
      <c r="ER486" s="65"/>
      <c r="EV486" s="65"/>
      <c r="EW486" s="65"/>
      <c r="EX486" s="65"/>
      <c r="EY486" s="65"/>
    </row>
    <row r="487" spans="2:155">
      <c r="B487" s="31"/>
      <c r="C487" s="31"/>
      <c r="D487" s="31"/>
      <c r="E487" s="31"/>
      <c r="F487" s="31"/>
      <c r="G487" s="31"/>
      <c r="H487" s="32"/>
      <c r="EN487" s="65"/>
      <c r="EO487" s="65"/>
      <c r="EP487" s="65"/>
      <c r="EQ487" s="65"/>
      <c r="ER487" s="65"/>
      <c r="EV487" s="65"/>
      <c r="EW487" s="65"/>
      <c r="EX487" s="65"/>
      <c r="EY487" s="65"/>
    </row>
    <row r="488" spans="2:155">
      <c r="B488" s="31"/>
      <c r="C488" s="31"/>
      <c r="D488" s="31"/>
      <c r="E488" s="31"/>
      <c r="F488" s="31"/>
      <c r="G488" s="31"/>
      <c r="H488" s="32"/>
      <c r="EN488" s="65"/>
      <c r="EO488" s="65"/>
      <c r="EP488" s="65"/>
      <c r="EQ488" s="65"/>
      <c r="ER488" s="65"/>
      <c r="EV488" s="65"/>
      <c r="EW488" s="65"/>
      <c r="EX488" s="65"/>
      <c r="EY488" s="65"/>
    </row>
    <row r="489" spans="2:155">
      <c r="B489" s="31"/>
      <c r="C489" s="31"/>
      <c r="D489" s="31"/>
      <c r="E489" s="31"/>
      <c r="F489" s="31"/>
      <c r="G489" s="31"/>
      <c r="H489" s="32"/>
      <c r="EN489" s="65"/>
      <c r="EO489" s="65"/>
      <c r="EP489" s="65"/>
      <c r="EQ489" s="65"/>
      <c r="ER489" s="65"/>
      <c r="EV489" s="65"/>
      <c r="EW489" s="65"/>
      <c r="EX489" s="65"/>
      <c r="EY489" s="65"/>
    </row>
    <row r="490" spans="2:155">
      <c r="B490" s="31"/>
      <c r="C490" s="31"/>
      <c r="D490" s="31"/>
      <c r="E490" s="31"/>
      <c r="F490" s="31"/>
      <c r="G490" s="31"/>
      <c r="H490" s="32"/>
      <c r="EN490" s="65"/>
      <c r="EO490" s="65"/>
      <c r="EP490" s="65"/>
      <c r="EQ490" s="65"/>
      <c r="ER490" s="65"/>
      <c r="EV490" s="65"/>
      <c r="EW490" s="65"/>
      <c r="EX490" s="65"/>
      <c r="EY490" s="65"/>
    </row>
    <row r="491" spans="2:155">
      <c r="B491" s="31"/>
      <c r="C491" s="31"/>
      <c r="D491" s="31"/>
      <c r="E491" s="31"/>
      <c r="F491" s="31"/>
      <c r="G491" s="31"/>
      <c r="H491" s="32"/>
      <c r="EN491" s="65"/>
      <c r="EO491" s="65"/>
      <c r="EP491" s="65"/>
      <c r="EQ491" s="65"/>
      <c r="ER491" s="65"/>
      <c r="EV491" s="65"/>
      <c r="EW491" s="65"/>
      <c r="EX491" s="65"/>
      <c r="EY491" s="65"/>
    </row>
    <row r="492" spans="2:155">
      <c r="B492" s="31"/>
      <c r="C492" s="31"/>
      <c r="D492" s="31"/>
      <c r="E492" s="31"/>
      <c r="F492" s="31"/>
      <c r="G492" s="31"/>
      <c r="H492" s="32"/>
      <c r="EN492" s="65"/>
      <c r="EO492" s="65"/>
      <c r="EP492" s="65"/>
      <c r="EQ492" s="65"/>
      <c r="ER492" s="65"/>
      <c r="EV492" s="65"/>
      <c r="EW492" s="65"/>
      <c r="EX492" s="65"/>
      <c r="EY492" s="65"/>
    </row>
    <row r="493" spans="2:155">
      <c r="B493" s="31"/>
      <c r="C493" s="31"/>
      <c r="D493" s="31"/>
      <c r="E493" s="31"/>
      <c r="F493" s="31"/>
      <c r="G493" s="31"/>
      <c r="H493" s="32"/>
      <c r="EN493" s="65"/>
      <c r="EO493" s="65"/>
      <c r="EP493" s="65"/>
      <c r="EQ493" s="65"/>
      <c r="ER493" s="65"/>
      <c r="EV493" s="65"/>
      <c r="EW493" s="65"/>
      <c r="EX493" s="65"/>
      <c r="EY493" s="65"/>
    </row>
    <row r="494" spans="2:155">
      <c r="B494" s="31"/>
      <c r="C494" s="31"/>
      <c r="D494" s="31"/>
      <c r="E494" s="31"/>
      <c r="F494" s="31"/>
      <c r="G494" s="31"/>
      <c r="H494" s="32"/>
      <c r="EN494" s="65"/>
      <c r="EO494" s="65"/>
      <c r="EP494" s="65"/>
      <c r="EQ494" s="65"/>
      <c r="ER494" s="65"/>
      <c r="EV494" s="65"/>
      <c r="EW494" s="65"/>
      <c r="EX494" s="65"/>
      <c r="EY494" s="65"/>
    </row>
    <row r="495" spans="2:155">
      <c r="B495" s="31"/>
      <c r="C495" s="31"/>
      <c r="D495" s="31"/>
      <c r="E495" s="31"/>
      <c r="F495" s="31"/>
      <c r="G495" s="31"/>
      <c r="H495" s="32"/>
      <c r="EN495" s="65"/>
      <c r="EO495" s="65"/>
      <c r="EP495" s="65"/>
      <c r="EQ495" s="65"/>
      <c r="ER495" s="65"/>
      <c r="EV495" s="65"/>
      <c r="EW495" s="65"/>
      <c r="EX495" s="65"/>
      <c r="EY495" s="65"/>
    </row>
    <row r="496" spans="2:155">
      <c r="B496" s="31"/>
      <c r="C496" s="31"/>
      <c r="D496" s="31"/>
      <c r="E496" s="31"/>
      <c r="F496" s="31"/>
      <c r="G496" s="31"/>
      <c r="H496" s="32"/>
      <c r="EN496" s="65"/>
      <c r="EO496" s="65"/>
      <c r="EP496" s="65"/>
      <c r="EQ496" s="65"/>
      <c r="ER496" s="65"/>
      <c r="EV496" s="65"/>
      <c r="EW496" s="65"/>
      <c r="EX496" s="65"/>
      <c r="EY496" s="65"/>
    </row>
    <row r="497" spans="2:155">
      <c r="B497" s="31"/>
      <c r="C497" s="31"/>
      <c r="D497" s="31"/>
      <c r="E497" s="31"/>
      <c r="F497" s="31"/>
      <c r="G497" s="31"/>
      <c r="H497" s="32"/>
      <c r="EN497" s="65"/>
      <c r="EO497" s="65"/>
      <c r="EP497" s="65"/>
      <c r="EQ497" s="65"/>
      <c r="ER497" s="65"/>
      <c r="EV497" s="65"/>
      <c r="EW497" s="65"/>
      <c r="EX497" s="65"/>
      <c r="EY497" s="65"/>
    </row>
    <row r="498" spans="2:155">
      <c r="B498" s="31"/>
      <c r="C498" s="31"/>
      <c r="D498" s="31"/>
      <c r="E498" s="31"/>
      <c r="F498" s="31"/>
      <c r="G498" s="31"/>
      <c r="H498" s="32"/>
      <c r="EN498" s="65"/>
      <c r="EO498" s="65"/>
      <c r="EP498" s="65"/>
      <c r="EQ498" s="65"/>
      <c r="ER498" s="65"/>
      <c r="EV498" s="65"/>
      <c r="EW498" s="65"/>
      <c r="EX498" s="65"/>
      <c r="EY498" s="65"/>
    </row>
    <row r="499" spans="2:155">
      <c r="B499" s="31"/>
      <c r="C499" s="31"/>
      <c r="D499" s="31"/>
      <c r="E499" s="31"/>
      <c r="F499" s="31"/>
      <c r="G499" s="31"/>
      <c r="H499" s="32"/>
      <c r="EN499" s="65"/>
      <c r="EO499" s="65"/>
      <c r="EP499" s="65"/>
      <c r="EQ499" s="65"/>
      <c r="ER499" s="65"/>
      <c r="EV499" s="65"/>
      <c r="EW499" s="65"/>
      <c r="EX499" s="65"/>
      <c r="EY499" s="65"/>
    </row>
    <row r="500" spans="2:155">
      <c r="B500" s="31"/>
      <c r="C500" s="31"/>
      <c r="D500" s="31"/>
      <c r="E500" s="31"/>
      <c r="F500" s="31"/>
      <c r="G500" s="31"/>
      <c r="H500" s="32"/>
      <c r="EN500" s="65"/>
      <c r="EO500" s="65"/>
      <c r="EP500" s="65"/>
      <c r="EQ500" s="65"/>
      <c r="ER500" s="65"/>
      <c r="EV500" s="65"/>
      <c r="EW500" s="65"/>
      <c r="EX500" s="65"/>
      <c r="EY500" s="65"/>
    </row>
    <row r="501" spans="2:155">
      <c r="B501" s="31"/>
      <c r="C501" s="31"/>
      <c r="D501" s="31"/>
      <c r="E501" s="31"/>
      <c r="F501" s="31"/>
      <c r="G501" s="31"/>
      <c r="H501" s="32"/>
      <c r="EN501" s="65"/>
      <c r="EO501" s="65"/>
      <c r="EP501" s="65"/>
      <c r="EQ501" s="65"/>
      <c r="ER501" s="65"/>
      <c r="EV501" s="65"/>
      <c r="EW501" s="65"/>
      <c r="EX501" s="65"/>
      <c r="EY501" s="65"/>
    </row>
    <row r="502" spans="2:155">
      <c r="B502" s="31"/>
      <c r="C502" s="31"/>
      <c r="D502" s="31"/>
      <c r="E502" s="31"/>
      <c r="F502" s="31"/>
      <c r="G502" s="31"/>
      <c r="H502" s="32"/>
      <c r="EN502" s="65"/>
      <c r="EO502" s="65"/>
      <c r="EP502" s="65"/>
      <c r="EQ502" s="65"/>
      <c r="ER502" s="65"/>
      <c r="EV502" s="65"/>
      <c r="EW502" s="65"/>
      <c r="EX502" s="65"/>
      <c r="EY502" s="65"/>
    </row>
    <row r="503" spans="2:155">
      <c r="B503" s="31"/>
      <c r="C503" s="31"/>
      <c r="D503" s="31"/>
      <c r="E503" s="31"/>
      <c r="F503" s="31"/>
      <c r="G503" s="31"/>
      <c r="H503" s="32"/>
      <c r="EN503" s="65"/>
      <c r="EO503" s="65"/>
      <c r="EP503" s="65"/>
      <c r="EQ503" s="65"/>
      <c r="ER503" s="65"/>
      <c r="EV503" s="65"/>
      <c r="EW503" s="65"/>
      <c r="EX503" s="65"/>
      <c r="EY503" s="65"/>
    </row>
    <row r="504" spans="2:155">
      <c r="B504" s="31"/>
      <c r="C504" s="31"/>
      <c r="D504" s="31"/>
      <c r="E504" s="31"/>
      <c r="F504" s="31"/>
      <c r="G504" s="31"/>
      <c r="H504" s="32"/>
      <c r="EN504" s="65"/>
      <c r="EO504" s="65"/>
      <c r="EP504" s="65"/>
      <c r="EQ504" s="65"/>
      <c r="ER504" s="65"/>
      <c r="EV504" s="65"/>
      <c r="EW504" s="65"/>
      <c r="EX504" s="65"/>
      <c r="EY504" s="65"/>
    </row>
    <row r="505" spans="2:155">
      <c r="B505" s="31"/>
      <c r="C505" s="31"/>
      <c r="D505" s="31"/>
      <c r="E505" s="31"/>
      <c r="F505" s="31"/>
      <c r="G505" s="31"/>
      <c r="H505" s="32"/>
      <c r="EN505" s="65"/>
      <c r="EO505" s="65"/>
      <c r="EP505" s="65"/>
      <c r="EQ505" s="65"/>
      <c r="ER505" s="65"/>
      <c r="EV505" s="65"/>
      <c r="EW505" s="65"/>
      <c r="EX505" s="65"/>
      <c r="EY505" s="65"/>
    </row>
    <row r="506" spans="2:155">
      <c r="B506" s="31"/>
      <c r="C506" s="31"/>
      <c r="D506" s="31"/>
      <c r="E506" s="31"/>
      <c r="F506" s="31"/>
      <c r="G506" s="31"/>
      <c r="H506" s="32"/>
      <c r="EN506" s="65"/>
      <c r="EO506" s="65"/>
      <c r="EP506" s="65"/>
      <c r="EQ506" s="65"/>
      <c r="ER506" s="65"/>
      <c r="EV506" s="65"/>
      <c r="EW506" s="65"/>
      <c r="EX506" s="65"/>
      <c r="EY506" s="65"/>
    </row>
    <row r="507" spans="2:155">
      <c r="B507" s="31"/>
      <c r="C507" s="31"/>
      <c r="D507" s="31"/>
      <c r="E507" s="31"/>
      <c r="F507" s="31"/>
      <c r="G507" s="31"/>
      <c r="H507" s="32"/>
      <c r="EN507" s="65"/>
      <c r="EO507" s="65"/>
      <c r="EP507" s="65"/>
      <c r="EQ507" s="65"/>
      <c r="ER507" s="65"/>
      <c r="EV507" s="65"/>
      <c r="EW507" s="65"/>
      <c r="EX507" s="65"/>
      <c r="EY507" s="65"/>
    </row>
    <row r="508" spans="2:155">
      <c r="B508" s="31"/>
      <c r="C508" s="31"/>
      <c r="D508" s="31"/>
      <c r="E508" s="31"/>
      <c r="F508" s="31"/>
      <c r="G508" s="31"/>
      <c r="H508" s="32"/>
      <c r="EN508" s="65"/>
      <c r="EO508" s="65"/>
      <c r="EP508" s="65"/>
      <c r="EQ508" s="65"/>
      <c r="ER508" s="65"/>
      <c r="EV508" s="65"/>
      <c r="EW508" s="65"/>
      <c r="EX508" s="65"/>
      <c r="EY508" s="65"/>
    </row>
    <row r="509" spans="2:155">
      <c r="B509" s="31"/>
      <c r="C509" s="31"/>
      <c r="D509" s="31"/>
      <c r="E509" s="31"/>
      <c r="F509" s="31"/>
      <c r="G509" s="31"/>
      <c r="H509" s="32"/>
      <c r="EN509" s="65"/>
      <c r="EO509" s="65"/>
      <c r="EP509" s="65"/>
      <c r="EQ509" s="65"/>
      <c r="ER509" s="65"/>
      <c r="EV509" s="65"/>
      <c r="EW509" s="65"/>
      <c r="EX509" s="65"/>
      <c r="EY509" s="65"/>
    </row>
    <row r="510" spans="2:155">
      <c r="B510" s="31"/>
      <c r="C510" s="31"/>
      <c r="D510" s="31"/>
      <c r="E510" s="31"/>
      <c r="F510" s="31"/>
      <c r="G510" s="31"/>
      <c r="H510" s="32"/>
      <c r="EN510" s="65"/>
      <c r="EO510" s="65"/>
      <c r="EP510" s="65"/>
      <c r="EQ510" s="65"/>
      <c r="ER510" s="65"/>
      <c r="EV510" s="65"/>
      <c r="EW510" s="65"/>
      <c r="EX510" s="65"/>
      <c r="EY510" s="65"/>
    </row>
    <row r="511" spans="2:155">
      <c r="B511" s="31"/>
      <c r="C511" s="31"/>
      <c r="D511" s="31"/>
      <c r="E511" s="31"/>
      <c r="F511" s="31"/>
      <c r="G511" s="31"/>
      <c r="H511" s="32"/>
      <c r="EN511" s="65"/>
      <c r="EO511" s="65"/>
      <c r="EP511" s="65"/>
      <c r="EQ511" s="65"/>
      <c r="ER511" s="65"/>
      <c r="EV511" s="65"/>
      <c r="EW511" s="65"/>
      <c r="EX511" s="65"/>
      <c r="EY511" s="65"/>
    </row>
    <row r="512" spans="2:155">
      <c r="B512" s="31"/>
      <c r="C512" s="31"/>
      <c r="D512" s="31"/>
      <c r="E512" s="31"/>
      <c r="F512" s="31"/>
      <c r="G512" s="31"/>
      <c r="H512" s="32"/>
      <c r="EN512" s="65"/>
      <c r="EO512" s="65"/>
      <c r="EP512" s="65"/>
      <c r="EQ512" s="65"/>
      <c r="ER512" s="65"/>
      <c r="EV512" s="65"/>
      <c r="EW512" s="65"/>
      <c r="EX512" s="65"/>
      <c r="EY512" s="65"/>
    </row>
    <row r="513" spans="2:155">
      <c r="B513" s="31"/>
      <c r="C513" s="31"/>
      <c r="D513" s="31"/>
      <c r="E513" s="31"/>
      <c r="F513" s="31"/>
      <c r="G513" s="31"/>
      <c r="H513" s="32"/>
      <c r="EN513" s="65"/>
      <c r="EO513" s="65"/>
      <c r="EP513" s="65"/>
      <c r="EQ513" s="65"/>
      <c r="ER513" s="65"/>
      <c r="EV513" s="65"/>
      <c r="EW513" s="65"/>
      <c r="EX513" s="65"/>
      <c r="EY513" s="65"/>
    </row>
    <row r="514" spans="2:155">
      <c r="B514" s="31"/>
      <c r="C514" s="31"/>
      <c r="D514" s="31"/>
      <c r="E514" s="31"/>
      <c r="F514" s="31"/>
      <c r="G514" s="31"/>
      <c r="H514" s="32"/>
      <c r="EN514" s="65"/>
      <c r="EO514" s="65"/>
      <c r="EP514" s="65"/>
      <c r="EQ514" s="65"/>
      <c r="ER514" s="65"/>
      <c r="EV514" s="65"/>
      <c r="EW514" s="65"/>
      <c r="EX514" s="65"/>
      <c r="EY514" s="65"/>
    </row>
    <row r="515" spans="2:155">
      <c r="B515" s="31"/>
      <c r="C515" s="31"/>
      <c r="D515" s="31"/>
      <c r="E515" s="31"/>
      <c r="F515" s="31"/>
      <c r="G515" s="31"/>
      <c r="H515" s="32"/>
      <c r="EN515" s="65"/>
      <c r="EO515" s="65"/>
      <c r="EP515" s="65"/>
      <c r="EQ515" s="65"/>
      <c r="ER515" s="65"/>
      <c r="EV515" s="65"/>
      <c r="EW515" s="65"/>
      <c r="EX515" s="65"/>
      <c r="EY515" s="65"/>
    </row>
    <row r="516" spans="2:155">
      <c r="B516" s="31"/>
      <c r="C516" s="31"/>
      <c r="D516" s="31"/>
      <c r="E516" s="31"/>
      <c r="F516" s="31"/>
      <c r="G516" s="31"/>
      <c r="H516" s="32"/>
      <c r="EN516" s="65"/>
      <c r="EO516" s="65"/>
      <c r="EP516" s="65"/>
      <c r="EQ516" s="65"/>
      <c r="ER516" s="65"/>
      <c r="EV516" s="65"/>
      <c r="EW516" s="65"/>
      <c r="EX516" s="65"/>
      <c r="EY516" s="65"/>
    </row>
    <row r="517" spans="2:155">
      <c r="B517" s="31"/>
      <c r="C517" s="31"/>
      <c r="D517" s="31"/>
      <c r="E517" s="31"/>
      <c r="F517" s="31"/>
      <c r="G517" s="31"/>
      <c r="H517" s="32"/>
      <c r="EN517" s="65"/>
      <c r="EO517" s="65"/>
      <c r="EP517" s="65"/>
      <c r="EQ517" s="65"/>
      <c r="ER517" s="65"/>
      <c r="EV517" s="65"/>
      <c r="EW517" s="65"/>
      <c r="EX517" s="65"/>
      <c r="EY517" s="65"/>
    </row>
    <row r="518" spans="2:155">
      <c r="B518" s="31"/>
      <c r="C518" s="31"/>
      <c r="D518" s="31"/>
      <c r="E518" s="31"/>
      <c r="F518" s="31"/>
      <c r="G518" s="31"/>
      <c r="H518" s="32"/>
      <c r="EN518" s="65"/>
      <c r="EO518" s="65"/>
      <c r="EP518" s="65"/>
      <c r="EQ518" s="65"/>
      <c r="ER518" s="65"/>
      <c r="EV518" s="65"/>
      <c r="EW518" s="65"/>
      <c r="EX518" s="65"/>
      <c r="EY518" s="65"/>
    </row>
    <row r="519" spans="2:155">
      <c r="B519" s="31"/>
      <c r="C519" s="31"/>
      <c r="D519" s="31"/>
      <c r="E519" s="31"/>
      <c r="F519" s="31"/>
      <c r="G519" s="31"/>
      <c r="H519" s="32"/>
      <c r="EN519" s="65"/>
      <c r="EO519" s="65"/>
      <c r="EP519" s="65"/>
      <c r="EQ519" s="65"/>
      <c r="ER519" s="65"/>
      <c r="EV519" s="65"/>
      <c r="EW519" s="65"/>
      <c r="EX519" s="65"/>
      <c r="EY519" s="65"/>
    </row>
    <row r="520" spans="2:155">
      <c r="B520" s="31"/>
      <c r="C520" s="31"/>
      <c r="D520" s="31"/>
      <c r="E520" s="31"/>
      <c r="F520" s="31"/>
      <c r="G520" s="31"/>
      <c r="H520" s="32"/>
      <c r="EN520" s="65"/>
      <c r="EO520" s="65"/>
      <c r="EP520" s="65"/>
      <c r="EQ520" s="65"/>
      <c r="ER520" s="65"/>
      <c r="EV520" s="65"/>
      <c r="EW520" s="65"/>
      <c r="EX520" s="65"/>
      <c r="EY520" s="65"/>
    </row>
    <row r="521" spans="2:155">
      <c r="B521" s="31"/>
      <c r="C521" s="31"/>
      <c r="D521" s="31"/>
      <c r="E521" s="31"/>
      <c r="F521" s="31"/>
      <c r="G521" s="31"/>
      <c r="H521" s="32"/>
      <c r="EN521" s="65"/>
      <c r="EO521" s="65"/>
      <c r="EP521" s="65"/>
      <c r="EQ521" s="65"/>
      <c r="ER521" s="65"/>
      <c r="EV521" s="65"/>
      <c r="EW521" s="65"/>
      <c r="EX521" s="65"/>
      <c r="EY521" s="65"/>
    </row>
    <row r="522" spans="2:155">
      <c r="B522" s="31"/>
      <c r="C522" s="31"/>
      <c r="D522" s="31"/>
      <c r="E522" s="31"/>
      <c r="F522" s="31"/>
      <c r="G522" s="31"/>
      <c r="H522" s="32"/>
      <c r="EN522" s="65"/>
      <c r="EO522" s="65"/>
      <c r="EP522" s="65"/>
      <c r="EQ522" s="65"/>
      <c r="ER522" s="65"/>
      <c r="EV522" s="65"/>
      <c r="EW522" s="65"/>
      <c r="EX522" s="65"/>
      <c r="EY522" s="65"/>
    </row>
    <row r="523" spans="2:155">
      <c r="B523" s="31"/>
      <c r="C523" s="31"/>
      <c r="D523" s="31"/>
      <c r="E523" s="31"/>
      <c r="F523" s="31"/>
      <c r="G523" s="31"/>
      <c r="H523" s="32"/>
      <c r="EN523" s="65"/>
      <c r="EO523" s="65"/>
      <c r="EP523" s="65"/>
      <c r="EQ523" s="65"/>
      <c r="ER523" s="65"/>
      <c r="EV523" s="65"/>
      <c r="EW523" s="65"/>
      <c r="EX523" s="65"/>
      <c r="EY523" s="65"/>
    </row>
    <row r="524" spans="2:155">
      <c r="B524" s="31"/>
      <c r="C524" s="31"/>
      <c r="D524" s="31"/>
      <c r="E524" s="31"/>
      <c r="F524" s="31"/>
      <c r="G524" s="31"/>
      <c r="H524" s="32"/>
      <c r="EN524" s="65"/>
      <c r="EO524" s="65"/>
      <c r="EP524" s="65"/>
      <c r="EQ524" s="65"/>
      <c r="ER524" s="65"/>
      <c r="EV524" s="65"/>
      <c r="EW524" s="65"/>
      <c r="EX524" s="65"/>
      <c r="EY524" s="65"/>
    </row>
    <row r="525" spans="2:155">
      <c r="B525" s="31"/>
      <c r="C525" s="31"/>
      <c r="D525" s="31"/>
      <c r="E525" s="31"/>
      <c r="F525" s="31"/>
      <c r="G525" s="31"/>
      <c r="H525" s="32"/>
      <c r="EN525" s="65"/>
      <c r="EO525" s="65"/>
      <c r="EP525" s="65"/>
      <c r="EQ525" s="65"/>
      <c r="ER525" s="65"/>
      <c r="EV525" s="65"/>
      <c r="EW525" s="65"/>
      <c r="EX525" s="65"/>
      <c r="EY525" s="65"/>
    </row>
    <row r="526" spans="2:155">
      <c r="B526" s="31"/>
      <c r="C526" s="31"/>
      <c r="D526" s="31"/>
      <c r="E526" s="31"/>
      <c r="F526" s="31"/>
      <c r="G526" s="31"/>
      <c r="H526" s="32"/>
      <c r="EN526" s="65"/>
      <c r="EO526" s="65"/>
      <c r="EP526" s="65"/>
      <c r="EQ526" s="65"/>
      <c r="ER526" s="65"/>
      <c r="EV526" s="65"/>
      <c r="EW526" s="65"/>
      <c r="EX526" s="65"/>
      <c r="EY526" s="65"/>
    </row>
    <row r="527" spans="2:155">
      <c r="B527" s="31"/>
      <c r="C527" s="31"/>
      <c r="D527" s="31"/>
      <c r="E527" s="31"/>
      <c r="F527" s="31"/>
      <c r="G527" s="31"/>
      <c r="H527" s="32"/>
      <c r="EN527" s="65"/>
      <c r="EO527" s="65"/>
      <c r="EP527" s="65"/>
      <c r="EQ527" s="65"/>
      <c r="ER527" s="65"/>
      <c r="EV527" s="65"/>
      <c r="EW527" s="65"/>
      <c r="EX527" s="65"/>
      <c r="EY527" s="65"/>
    </row>
    <row r="528" spans="2:155">
      <c r="B528" s="31"/>
      <c r="C528" s="31"/>
      <c r="D528" s="31"/>
      <c r="E528" s="31"/>
      <c r="F528" s="31"/>
      <c r="G528" s="31"/>
      <c r="H528" s="32"/>
      <c r="EN528" s="65"/>
      <c r="EO528" s="65"/>
      <c r="EP528" s="65"/>
      <c r="EQ528" s="65"/>
      <c r="ER528" s="65"/>
      <c r="EV528" s="65"/>
      <c r="EW528" s="65"/>
      <c r="EX528" s="65"/>
      <c r="EY528" s="65"/>
    </row>
    <row r="529" spans="2:155">
      <c r="B529" s="31"/>
      <c r="C529" s="31"/>
      <c r="D529" s="31"/>
      <c r="E529" s="31"/>
      <c r="F529" s="31"/>
      <c r="G529" s="31"/>
      <c r="H529" s="32"/>
      <c r="EN529" s="65"/>
      <c r="EO529" s="65"/>
      <c r="EP529" s="65"/>
      <c r="EQ529" s="65"/>
      <c r="ER529" s="65"/>
      <c r="EV529" s="65"/>
      <c r="EW529" s="65"/>
      <c r="EX529" s="65"/>
      <c r="EY529" s="65"/>
    </row>
    <row r="530" spans="2:155">
      <c r="B530" s="31"/>
      <c r="C530" s="31"/>
      <c r="D530" s="31"/>
      <c r="E530" s="31"/>
      <c r="F530" s="31"/>
      <c r="G530" s="31"/>
      <c r="H530" s="32"/>
      <c r="EN530" s="65"/>
      <c r="EO530" s="65"/>
      <c r="EP530" s="65"/>
      <c r="EQ530" s="65"/>
      <c r="ER530" s="65"/>
      <c r="EV530" s="65"/>
      <c r="EW530" s="65"/>
      <c r="EX530" s="65"/>
      <c r="EY530" s="65"/>
    </row>
    <row r="531" spans="2:155">
      <c r="B531" s="31"/>
      <c r="C531" s="31"/>
      <c r="D531" s="31"/>
      <c r="E531" s="31"/>
      <c r="F531" s="31"/>
      <c r="G531" s="31"/>
      <c r="H531" s="32"/>
      <c r="EN531" s="65"/>
      <c r="EO531" s="65"/>
      <c r="EP531" s="65"/>
      <c r="EQ531" s="65"/>
      <c r="ER531" s="65"/>
      <c r="EV531" s="65"/>
      <c r="EW531" s="65"/>
      <c r="EX531" s="65"/>
      <c r="EY531" s="65"/>
    </row>
    <row r="532" spans="2:155">
      <c r="B532" s="31"/>
      <c r="C532" s="31"/>
      <c r="D532" s="31"/>
      <c r="E532" s="31"/>
      <c r="F532" s="31"/>
      <c r="G532" s="31"/>
      <c r="H532" s="32"/>
      <c r="EN532" s="65"/>
      <c r="EO532" s="65"/>
      <c r="EP532" s="65"/>
      <c r="EQ532" s="65"/>
      <c r="ER532" s="65"/>
      <c r="EV532" s="65"/>
      <c r="EW532" s="65"/>
      <c r="EX532" s="65"/>
      <c r="EY532" s="65"/>
    </row>
    <row r="533" spans="2:155">
      <c r="B533" s="31"/>
      <c r="C533" s="31"/>
      <c r="D533" s="31"/>
      <c r="E533" s="31"/>
      <c r="F533" s="31"/>
      <c r="G533" s="31"/>
      <c r="H533" s="32"/>
      <c r="EN533" s="65"/>
      <c r="EO533" s="65"/>
      <c r="EP533" s="65"/>
      <c r="EQ533" s="65"/>
      <c r="ER533" s="65"/>
      <c r="EV533" s="65"/>
      <c r="EW533" s="65"/>
      <c r="EX533" s="65"/>
      <c r="EY533" s="65"/>
    </row>
    <row r="534" spans="2:155">
      <c r="B534" s="31"/>
      <c r="C534" s="31"/>
      <c r="D534" s="31"/>
      <c r="E534" s="31"/>
      <c r="F534" s="31"/>
      <c r="G534" s="31"/>
      <c r="H534" s="32"/>
      <c r="EN534" s="65"/>
      <c r="EO534" s="65"/>
      <c r="EP534" s="65"/>
      <c r="EQ534" s="65"/>
      <c r="ER534" s="65"/>
      <c r="EV534" s="65"/>
      <c r="EW534" s="65"/>
      <c r="EX534" s="65"/>
      <c r="EY534" s="65"/>
    </row>
    <row r="535" spans="2:155">
      <c r="B535" s="31"/>
      <c r="C535" s="31"/>
      <c r="D535" s="31"/>
      <c r="E535" s="31"/>
      <c r="F535" s="31"/>
      <c r="G535" s="31"/>
      <c r="H535" s="32"/>
      <c r="EN535" s="65"/>
      <c r="EO535" s="65"/>
      <c r="EP535" s="65"/>
      <c r="EQ535" s="65"/>
      <c r="ER535" s="65"/>
      <c r="EV535" s="65"/>
      <c r="EW535" s="65"/>
      <c r="EX535" s="65"/>
      <c r="EY535" s="65"/>
    </row>
    <row r="536" spans="2:155">
      <c r="B536" s="31"/>
      <c r="C536" s="31"/>
      <c r="D536" s="31"/>
      <c r="E536" s="31"/>
      <c r="F536" s="31"/>
      <c r="G536" s="31"/>
      <c r="H536" s="32"/>
      <c r="EN536" s="65"/>
      <c r="EO536" s="65"/>
      <c r="EP536" s="65"/>
      <c r="EQ536" s="65"/>
      <c r="ER536" s="65"/>
      <c r="EV536" s="65"/>
      <c r="EW536" s="65"/>
      <c r="EX536" s="65"/>
      <c r="EY536" s="65"/>
    </row>
    <row r="537" spans="2:155">
      <c r="B537" s="31"/>
      <c r="C537" s="31"/>
      <c r="D537" s="31"/>
      <c r="E537" s="31"/>
      <c r="F537" s="31"/>
      <c r="G537" s="31"/>
      <c r="H537" s="32"/>
      <c r="EN537" s="65"/>
      <c r="EO537" s="65"/>
      <c r="EP537" s="65"/>
      <c r="EQ537" s="65"/>
      <c r="ER537" s="65"/>
      <c r="EV537" s="65"/>
      <c r="EW537" s="65"/>
      <c r="EX537" s="65"/>
      <c r="EY537" s="65"/>
    </row>
    <row r="538" spans="2:155">
      <c r="B538" s="31"/>
      <c r="C538" s="31"/>
      <c r="D538" s="31"/>
      <c r="E538" s="31"/>
      <c r="F538" s="31"/>
      <c r="G538" s="31"/>
      <c r="H538" s="32"/>
      <c r="EN538" s="65"/>
      <c r="EO538" s="65"/>
      <c r="EP538" s="65"/>
      <c r="EQ538" s="65"/>
      <c r="ER538" s="65"/>
      <c r="EV538" s="65"/>
      <c r="EW538" s="65"/>
      <c r="EX538" s="65"/>
      <c r="EY538" s="65"/>
    </row>
    <row r="539" spans="2:155">
      <c r="B539" s="31"/>
      <c r="C539" s="31"/>
      <c r="D539" s="31"/>
      <c r="E539" s="31"/>
      <c r="F539" s="31"/>
      <c r="G539" s="31"/>
      <c r="H539" s="32"/>
      <c r="EN539" s="65"/>
      <c r="EO539" s="65"/>
      <c r="EP539" s="65"/>
      <c r="EQ539" s="65"/>
      <c r="ER539" s="65"/>
      <c r="EV539" s="65"/>
      <c r="EW539" s="65"/>
      <c r="EX539" s="65"/>
      <c r="EY539" s="65"/>
    </row>
    <row r="540" spans="2:155">
      <c r="B540" s="31"/>
      <c r="C540" s="31"/>
      <c r="D540" s="31"/>
      <c r="E540" s="31"/>
      <c r="F540" s="31"/>
      <c r="G540" s="31"/>
      <c r="H540" s="32"/>
      <c r="EN540" s="65"/>
      <c r="EO540" s="65"/>
      <c r="EP540" s="65"/>
      <c r="EQ540" s="65"/>
      <c r="ER540" s="65"/>
      <c r="EV540" s="65"/>
      <c r="EW540" s="65"/>
      <c r="EX540" s="65"/>
      <c r="EY540" s="65"/>
    </row>
    <row r="541" spans="2:155">
      <c r="B541" s="31"/>
      <c r="C541" s="31"/>
      <c r="D541" s="31"/>
      <c r="E541" s="31"/>
      <c r="F541" s="31"/>
      <c r="G541" s="31"/>
      <c r="H541" s="32"/>
      <c r="EN541" s="65"/>
      <c r="EO541" s="65"/>
      <c r="EP541" s="65"/>
      <c r="EQ541" s="65"/>
      <c r="ER541" s="65"/>
      <c r="EV541" s="65"/>
      <c r="EW541" s="65"/>
      <c r="EX541" s="65"/>
      <c r="EY541" s="65"/>
    </row>
    <row r="542" spans="2:155">
      <c r="B542" s="31"/>
      <c r="C542" s="31"/>
      <c r="D542" s="31"/>
      <c r="E542" s="31"/>
      <c r="F542" s="31"/>
      <c r="G542" s="31"/>
      <c r="H542" s="32"/>
      <c r="EN542" s="65"/>
      <c r="EO542" s="65"/>
      <c r="EP542" s="65"/>
      <c r="EQ542" s="65"/>
      <c r="ER542" s="65"/>
      <c r="EV542" s="65"/>
      <c r="EW542" s="65"/>
      <c r="EX542" s="65"/>
      <c r="EY542" s="65"/>
    </row>
    <row r="543" spans="2:155">
      <c r="B543" s="31"/>
      <c r="C543" s="31"/>
      <c r="D543" s="31"/>
      <c r="E543" s="31"/>
      <c r="F543" s="31"/>
      <c r="G543" s="31"/>
      <c r="H543" s="32"/>
      <c r="EN543" s="65"/>
      <c r="EO543" s="65"/>
      <c r="EP543" s="65"/>
      <c r="EQ543" s="65"/>
      <c r="ER543" s="65"/>
      <c r="EV543" s="65"/>
      <c r="EW543" s="65"/>
      <c r="EX543" s="65"/>
      <c r="EY543" s="65"/>
    </row>
    <row r="544" spans="2:155">
      <c r="B544" s="31"/>
      <c r="C544" s="31"/>
      <c r="D544" s="31"/>
      <c r="E544" s="31"/>
      <c r="F544" s="31"/>
      <c r="G544" s="31"/>
      <c r="H544" s="32"/>
      <c r="EN544" s="65"/>
      <c r="EO544" s="65"/>
      <c r="EP544" s="65"/>
      <c r="EQ544" s="65"/>
      <c r="ER544" s="65"/>
      <c r="EV544" s="65"/>
      <c r="EW544" s="65"/>
      <c r="EX544" s="65"/>
      <c r="EY544" s="65"/>
    </row>
    <row r="545" spans="2:155">
      <c r="B545" s="31"/>
      <c r="C545" s="31"/>
      <c r="D545" s="31"/>
      <c r="E545" s="31"/>
      <c r="F545" s="31"/>
      <c r="G545" s="31"/>
      <c r="H545" s="32"/>
      <c r="EN545" s="65"/>
      <c r="EO545" s="65"/>
      <c r="EP545" s="65"/>
      <c r="EQ545" s="65"/>
      <c r="ER545" s="65"/>
      <c r="EV545" s="65"/>
      <c r="EW545" s="65"/>
      <c r="EX545" s="65"/>
      <c r="EY545" s="65"/>
    </row>
    <row r="546" spans="2:155">
      <c r="B546" s="31"/>
      <c r="C546" s="31"/>
      <c r="D546" s="31"/>
      <c r="E546" s="31"/>
      <c r="F546" s="31"/>
      <c r="G546" s="31"/>
      <c r="H546" s="32"/>
      <c r="EN546" s="65"/>
      <c r="EO546" s="65"/>
      <c r="EP546" s="65"/>
      <c r="EQ546" s="65"/>
      <c r="ER546" s="65"/>
      <c r="EV546" s="65"/>
      <c r="EW546" s="65"/>
      <c r="EX546" s="65"/>
      <c r="EY546" s="65"/>
    </row>
    <row r="547" spans="2:155">
      <c r="B547" s="31"/>
      <c r="C547" s="31"/>
      <c r="D547" s="31"/>
      <c r="E547" s="31"/>
      <c r="F547" s="31"/>
      <c r="G547" s="31"/>
      <c r="H547" s="32"/>
      <c r="EN547" s="65"/>
      <c r="EO547" s="65"/>
      <c r="EP547" s="65"/>
      <c r="EQ547" s="65"/>
      <c r="ER547" s="65"/>
      <c r="EV547" s="65"/>
      <c r="EW547" s="65"/>
      <c r="EX547" s="65"/>
      <c r="EY547" s="65"/>
    </row>
  </sheetData>
  <autoFilter ref="A12:FV305"/>
  <mergeCells count="93">
    <mergeCell ref="AY7:AY8"/>
    <mergeCell ref="AT10:AU10"/>
    <mergeCell ref="AT7:AU7"/>
    <mergeCell ref="BE7:CV7"/>
    <mergeCell ref="BA7:BA8"/>
    <mergeCell ref="BB7:BB8"/>
    <mergeCell ref="BK8:BL8"/>
    <mergeCell ref="AZ7:AZ8"/>
    <mergeCell ref="BM8:BN8"/>
    <mergeCell ref="BO8:BP8"/>
    <mergeCell ref="BQ8:BR8"/>
    <mergeCell ref="BD7:BD8"/>
    <mergeCell ref="BC7:BC8"/>
    <mergeCell ref="BY8:BZ8"/>
    <mergeCell ref="CA8:CB8"/>
    <mergeCell ref="BS8:BT8"/>
    <mergeCell ref="FV7:FV8"/>
    <mergeCell ref="ES7:ES8"/>
    <mergeCell ref="ET7:ET8"/>
    <mergeCell ref="EU7:FD7"/>
    <mergeCell ref="FE7:FL7"/>
    <mergeCell ref="FM7:FT7"/>
    <mergeCell ref="FU7:FU8"/>
    <mergeCell ref="T7:AA7"/>
    <mergeCell ref="M7:M8"/>
    <mergeCell ref="Q7:Q8"/>
    <mergeCell ref="R7:R8"/>
    <mergeCell ref="AD7:AE8"/>
    <mergeCell ref="AB7:AB8"/>
    <mergeCell ref="AC7:AC8"/>
    <mergeCell ref="A7:A8"/>
    <mergeCell ref="B7:B8"/>
    <mergeCell ref="C7:C8"/>
    <mergeCell ref="I7:I8"/>
    <mergeCell ref="S7:S8"/>
    <mergeCell ref="F7:H8"/>
    <mergeCell ref="J7:L8"/>
    <mergeCell ref="D7:D8"/>
    <mergeCell ref="E7:E8"/>
    <mergeCell ref="AF7:AF8"/>
    <mergeCell ref="AG7:AG8"/>
    <mergeCell ref="AH7:AJ7"/>
    <mergeCell ref="AX7:AX8"/>
    <mergeCell ref="AK7:AK8"/>
    <mergeCell ref="AL7:AL8"/>
    <mergeCell ref="AM7:AM8"/>
    <mergeCell ref="AR7:AS8"/>
    <mergeCell ref="AV7:AV8"/>
    <mergeCell ref="AW7:AW8"/>
    <mergeCell ref="AN7:AN8"/>
    <mergeCell ref="AO7:AO8"/>
    <mergeCell ref="AP7:AP8"/>
    <mergeCell ref="AQ7:AQ8"/>
    <mergeCell ref="BU8:BV8"/>
    <mergeCell ref="BW8:BX8"/>
    <mergeCell ref="BE8:BF8"/>
    <mergeCell ref="BG8:BH8"/>
    <mergeCell ref="BI8:BJ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CU8:CV8"/>
    <mergeCell ref="EQ7:ER8"/>
    <mergeCell ref="CY8:CZ8"/>
    <mergeCell ref="DA8:DB8"/>
    <mergeCell ref="DC8:DD8"/>
    <mergeCell ref="DE8:DF8"/>
    <mergeCell ref="DG8:DH8"/>
    <mergeCell ref="DI8:DJ8"/>
    <mergeCell ref="DK8:DL8"/>
    <mergeCell ref="DM8:DN8"/>
    <mergeCell ref="DO8:DP8"/>
    <mergeCell ref="DQ8:DR8"/>
    <mergeCell ref="DS8:DT8"/>
    <mergeCell ref="DU8:DV8"/>
    <mergeCell ref="DW8:DX8"/>
    <mergeCell ref="EI8:EJ8"/>
    <mergeCell ref="EK8:EL8"/>
    <mergeCell ref="CW7:CX8"/>
    <mergeCell ref="CY7:EP7"/>
    <mergeCell ref="EM8:EN8"/>
    <mergeCell ref="EO8:EP8"/>
    <mergeCell ref="DY8:DZ8"/>
    <mergeCell ref="EA8:EB8"/>
    <mergeCell ref="EC8:ED8"/>
    <mergeCell ref="EE8:EF8"/>
    <mergeCell ref="EG8:EH8"/>
  </mergeCells>
  <phoneticPr fontId="3" type="noConversion"/>
  <pageMargins left="0.75" right="0.75" top="1" bottom="1" header="0.5" footer="0.5"/>
  <pageSetup paperSize="8" scale="10" fitToWidth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Y17"/>
  <sheetViews>
    <sheetView zoomScale="60" zoomScaleNormal="60" workbookViewId="0">
      <pane xSplit="2" ySplit="10" topLeftCell="C14" activePane="bottomRight" state="frozenSplit"/>
      <selection pane="topRight" activeCell="C1" sqref="C1"/>
      <selection pane="bottomLeft" activeCell="A10" sqref="A10"/>
      <selection pane="bottomRight" activeCell="AR16" sqref="AR16"/>
    </sheetView>
  </sheetViews>
  <sheetFormatPr defaultRowHeight="21.7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1.7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1.7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1.7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1.7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21.7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21.7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42" customHeight="1">
      <c r="A7" s="342" t="s">
        <v>15</v>
      </c>
      <c r="B7" s="343" t="s">
        <v>1</v>
      </c>
      <c r="C7" s="343" t="s">
        <v>2</v>
      </c>
      <c r="D7" s="343" t="s">
        <v>953</v>
      </c>
      <c r="E7" s="342" t="s">
        <v>1607</v>
      </c>
      <c r="F7" s="344" t="s">
        <v>3</v>
      </c>
      <c r="G7" s="345"/>
      <c r="H7" s="346"/>
      <c r="I7" s="350" t="s">
        <v>16</v>
      </c>
      <c r="J7" s="352" t="s">
        <v>1626</v>
      </c>
      <c r="K7" s="353" t="s">
        <v>69</v>
      </c>
      <c r="L7" s="354"/>
      <c r="M7" s="355"/>
      <c r="N7" s="340" t="s">
        <v>10</v>
      </c>
      <c r="O7" s="342" t="s">
        <v>4</v>
      </c>
      <c r="P7" s="340" t="s">
        <v>5</v>
      </c>
      <c r="Q7" s="359" t="s">
        <v>38</v>
      </c>
      <c r="R7" s="360"/>
      <c r="S7" s="360"/>
      <c r="T7" s="360"/>
      <c r="U7" s="360"/>
      <c r="V7" s="360"/>
      <c r="W7" s="360"/>
      <c r="X7" s="360"/>
      <c r="Y7" s="361"/>
      <c r="Z7" s="362" t="s">
        <v>6</v>
      </c>
      <c r="AA7" s="362" t="s">
        <v>15</v>
      </c>
      <c r="AB7" s="322" t="s">
        <v>33</v>
      </c>
      <c r="AC7" s="323"/>
      <c r="AD7" s="362" t="s">
        <v>7</v>
      </c>
      <c r="AE7" s="362" t="s">
        <v>8</v>
      </c>
      <c r="AF7" s="362" t="s">
        <v>9</v>
      </c>
      <c r="AG7" s="362"/>
      <c r="AH7" s="362"/>
      <c r="AI7" s="363" t="s">
        <v>35</v>
      </c>
      <c r="AJ7" s="364" t="s">
        <v>15</v>
      </c>
      <c r="AK7" s="365" t="s">
        <v>25</v>
      </c>
      <c r="AL7" s="328" t="s">
        <v>26</v>
      </c>
      <c r="AM7" s="312" t="s">
        <v>27</v>
      </c>
      <c r="AN7" s="312" t="s">
        <v>28</v>
      </c>
      <c r="AO7" s="312" t="s">
        <v>31</v>
      </c>
      <c r="AP7" s="313" t="s">
        <v>36</v>
      </c>
      <c r="AQ7" s="314"/>
      <c r="AR7" s="368" t="s">
        <v>1606</v>
      </c>
      <c r="AS7" s="369"/>
      <c r="AT7" s="362" t="s">
        <v>11</v>
      </c>
      <c r="AU7" s="366" t="s">
        <v>32</v>
      </c>
      <c r="AV7" s="362" t="s">
        <v>13</v>
      </c>
      <c r="AW7" s="362" t="s">
        <v>14</v>
      </c>
      <c r="AX7" s="366" t="s">
        <v>21</v>
      </c>
      <c r="AY7" s="366" t="s">
        <v>22</v>
      </c>
      <c r="AZ7" s="366" t="s">
        <v>23</v>
      </c>
      <c r="BA7" s="366" t="s">
        <v>24</v>
      </c>
      <c r="BB7" s="379" t="s">
        <v>37</v>
      </c>
      <c r="BC7" s="294" t="s">
        <v>53</v>
      </c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6"/>
      <c r="CU7" s="297" t="s">
        <v>52</v>
      </c>
      <c r="CV7" s="298"/>
      <c r="CW7" s="301" t="s">
        <v>61</v>
      </c>
      <c r="CX7" s="302"/>
      <c r="CY7" s="302"/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2"/>
      <c r="DK7" s="302"/>
      <c r="DL7" s="302"/>
      <c r="DM7" s="302"/>
      <c r="DN7" s="302"/>
      <c r="DO7" s="302"/>
      <c r="DP7" s="302"/>
      <c r="DQ7" s="302"/>
      <c r="DR7" s="302"/>
      <c r="DS7" s="302"/>
      <c r="DT7" s="302"/>
      <c r="DU7" s="302"/>
      <c r="DV7" s="302"/>
      <c r="DW7" s="302"/>
      <c r="DX7" s="302"/>
      <c r="DY7" s="302"/>
      <c r="DZ7" s="302"/>
      <c r="EA7" s="302"/>
      <c r="EB7" s="302"/>
      <c r="EC7" s="302"/>
      <c r="ED7" s="302"/>
      <c r="EE7" s="302"/>
      <c r="EF7" s="302"/>
      <c r="EG7" s="302"/>
      <c r="EH7" s="302"/>
      <c r="EI7" s="302"/>
      <c r="EJ7" s="302"/>
      <c r="EK7" s="302"/>
      <c r="EL7" s="302"/>
      <c r="EM7" s="302"/>
      <c r="EN7" s="303"/>
      <c r="EO7" s="304" t="s">
        <v>67</v>
      </c>
      <c r="EP7" s="305"/>
      <c r="EQ7" s="308" t="s">
        <v>12</v>
      </c>
      <c r="ER7" s="292" t="s">
        <v>1621</v>
      </c>
      <c r="ES7" s="285" t="s">
        <v>18</v>
      </c>
      <c r="ET7" s="286"/>
      <c r="EU7" s="286"/>
      <c r="EV7" s="286"/>
      <c r="EW7" s="286"/>
      <c r="EX7" s="286"/>
      <c r="EY7" s="286"/>
      <c r="EZ7" s="286"/>
      <c r="FA7" s="286"/>
      <c r="FB7" s="287"/>
      <c r="FC7" s="373" t="s">
        <v>17</v>
      </c>
      <c r="FD7" s="374"/>
      <c r="FE7" s="374"/>
      <c r="FF7" s="374"/>
      <c r="FG7" s="374"/>
      <c r="FH7" s="374"/>
      <c r="FI7" s="374"/>
      <c r="FJ7" s="375"/>
      <c r="FK7" s="373" t="s">
        <v>19</v>
      </c>
      <c r="FL7" s="374"/>
      <c r="FM7" s="374"/>
      <c r="FN7" s="374"/>
      <c r="FO7" s="374"/>
      <c r="FP7" s="374"/>
      <c r="FQ7" s="374"/>
      <c r="FR7" s="375"/>
      <c r="FS7" s="376" t="s">
        <v>20</v>
      </c>
      <c r="FT7" s="370" t="s">
        <v>39</v>
      </c>
      <c r="FU7" s="372" t="s">
        <v>2669</v>
      </c>
      <c r="FV7" s="372"/>
      <c r="FW7" s="372"/>
      <c r="FX7" s="372"/>
      <c r="FY7" s="372"/>
    </row>
    <row r="8" spans="1:181" ht="46.5" customHeight="1">
      <c r="A8" s="342"/>
      <c r="B8" s="343"/>
      <c r="C8" s="343"/>
      <c r="D8" s="343"/>
      <c r="E8" s="342"/>
      <c r="F8" s="347"/>
      <c r="G8" s="348"/>
      <c r="H8" s="349"/>
      <c r="I8" s="351"/>
      <c r="J8" s="351"/>
      <c r="K8" s="356"/>
      <c r="L8" s="357"/>
      <c r="M8" s="358"/>
      <c r="N8" s="341"/>
      <c r="O8" s="342"/>
      <c r="P8" s="341"/>
      <c r="Q8" s="359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362"/>
      <c r="AA8" s="362"/>
      <c r="AB8" s="324"/>
      <c r="AC8" s="325"/>
      <c r="AD8" s="362"/>
      <c r="AE8" s="362"/>
      <c r="AF8" s="114" t="s">
        <v>29</v>
      </c>
      <c r="AG8" s="114" t="s">
        <v>34</v>
      </c>
      <c r="AH8" s="105" t="s">
        <v>30</v>
      </c>
      <c r="AI8" s="363"/>
      <c r="AJ8" s="364"/>
      <c r="AK8" s="365"/>
      <c r="AL8" s="328"/>
      <c r="AM8" s="312"/>
      <c r="AN8" s="312"/>
      <c r="AO8" s="312"/>
      <c r="AP8" s="315"/>
      <c r="AQ8" s="316"/>
      <c r="AR8" s="60" t="s">
        <v>46</v>
      </c>
      <c r="AS8" s="61" t="s">
        <v>47</v>
      </c>
      <c r="AT8" s="362"/>
      <c r="AU8" s="367"/>
      <c r="AV8" s="362"/>
      <c r="AW8" s="362"/>
      <c r="AX8" s="367"/>
      <c r="AY8" s="367"/>
      <c r="AZ8" s="367"/>
      <c r="BA8" s="367"/>
      <c r="BB8" s="380"/>
      <c r="BC8" s="283" t="s">
        <v>55</v>
      </c>
      <c r="BD8" s="284"/>
      <c r="BE8" s="283" t="s">
        <v>1608</v>
      </c>
      <c r="BF8" s="284"/>
      <c r="BG8" s="283" t="s">
        <v>54</v>
      </c>
      <c r="BH8" s="284"/>
      <c r="BI8" s="283" t="s">
        <v>1609</v>
      </c>
      <c r="BJ8" s="284"/>
      <c r="BK8" s="283" t="s">
        <v>56</v>
      </c>
      <c r="BL8" s="284"/>
      <c r="BM8" s="283" t="s">
        <v>1610</v>
      </c>
      <c r="BN8" s="284"/>
      <c r="BO8" s="283" t="s">
        <v>57</v>
      </c>
      <c r="BP8" s="284"/>
      <c r="BQ8" s="283" t="s">
        <v>1611</v>
      </c>
      <c r="BR8" s="284"/>
      <c r="BS8" s="283" t="s">
        <v>58</v>
      </c>
      <c r="BT8" s="284"/>
      <c r="BU8" s="283" t="s">
        <v>1612</v>
      </c>
      <c r="BV8" s="284"/>
      <c r="BW8" s="283" t="s">
        <v>59</v>
      </c>
      <c r="BX8" s="284"/>
      <c r="BY8" s="283" t="s">
        <v>1613</v>
      </c>
      <c r="BZ8" s="284"/>
      <c r="CA8" s="283" t="s">
        <v>60</v>
      </c>
      <c r="CB8" s="284"/>
      <c r="CC8" s="283" t="s">
        <v>1614</v>
      </c>
      <c r="CD8" s="284"/>
      <c r="CE8" s="283" t="s">
        <v>48</v>
      </c>
      <c r="CF8" s="284"/>
      <c r="CG8" s="283" t="s">
        <v>1615</v>
      </c>
      <c r="CH8" s="284"/>
      <c r="CI8" s="283" t="s">
        <v>49</v>
      </c>
      <c r="CJ8" s="284"/>
      <c r="CK8" s="283" t="s">
        <v>1616</v>
      </c>
      <c r="CL8" s="284"/>
      <c r="CM8" s="283" t="s">
        <v>50</v>
      </c>
      <c r="CN8" s="284"/>
      <c r="CO8" s="283" t="s">
        <v>1617</v>
      </c>
      <c r="CP8" s="284"/>
      <c r="CQ8" s="283" t="s">
        <v>51</v>
      </c>
      <c r="CR8" s="284"/>
      <c r="CS8" s="283" t="s">
        <v>1618</v>
      </c>
      <c r="CT8" s="284"/>
      <c r="CU8" s="299"/>
      <c r="CV8" s="300"/>
      <c r="CW8" s="279" t="s">
        <v>55</v>
      </c>
      <c r="CX8" s="280"/>
      <c r="CY8" s="279" t="s">
        <v>1608</v>
      </c>
      <c r="CZ8" s="280"/>
      <c r="DA8" s="279" t="s">
        <v>54</v>
      </c>
      <c r="DB8" s="280"/>
      <c r="DC8" s="279" t="s">
        <v>1609</v>
      </c>
      <c r="DD8" s="280"/>
      <c r="DE8" s="279" t="s">
        <v>56</v>
      </c>
      <c r="DF8" s="280"/>
      <c r="DG8" s="279" t="s">
        <v>1619</v>
      </c>
      <c r="DH8" s="280"/>
      <c r="DI8" s="279" t="s">
        <v>57</v>
      </c>
      <c r="DJ8" s="280"/>
      <c r="DK8" s="279" t="s">
        <v>1611</v>
      </c>
      <c r="DL8" s="280"/>
      <c r="DM8" s="279" t="s">
        <v>58</v>
      </c>
      <c r="DN8" s="280"/>
      <c r="DO8" s="279" t="s">
        <v>1612</v>
      </c>
      <c r="DP8" s="280"/>
      <c r="DQ8" s="279" t="s">
        <v>59</v>
      </c>
      <c r="DR8" s="280"/>
      <c r="DS8" s="279" t="s">
        <v>1613</v>
      </c>
      <c r="DT8" s="280"/>
      <c r="DU8" s="279" t="s">
        <v>60</v>
      </c>
      <c r="DV8" s="280"/>
      <c r="DW8" s="279" t="s">
        <v>1614</v>
      </c>
      <c r="DX8" s="280"/>
      <c r="DY8" s="279" t="s">
        <v>48</v>
      </c>
      <c r="DZ8" s="280"/>
      <c r="EA8" s="279" t="s">
        <v>1615</v>
      </c>
      <c r="EB8" s="280"/>
      <c r="EC8" s="279" t="s">
        <v>49</v>
      </c>
      <c r="ED8" s="280"/>
      <c r="EE8" s="279" t="s">
        <v>1616</v>
      </c>
      <c r="EF8" s="280"/>
      <c r="EG8" s="279" t="s">
        <v>50</v>
      </c>
      <c r="EH8" s="280"/>
      <c r="EI8" s="279" t="s">
        <v>1617</v>
      </c>
      <c r="EJ8" s="280"/>
      <c r="EK8" s="279" t="s">
        <v>51</v>
      </c>
      <c r="EL8" s="280"/>
      <c r="EM8" s="279" t="s">
        <v>1618</v>
      </c>
      <c r="EN8" s="280"/>
      <c r="EO8" s="306"/>
      <c r="EP8" s="307"/>
      <c r="EQ8" s="309"/>
      <c r="ER8" s="293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377"/>
      <c r="FT8" s="371"/>
      <c r="FU8" s="155"/>
      <c r="FV8" s="155"/>
      <c r="FW8" s="155"/>
      <c r="FX8" s="155"/>
      <c r="FY8" s="156"/>
    </row>
    <row r="9" spans="1:181" s="11" customFormat="1" ht="21.7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21.75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281">
        <v>33</v>
      </c>
      <c r="AS10" s="378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1.7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21.75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ht="284.25" customHeight="1">
      <c r="A13" s="13">
        <v>1</v>
      </c>
      <c r="B13" s="66" t="s">
        <v>71</v>
      </c>
      <c r="C13" s="66" t="s">
        <v>266</v>
      </c>
      <c r="D13" s="66" t="s">
        <v>954</v>
      </c>
      <c r="E13" s="5">
        <v>3</v>
      </c>
      <c r="F13" s="95"/>
      <c r="G13" s="95"/>
      <c r="H13" s="95"/>
      <c r="I13" s="66">
        <v>800</v>
      </c>
      <c r="J13" s="66" t="s">
        <v>1628</v>
      </c>
      <c r="K13" s="66">
        <v>0</v>
      </c>
      <c r="L13" s="66">
        <v>100</v>
      </c>
      <c r="M13" s="66">
        <v>0</v>
      </c>
      <c r="N13" s="95"/>
      <c r="O13" s="8">
        <v>9359.1747199999991</v>
      </c>
      <c r="P13" s="95"/>
      <c r="Q13" s="102"/>
      <c r="R13" s="102"/>
      <c r="S13" s="106"/>
      <c r="T13" s="102"/>
      <c r="U13" s="102"/>
      <c r="V13" s="102"/>
      <c r="W13" s="102"/>
      <c r="X13" s="102"/>
      <c r="Y13" s="102"/>
      <c r="Z13" s="103"/>
      <c r="AA13" s="104"/>
      <c r="AB13" s="154" t="s">
        <v>1234</v>
      </c>
      <c r="AC13" s="154"/>
      <c r="AD13" s="110"/>
      <c r="AE13" s="110"/>
      <c r="AF13" s="110"/>
      <c r="AG13" s="110"/>
      <c r="AH13" s="110"/>
      <c r="AI13" s="110"/>
      <c r="AJ13" s="104"/>
      <c r="AK13" s="109"/>
      <c r="AL13" s="3"/>
      <c r="AM13" s="3"/>
      <c r="AN13" s="3"/>
      <c r="AO13" s="3"/>
      <c r="AP13" s="39"/>
      <c r="AQ13" s="39"/>
      <c r="AR13" s="64" t="s">
        <v>1234</v>
      </c>
      <c r="AS13" s="55"/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2</v>
      </c>
      <c r="CC13" s="20">
        <v>0</v>
      </c>
      <c r="CD13" s="20">
        <v>1132.8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1</v>
      </c>
      <c r="CK13" s="20">
        <v>0</v>
      </c>
      <c r="CL13" s="20">
        <v>100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f t="shared" ref="CU13:CU14" si="0">BE13+BI13+BM13+BQ13+BQ13+BU13+BY13+CC13+CG13+CK13+CO13+CS13</f>
        <v>0</v>
      </c>
      <c r="CV13" s="20">
        <f t="shared" ref="CV13:CV14" si="1">BF13+BJ13+BJ13+BN13+BR13+BV13+BZ13+CD13+CH13+CL13+CP13+CT13</f>
        <v>1232.8</v>
      </c>
      <c r="CW13" s="30">
        <v>0</v>
      </c>
      <c r="CX13" s="30">
        <v>0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f t="shared" ref="EO13:EP14" si="2">CY13+DC13+DG13+DK13+DO13+DS13+DW13+EA13+EE13+EI13+EM13</f>
        <v>0</v>
      </c>
      <c r="EP13" s="30">
        <f t="shared" si="2"/>
        <v>0</v>
      </c>
      <c r="EQ13" s="16">
        <f t="shared" ref="EQ13:EQ14" si="3">CV13+EP13</f>
        <v>1232.8</v>
      </c>
      <c r="ER13" s="17">
        <f>EQ13/1.18</f>
        <v>1044.7457627118645</v>
      </c>
      <c r="ES13" s="2"/>
      <c r="ET13" s="20">
        <f t="shared" ref="ET13:ET14" si="4">CU13/1.18</f>
        <v>0</v>
      </c>
      <c r="EU13" s="20">
        <f t="shared" ref="EU13:EU14" si="5">EO13/1.18</f>
        <v>0</v>
      </c>
      <c r="EV13" s="20">
        <f t="shared" ref="EV13:EV14" si="6">CV13/1.18</f>
        <v>1044.7457627118645</v>
      </c>
      <c r="EW13" s="20">
        <f t="shared" ref="EW13:EW14" si="7">EP13/1.18</f>
        <v>0</v>
      </c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83">
        <f>EV13*1.18</f>
        <v>1232.8</v>
      </c>
      <c r="FV13" s="83"/>
      <c r="FW13" s="83"/>
      <c r="FX13" s="83"/>
      <c r="FY13" s="84">
        <v>1</v>
      </c>
    </row>
    <row r="14" spans="1:181" ht="174" customHeight="1">
      <c r="A14" s="13">
        <v>2</v>
      </c>
      <c r="B14" s="66" t="s">
        <v>79</v>
      </c>
      <c r="C14" s="66" t="s">
        <v>272</v>
      </c>
      <c r="D14" s="66" t="s">
        <v>960</v>
      </c>
      <c r="E14" s="5">
        <v>1</v>
      </c>
      <c r="F14" s="95"/>
      <c r="G14" s="95"/>
      <c r="H14" s="95"/>
      <c r="I14" s="66">
        <v>1495</v>
      </c>
      <c r="J14" s="66" t="s">
        <v>1628</v>
      </c>
      <c r="K14" s="66">
        <v>0</v>
      </c>
      <c r="L14" s="66">
        <v>100</v>
      </c>
      <c r="M14" s="66">
        <v>0</v>
      </c>
      <c r="N14" s="95"/>
      <c r="O14" s="8">
        <v>4636.61931</v>
      </c>
      <c r="P14" s="95"/>
      <c r="Q14" s="102"/>
      <c r="R14" s="102"/>
      <c r="S14" s="106"/>
      <c r="T14" s="102"/>
      <c r="U14" s="102"/>
      <c r="V14" s="102"/>
      <c r="W14" s="102"/>
      <c r="X14" s="102"/>
      <c r="Y14" s="102"/>
      <c r="Z14" s="103"/>
      <c r="AA14" s="104"/>
      <c r="AB14" s="154"/>
      <c r="AC14" s="154" t="s">
        <v>1240</v>
      </c>
      <c r="AD14" s="110"/>
      <c r="AE14" s="110"/>
      <c r="AF14" s="110"/>
      <c r="AG14" s="110"/>
      <c r="AH14" s="110"/>
      <c r="AI14" s="110"/>
      <c r="AJ14" s="104"/>
      <c r="AK14" s="109"/>
      <c r="AL14" s="3"/>
      <c r="AM14" s="3"/>
      <c r="AN14" s="3"/>
      <c r="AO14" s="3"/>
      <c r="AP14" s="39"/>
      <c r="AQ14" s="39"/>
      <c r="AR14" s="64"/>
      <c r="AS14" s="55" t="s">
        <v>1240</v>
      </c>
      <c r="BC14" s="20">
        <v>0</v>
      </c>
      <c r="BD14" s="20">
        <v>25</v>
      </c>
      <c r="BE14" s="20">
        <v>0</v>
      </c>
      <c r="BF14" s="20">
        <v>20001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</v>
      </c>
      <c r="BO14" s="20">
        <v>0</v>
      </c>
      <c r="BP14" s="20">
        <v>0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f t="shared" si="0"/>
        <v>0</v>
      </c>
      <c r="CV14" s="20">
        <f t="shared" si="1"/>
        <v>20001</v>
      </c>
      <c r="CW14" s="30">
        <v>0</v>
      </c>
      <c r="CX14" s="30">
        <v>0</v>
      </c>
      <c r="CY14" s="30">
        <v>0</v>
      </c>
      <c r="CZ14" s="30">
        <v>0</v>
      </c>
      <c r="DA14" s="30">
        <v>0</v>
      </c>
      <c r="DB14" s="30">
        <v>0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0</v>
      </c>
      <c r="DQ14" s="30">
        <v>0</v>
      </c>
      <c r="DR14" s="30">
        <v>0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f t="shared" si="2"/>
        <v>0</v>
      </c>
      <c r="EP14" s="30">
        <f t="shared" si="2"/>
        <v>0</v>
      </c>
      <c r="EQ14" s="16">
        <f t="shared" si="3"/>
        <v>20001</v>
      </c>
      <c r="ER14" s="17">
        <f t="shared" ref="ER14" si="8">EQ14/1.18</f>
        <v>16950</v>
      </c>
      <c r="ES14" s="2"/>
      <c r="ET14" s="20">
        <f t="shared" si="4"/>
        <v>0</v>
      </c>
      <c r="EU14" s="20">
        <f t="shared" si="5"/>
        <v>0</v>
      </c>
      <c r="EV14" s="20">
        <f t="shared" si="6"/>
        <v>16950</v>
      </c>
      <c r="EW14" s="20">
        <f t="shared" si="7"/>
        <v>0</v>
      </c>
      <c r="EX14" s="137"/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83">
        <f>BF14+BJ14+BN14+BV14+CZ14+DD14+DH14+DP14</f>
        <v>20001</v>
      </c>
      <c r="FV14" s="83"/>
      <c r="FW14" s="83"/>
      <c r="FX14" s="83"/>
      <c r="FY14" s="84">
        <v>1</v>
      </c>
    </row>
    <row r="15" spans="1:181" ht="219" customHeight="1">
      <c r="A15" s="13">
        <v>3</v>
      </c>
      <c r="B15" s="66" t="s">
        <v>160</v>
      </c>
      <c r="C15" s="66" t="s">
        <v>332</v>
      </c>
      <c r="D15" s="66" t="s">
        <v>1065</v>
      </c>
      <c r="E15" s="5">
        <v>1</v>
      </c>
      <c r="F15" s="95"/>
      <c r="G15" s="95"/>
      <c r="H15" s="95"/>
      <c r="I15" s="66">
        <v>700</v>
      </c>
      <c r="J15" s="66">
        <v>10</v>
      </c>
      <c r="K15" s="66">
        <v>0</v>
      </c>
      <c r="L15" s="66">
        <v>100</v>
      </c>
      <c r="M15" s="66">
        <v>0</v>
      </c>
      <c r="N15" s="95"/>
      <c r="O15" s="8">
        <v>2170.9923199999998</v>
      </c>
      <c r="P15" s="95"/>
      <c r="Q15" s="102"/>
      <c r="R15" s="102"/>
      <c r="S15" s="106"/>
      <c r="T15" s="102"/>
      <c r="U15" s="102"/>
      <c r="V15" s="102"/>
      <c r="W15" s="102"/>
      <c r="X15" s="102"/>
      <c r="Y15" s="102"/>
      <c r="Z15" s="103"/>
      <c r="AA15" s="104"/>
      <c r="AB15" s="154" t="s">
        <v>1332</v>
      </c>
      <c r="AC15" s="154" t="s">
        <v>568</v>
      </c>
      <c r="AD15" s="110"/>
      <c r="AE15" s="110"/>
      <c r="AF15" s="110"/>
      <c r="AG15" s="110"/>
      <c r="AH15" s="110"/>
      <c r="AI15" s="110"/>
      <c r="AJ15" s="104"/>
      <c r="AK15" s="109"/>
      <c r="AL15" s="3"/>
      <c r="AM15" s="3"/>
      <c r="AN15" s="3"/>
      <c r="AO15" s="3"/>
      <c r="AP15" s="39"/>
      <c r="AQ15" s="39"/>
      <c r="AR15" s="64" t="s">
        <v>1332</v>
      </c>
      <c r="AS15" s="55" t="s">
        <v>568</v>
      </c>
      <c r="BC15" s="20">
        <v>0</v>
      </c>
      <c r="BD15" s="20">
        <v>1.5</v>
      </c>
      <c r="BE15" s="20">
        <v>0</v>
      </c>
      <c r="BF15" s="20">
        <f t="shared" ref="BF15" si="9">1.18*678*BD15</f>
        <v>1200.06</v>
      </c>
      <c r="BG15" s="20">
        <v>0</v>
      </c>
      <c r="BH15" s="20">
        <v>0</v>
      </c>
      <c r="BI15" s="20">
        <v>0</v>
      </c>
      <c r="BJ15" s="20">
        <f t="shared" ref="BJ15" si="10">1.18*3212.4*BH15</f>
        <v>0</v>
      </c>
      <c r="BK15" s="20">
        <v>0</v>
      </c>
      <c r="BL15" s="20">
        <v>0</v>
      </c>
      <c r="BM15" s="20">
        <v>0</v>
      </c>
      <c r="BN15" s="20">
        <f t="shared" ref="BN15" si="11">1.18*805*BL15</f>
        <v>0</v>
      </c>
      <c r="BO15" s="20">
        <v>0</v>
      </c>
      <c r="BP15" s="20">
        <v>0</v>
      </c>
      <c r="BQ15" s="20">
        <v>0</v>
      </c>
      <c r="BR15" s="20">
        <f t="shared" ref="BR15" si="12">1.18*805*BP15</f>
        <v>0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1</v>
      </c>
      <c r="CC15" s="20">
        <v>0</v>
      </c>
      <c r="CD15" s="20">
        <f>1.18*820</f>
        <v>967.59999999999991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f t="shared" ref="CU15" si="13">BE15+BI15+BM15+BQ15+BQ15+BU15+BY15+CC15+CG15+CK15+CO15+CS15</f>
        <v>0</v>
      </c>
      <c r="CV15" s="20">
        <f t="shared" ref="CV15" si="14">BF15+BJ15+BJ15+BN15+BR15+BV15+BZ15+CD15+CH15+CL15+CP15+CT15</f>
        <v>2167.66</v>
      </c>
      <c r="CW15" s="30">
        <v>0</v>
      </c>
      <c r="CX15" s="30">
        <v>0</v>
      </c>
      <c r="CY15" s="30">
        <v>0</v>
      </c>
      <c r="CZ15" s="30">
        <f t="shared" ref="CZ15" si="15">1.18*678*CX15</f>
        <v>0</v>
      </c>
      <c r="DA15" s="30">
        <v>0</v>
      </c>
      <c r="DB15" s="30">
        <v>0</v>
      </c>
      <c r="DC15" s="30">
        <v>0</v>
      </c>
      <c r="DD15" s="30">
        <f t="shared" ref="DD15" si="16">1.18*3212.4*DB15</f>
        <v>0</v>
      </c>
      <c r="DE15" s="30">
        <v>0</v>
      </c>
      <c r="DF15" s="30">
        <v>0</v>
      </c>
      <c r="DG15" s="30">
        <v>0</v>
      </c>
      <c r="DH15" s="30">
        <f t="shared" ref="DH15" si="17">1.18*805*DF15</f>
        <v>0</v>
      </c>
      <c r="DI15" s="30">
        <v>0</v>
      </c>
      <c r="DJ15" s="30">
        <v>0</v>
      </c>
      <c r="DK15" s="30">
        <v>0</v>
      </c>
      <c r="DL15" s="30">
        <f t="shared" ref="DL15" si="18">1.18*805*DJ15</f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f t="shared" ref="EO15:EP15" si="19">CY15+DC15+DG15+DK15+DO15+DS15+DW15+EA15+EE15+EI15+EM15</f>
        <v>0</v>
      </c>
      <c r="EP15" s="30">
        <f t="shared" si="19"/>
        <v>0</v>
      </c>
      <c r="EQ15" s="16">
        <f t="shared" ref="EQ15" si="20">CV15+EP15</f>
        <v>2167.66</v>
      </c>
      <c r="ER15" s="17">
        <f t="shared" ref="ER15" si="21">EQ15/1.18</f>
        <v>1837</v>
      </c>
      <c r="ES15" s="2"/>
      <c r="ET15" s="20">
        <f t="shared" ref="ET15" si="22">CU15/1.18</f>
        <v>0</v>
      </c>
      <c r="EU15" s="20">
        <f t="shared" ref="EU15" si="23">EO15/1.18</f>
        <v>0</v>
      </c>
      <c r="EV15" s="20">
        <f t="shared" ref="EV15" si="24">CV15/1.18</f>
        <v>1837</v>
      </c>
      <c r="EW15" s="20">
        <f t="shared" ref="EW15" si="25">EP15/1.18</f>
        <v>0</v>
      </c>
      <c r="EX15" s="137"/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83">
        <f>BF15+BJ15+BN15+BV15+CZ15+DD15+DH15+DP15</f>
        <v>1200.06</v>
      </c>
      <c r="FV15" s="83"/>
      <c r="FW15" s="83"/>
      <c r="FX15" s="83"/>
      <c r="FY15" s="84">
        <v>1</v>
      </c>
    </row>
    <row r="16" spans="1:181" ht="324" customHeight="1">
      <c r="A16" s="13">
        <v>4</v>
      </c>
      <c r="B16" s="66" t="s">
        <v>125</v>
      </c>
      <c r="C16" s="66" t="s">
        <v>315</v>
      </c>
      <c r="D16" s="66" t="s">
        <v>1025</v>
      </c>
      <c r="E16" s="5">
        <v>1</v>
      </c>
      <c r="F16" s="95"/>
      <c r="G16" s="95"/>
      <c r="H16" s="95"/>
      <c r="I16" s="66">
        <v>450</v>
      </c>
      <c r="J16" s="66" t="s">
        <v>1629</v>
      </c>
      <c r="K16" s="66">
        <v>9</v>
      </c>
      <c r="L16" s="66">
        <v>76</v>
      </c>
      <c r="M16" s="66">
        <v>15</v>
      </c>
      <c r="N16" s="95"/>
      <c r="O16" s="8">
        <v>1395.6379199999999</v>
      </c>
      <c r="P16" s="95"/>
      <c r="Q16" s="102"/>
      <c r="R16" s="102"/>
      <c r="S16" s="106"/>
      <c r="T16" s="102"/>
      <c r="U16" s="102"/>
      <c r="V16" s="102"/>
      <c r="W16" s="102"/>
      <c r="X16" s="102"/>
      <c r="Y16" s="102"/>
      <c r="Z16" s="103"/>
      <c r="AA16" s="104"/>
      <c r="AB16" s="154"/>
      <c r="AC16" s="154" t="s">
        <v>1298</v>
      </c>
      <c r="AD16" s="110"/>
      <c r="AE16" s="110"/>
      <c r="AF16" s="110"/>
      <c r="AG16" s="110"/>
      <c r="AH16" s="110"/>
      <c r="AI16" s="110"/>
      <c r="AJ16" s="104"/>
      <c r="AK16" s="109"/>
      <c r="AL16" s="3"/>
      <c r="AM16" s="3"/>
      <c r="AN16" s="3"/>
      <c r="AO16" s="3"/>
      <c r="AP16" s="39"/>
      <c r="AQ16" s="39"/>
      <c r="AR16" s="64"/>
      <c r="AS16" s="55" t="s">
        <v>1298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0.3</v>
      </c>
      <c r="BI16" s="20">
        <v>0</v>
      </c>
      <c r="BJ16" s="20">
        <v>963.72</v>
      </c>
      <c r="BK16" s="20">
        <v>0</v>
      </c>
      <c r="BL16" s="20">
        <v>0</v>
      </c>
      <c r="BM16" s="20">
        <v>0</v>
      </c>
      <c r="BN16" s="20">
        <v>0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1260</v>
      </c>
      <c r="BU16" s="20">
        <v>0</v>
      </c>
      <c r="BV16" s="20">
        <v>1363.7496000000001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f t="shared" ref="CU16" si="26">BE16+BI16+BM16+BQ16+BQ16+BU16+BY16+CC16+CG16+CK16+CO16+CS16</f>
        <v>0</v>
      </c>
      <c r="CV16" s="20">
        <f t="shared" ref="CV16" si="27">BF16+BJ16+BJ16+BN16+BR16+BV16+BZ16+CD16+CH16+CL16+CP16+CT16</f>
        <v>3291.1896000000002</v>
      </c>
      <c r="CW16" s="30">
        <v>0</v>
      </c>
      <c r="CX16" s="30">
        <v>0</v>
      </c>
      <c r="CY16" s="30">
        <v>0</v>
      </c>
      <c r="CZ16" s="30">
        <v>0</v>
      </c>
      <c r="DA16" s="30">
        <v>0</v>
      </c>
      <c r="DB16" s="30">
        <v>0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0</v>
      </c>
      <c r="DQ16" s="30">
        <v>0</v>
      </c>
      <c r="DR16" s="30">
        <v>0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f t="shared" ref="EO16:EP16" si="28">CY16+DC16+DG16+DK16+DO16+DS16+DW16+EA16+EE16+EI16+EM16</f>
        <v>0</v>
      </c>
      <c r="EP16" s="30">
        <f t="shared" si="28"/>
        <v>0</v>
      </c>
      <c r="EQ16" s="16">
        <f t="shared" ref="EQ16" si="29">CV16+EP16</f>
        <v>3291.1896000000002</v>
      </c>
      <c r="ER16" s="17">
        <f t="shared" ref="ER16" si="30">EQ16/1.18</f>
        <v>2789.1437288135594</v>
      </c>
      <c r="ES16" s="2"/>
      <c r="ET16" s="20">
        <f t="shared" ref="ET16" si="31">CU16/1.18</f>
        <v>0</v>
      </c>
      <c r="EU16" s="20">
        <f t="shared" ref="EU16" si="32">EO16/1.18</f>
        <v>0</v>
      </c>
      <c r="EV16" s="20">
        <f t="shared" ref="EV16" si="33">CV16/1.18</f>
        <v>2789.1437288135594</v>
      </c>
      <c r="EW16" s="20">
        <f t="shared" ref="EW16" si="34">EP16/1.18</f>
        <v>0</v>
      </c>
      <c r="EX16" s="137"/>
      <c r="EY16" s="137"/>
      <c r="EZ16" s="137"/>
      <c r="FA16" s="137"/>
      <c r="FB16" s="137"/>
      <c r="FC16" s="137"/>
      <c r="FD16" s="137"/>
      <c r="FE16" s="137"/>
      <c r="FF16" s="137"/>
      <c r="FG16" s="137"/>
      <c r="FH16" s="137"/>
      <c r="FI16" s="137"/>
      <c r="FJ16" s="137"/>
      <c r="FK16" s="137"/>
      <c r="FL16" s="137"/>
      <c r="FM16" s="137"/>
      <c r="FN16" s="137"/>
      <c r="FO16" s="137"/>
      <c r="FP16" s="137"/>
      <c r="FQ16" s="137"/>
      <c r="FR16" s="137"/>
      <c r="FS16" s="137"/>
      <c r="FT16" s="137"/>
      <c r="FU16" s="83">
        <f>BF16+BJ16+BN16+BV16+CZ16+DD16+DH16+DP16</f>
        <v>2327.4696000000004</v>
      </c>
      <c r="FV16" s="83"/>
      <c r="FW16" s="83"/>
      <c r="FX16" s="83"/>
      <c r="FY16" s="84">
        <v>1</v>
      </c>
    </row>
    <row r="17" spans="1:181" ht="53.25" customHeight="1">
      <c r="A17" s="13"/>
      <c r="B17" s="66" t="s">
        <v>1625</v>
      </c>
      <c r="C17" s="66"/>
      <c r="D17" s="66"/>
      <c r="E17" s="5"/>
      <c r="F17" s="95"/>
      <c r="G17" s="95"/>
      <c r="H17" s="95"/>
      <c r="I17" s="66"/>
      <c r="J17" s="66"/>
      <c r="K17" s="66"/>
      <c r="L17" s="66"/>
      <c r="M17" s="66"/>
      <c r="N17" s="95"/>
      <c r="O17" s="8"/>
      <c r="P17" s="95"/>
      <c r="Q17" s="102"/>
      <c r="R17" s="102"/>
      <c r="S17" s="106"/>
      <c r="T17" s="102"/>
      <c r="U17" s="102"/>
      <c r="V17" s="102"/>
      <c r="W17" s="102"/>
      <c r="X17" s="102"/>
      <c r="Y17" s="102"/>
      <c r="Z17" s="103"/>
      <c r="AA17" s="104"/>
      <c r="AB17" s="37"/>
      <c r="AC17" s="37"/>
      <c r="AD17" s="110"/>
      <c r="AE17" s="110"/>
      <c r="AF17" s="110"/>
      <c r="AG17" s="110"/>
      <c r="AH17" s="110"/>
      <c r="AI17" s="110"/>
      <c r="AJ17" s="104"/>
      <c r="AK17" s="109"/>
      <c r="AL17" s="3"/>
      <c r="AM17" s="3"/>
      <c r="AN17" s="3"/>
      <c r="AO17" s="3"/>
      <c r="AP17" s="39"/>
      <c r="AQ17" s="39"/>
      <c r="AR17" s="64"/>
      <c r="AS17" s="55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16">
        <f t="shared" ref="EQ17:FT17" si="35">SUM(EQ13:EQ16)</f>
        <v>26692.649600000001</v>
      </c>
      <c r="ER17" s="17">
        <f t="shared" si="35"/>
        <v>22620.889491525424</v>
      </c>
      <c r="ES17" s="2">
        <f t="shared" si="35"/>
        <v>0</v>
      </c>
      <c r="ET17" s="20">
        <f t="shared" si="35"/>
        <v>0</v>
      </c>
      <c r="EU17" s="20">
        <f t="shared" si="35"/>
        <v>0</v>
      </c>
      <c r="EV17" s="20">
        <f t="shared" si="35"/>
        <v>22620.889491525424</v>
      </c>
      <c r="EW17" s="20">
        <f t="shared" si="35"/>
        <v>0</v>
      </c>
      <c r="EX17" s="137">
        <f t="shared" si="35"/>
        <v>0</v>
      </c>
      <c r="EY17" s="137">
        <f t="shared" si="35"/>
        <v>0</v>
      </c>
      <c r="EZ17" s="137">
        <f t="shared" si="35"/>
        <v>0</v>
      </c>
      <c r="FA17" s="137">
        <f t="shared" si="35"/>
        <v>0</v>
      </c>
      <c r="FB17" s="137">
        <f t="shared" si="35"/>
        <v>0</v>
      </c>
      <c r="FC17" s="137">
        <f t="shared" si="35"/>
        <v>0</v>
      </c>
      <c r="FD17" s="137">
        <f t="shared" si="35"/>
        <v>0</v>
      </c>
      <c r="FE17" s="137">
        <f t="shared" si="35"/>
        <v>0</v>
      </c>
      <c r="FF17" s="137">
        <f t="shared" si="35"/>
        <v>0</v>
      </c>
      <c r="FG17" s="137">
        <f t="shared" si="35"/>
        <v>0</v>
      </c>
      <c r="FH17" s="137">
        <f t="shared" si="35"/>
        <v>0</v>
      </c>
      <c r="FI17" s="137">
        <f t="shared" si="35"/>
        <v>0</v>
      </c>
      <c r="FJ17" s="137">
        <f t="shared" si="35"/>
        <v>0</v>
      </c>
      <c r="FK17" s="137">
        <f t="shared" si="35"/>
        <v>0</v>
      </c>
      <c r="FL17" s="137">
        <f t="shared" si="35"/>
        <v>0</v>
      </c>
      <c r="FM17" s="137">
        <f t="shared" si="35"/>
        <v>0</v>
      </c>
      <c r="FN17" s="137">
        <f t="shared" si="35"/>
        <v>0</v>
      </c>
      <c r="FO17" s="137">
        <f t="shared" si="35"/>
        <v>0</v>
      </c>
      <c r="FP17" s="137">
        <f t="shared" si="35"/>
        <v>0</v>
      </c>
      <c r="FQ17" s="137">
        <f t="shared" si="35"/>
        <v>0</v>
      </c>
      <c r="FR17" s="137">
        <f t="shared" si="35"/>
        <v>0</v>
      </c>
      <c r="FS17" s="137">
        <f t="shared" si="35"/>
        <v>0</v>
      </c>
      <c r="FT17" s="137">
        <f t="shared" si="35"/>
        <v>0</v>
      </c>
      <c r="FU17" s="83"/>
      <c r="FV17" s="83"/>
      <c r="FW17" s="83"/>
      <c r="FX17" s="83"/>
      <c r="FY17" s="84"/>
    </row>
  </sheetData>
  <autoFilter ref="A12:FY16"/>
  <mergeCells count="95"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</mergeCells>
  <pageMargins left="0.75" right="0.75" top="1" bottom="1" header="0.5" footer="0.5"/>
  <pageSetup paperSize="8" scale="15" fitToWidth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Y16"/>
  <sheetViews>
    <sheetView zoomScale="60" zoomScaleNormal="60" workbookViewId="0">
      <pane xSplit="2" ySplit="10" topLeftCell="C11" activePane="bottomRight" state="frozenSplit"/>
      <selection pane="topRight" activeCell="C1" sqref="C1"/>
      <selection pane="bottomLeft" activeCell="A10" sqref="A10"/>
      <selection pane="bottomRight" activeCell="G15" sqref="G15"/>
    </sheetView>
  </sheetViews>
  <sheetFormatPr defaultRowHeight="20.2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0.2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0.2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0.2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0.2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20.2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20.2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36.75" customHeight="1">
      <c r="A7" s="342" t="s">
        <v>15</v>
      </c>
      <c r="B7" s="343" t="s">
        <v>1</v>
      </c>
      <c r="C7" s="343" t="s">
        <v>2</v>
      </c>
      <c r="D7" s="343" t="s">
        <v>953</v>
      </c>
      <c r="E7" s="342" t="s">
        <v>1607</v>
      </c>
      <c r="F7" s="344" t="s">
        <v>3</v>
      </c>
      <c r="G7" s="345"/>
      <c r="H7" s="346"/>
      <c r="I7" s="350" t="s">
        <v>16</v>
      </c>
      <c r="J7" s="352" t="s">
        <v>1626</v>
      </c>
      <c r="K7" s="353" t="s">
        <v>69</v>
      </c>
      <c r="L7" s="354"/>
      <c r="M7" s="355"/>
      <c r="N7" s="340" t="s">
        <v>10</v>
      </c>
      <c r="O7" s="342" t="s">
        <v>4</v>
      </c>
      <c r="P7" s="340" t="s">
        <v>5</v>
      </c>
      <c r="Q7" s="359" t="s">
        <v>38</v>
      </c>
      <c r="R7" s="360"/>
      <c r="S7" s="360"/>
      <c r="T7" s="360"/>
      <c r="U7" s="360"/>
      <c r="V7" s="360"/>
      <c r="W7" s="360"/>
      <c r="X7" s="360"/>
      <c r="Y7" s="361"/>
      <c r="Z7" s="362" t="s">
        <v>6</v>
      </c>
      <c r="AA7" s="362" t="s">
        <v>15</v>
      </c>
      <c r="AB7" s="322" t="s">
        <v>33</v>
      </c>
      <c r="AC7" s="323"/>
      <c r="AD7" s="362" t="s">
        <v>7</v>
      </c>
      <c r="AE7" s="362" t="s">
        <v>8</v>
      </c>
      <c r="AF7" s="362" t="s">
        <v>9</v>
      </c>
      <c r="AG7" s="362"/>
      <c r="AH7" s="362"/>
      <c r="AI7" s="363" t="s">
        <v>35</v>
      </c>
      <c r="AJ7" s="364" t="s">
        <v>15</v>
      </c>
      <c r="AK7" s="365" t="s">
        <v>25</v>
      </c>
      <c r="AL7" s="328" t="s">
        <v>26</v>
      </c>
      <c r="AM7" s="312" t="s">
        <v>27</v>
      </c>
      <c r="AN7" s="312" t="s">
        <v>28</v>
      </c>
      <c r="AO7" s="312" t="s">
        <v>31</v>
      </c>
      <c r="AP7" s="313" t="s">
        <v>36</v>
      </c>
      <c r="AQ7" s="314"/>
      <c r="AR7" s="368" t="s">
        <v>1606</v>
      </c>
      <c r="AS7" s="369"/>
      <c r="AT7" s="362" t="s">
        <v>11</v>
      </c>
      <c r="AU7" s="366" t="s">
        <v>32</v>
      </c>
      <c r="AV7" s="362" t="s">
        <v>13</v>
      </c>
      <c r="AW7" s="362" t="s">
        <v>14</v>
      </c>
      <c r="AX7" s="366" t="s">
        <v>21</v>
      </c>
      <c r="AY7" s="366" t="s">
        <v>22</v>
      </c>
      <c r="AZ7" s="366" t="s">
        <v>23</v>
      </c>
      <c r="BA7" s="366" t="s">
        <v>24</v>
      </c>
      <c r="BB7" s="379" t="s">
        <v>37</v>
      </c>
      <c r="BC7" s="294" t="s">
        <v>53</v>
      </c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6"/>
      <c r="CU7" s="297" t="s">
        <v>52</v>
      </c>
      <c r="CV7" s="298"/>
      <c r="CW7" s="301" t="s">
        <v>61</v>
      </c>
      <c r="CX7" s="302"/>
      <c r="CY7" s="302"/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2"/>
      <c r="DK7" s="302"/>
      <c r="DL7" s="302"/>
      <c r="DM7" s="302"/>
      <c r="DN7" s="302"/>
      <c r="DO7" s="302"/>
      <c r="DP7" s="302"/>
      <c r="DQ7" s="302"/>
      <c r="DR7" s="302"/>
      <c r="DS7" s="302"/>
      <c r="DT7" s="302"/>
      <c r="DU7" s="302"/>
      <c r="DV7" s="302"/>
      <c r="DW7" s="302"/>
      <c r="DX7" s="302"/>
      <c r="DY7" s="302"/>
      <c r="DZ7" s="302"/>
      <c r="EA7" s="302"/>
      <c r="EB7" s="302"/>
      <c r="EC7" s="302"/>
      <c r="ED7" s="302"/>
      <c r="EE7" s="302"/>
      <c r="EF7" s="302"/>
      <c r="EG7" s="302"/>
      <c r="EH7" s="302"/>
      <c r="EI7" s="302"/>
      <c r="EJ7" s="302"/>
      <c r="EK7" s="302"/>
      <c r="EL7" s="302"/>
      <c r="EM7" s="302"/>
      <c r="EN7" s="303"/>
      <c r="EO7" s="304" t="s">
        <v>67</v>
      </c>
      <c r="EP7" s="305"/>
      <c r="EQ7" s="308" t="s">
        <v>12</v>
      </c>
      <c r="ER7" s="292" t="s">
        <v>1621</v>
      </c>
      <c r="ES7" s="285" t="s">
        <v>18</v>
      </c>
      <c r="ET7" s="286"/>
      <c r="EU7" s="286"/>
      <c r="EV7" s="286"/>
      <c r="EW7" s="286"/>
      <c r="EX7" s="286"/>
      <c r="EY7" s="286"/>
      <c r="EZ7" s="286"/>
      <c r="FA7" s="286"/>
      <c r="FB7" s="287"/>
      <c r="FC7" s="373" t="s">
        <v>17</v>
      </c>
      <c r="FD7" s="374"/>
      <c r="FE7" s="374"/>
      <c r="FF7" s="374"/>
      <c r="FG7" s="374"/>
      <c r="FH7" s="374"/>
      <c r="FI7" s="374"/>
      <c r="FJ7" s="375"/>
      <c r="FK7" s="373" t="s">
        <v>19</v>
      </c>
      <c r="FL7" s="374"/>
      <c r="FM7" s="374"/>
      <c r="FN7" s="374"/>
      <c r="FO7" s="374"/>
      <c r="FP7" s="374"/>
      <c r="FQ7" s="374"/>
      <c r="FR7" s="375"/>
      <c r="FS7" s="376" t="s">
        <v>20</v>
      </c>
      <c r="FT7" s="370" t="s">
        <v>39</v>
      </c>
      <c r="FU7" s="381" t="s">
        <v>2669</v>
      </c>
      <c r="FV7" s="382"/>
      <c r="FW7" s="382"/>
      <c r="FX7" s="382"/>
      <c r="FY7" s="382"/>
    </row>
    <row r="8" spans="1:181" ht="33.75" customHeight="1">
      <c r="A8" s="342"/>
      <c r="B8" s="343"/>
      <c r="C8" s="343"/>
      <c r="D8" s="343"/>
      <c r="E8" s="342"/>
      <c r="F8" s="347"/>
      <c r="G8" s="348"/>
      <c r="H8" s="349"/>
      <c r="I8" s="351"/>
      <c r="J8" s="351"/>
      <c r="K8" s="356"/>
      <c r="L8" s="357"/>
      <c r="M8" s="358"/>
      <c r="N8" s="341"/>
      <c r="O8" s="342"/>
      <c r="P8" s="341"/>
      <c r="Q8" s="359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362"/>
      <c r="AA8" s="362"/>
      <c r="AB8" s="324"/>
      <c r="AC8" s="325"/>
      <c r="AD8" s="362"/>
      <c r="AE8" s="362"/>
      <c r="AF8" s="114" t="s">
        <v>29</v>
      </c>
      <c r="AG8" s="114" t="s">
        <v>34</v>
      </c>
      <c r="AH8" s="105" t="s">
        <v>30</v>
      </c>
      <c r="AI8" s="363"/>
      <c r="AJ8" s="364"/>
      <c r="AK8" s="365"/>
      <c r="AL8" s="328"/>
      <c r="AM8" s="312"/>
      <c r="AN8" s="312"/>
      <c r="AO8" s="312"/>
      <c r="AP8" s="315"/>
      <c r="AQ8" s="316"/>
      <c r="AR8" s="60" t="s">
        <v>46</v>
      </c>
      <c r="AS8" s="61" t="s">
        <v>47</v>
      </c>
      <c r="AT8" s="362"/>
      <c r="AU8" s="367"/>
      <c r="AV8" s="362"/>
      <c r="AW8" s="362"/>
      <c r="AX8" s="367"/>
      <c r="AY8" s="367"/>
      <c r="AZ8" s="367"/>
      <c r="BA8" s="367"/>
      <c r="BB8" s="380"/>
      <c r="BC8" s="283" t="s">
        <v>55</v>
      </c>
      <c r="BD8" s="284"/>
      <c r="BE8" s="283" t="s">
        <v>1608</v>
      </c>
      <c r="BF8" s="284"/>
      <c r="BG8" s="283" t="s">
        <v>54</v>
      </c>
      <c r="BH8" s="284"/>
      <c r="BI8" s="283" t="s">
        <v>1609</v>
      </c>
      <c r="BJ8" s="284"/>
      <c r="BK8" s="283" t="s">
        <v>56</v>
      </c>
      <c r="BL8" s="284"/>
      <c r="BM8" s="283" t="s">
        <v>1610</v>
      </c>
      <c r="BN8" s="284"/>
      <c r="BO8" s="283" t="s">
        <v>57</v>
      </c>
      <c r="BP8" s="284"/>
      <c r="BQ8" s="283" t="s">
        <v>1611</v>
      </c>
      <c r="BR8" s="284"/>
      <c r="BS8" s="283" t="s">
        <v>58</v>
      </c>
      <c r="BT8" s="284"/>
      <c r="BU8" s="283" t="s">
        <v>1612</v>
      </c>
      <c r="BV8" s="284"/>
      <c r="BW8" s="283" t="s">
        <v>59</v>
      </c>
      <c r="BX8" s="284"/>
      <c r="BY8" s="283" t="s">
        <v>1613</v>
      </c>
      <c r="BZ8" s="284"/>
      <c r="CA8" s="283" t="s">
        <v>60</v>
      </c>
      <c r="CB8" s="284"/>
      <c r="CC8" s="283" t="s">
        <v>1614</v>
      </c>
      <c r="CD8" s="284"/>
      <c r="CE8" s="283" t="s">
        <v>48</v>
      </c>
      <c r="CF8" s="284"/>
      <c r="CG8" s="283" t="s">
        <v>1615</v>
      </c>
      <c r="CH8" s="284"/>
      <c r="CI8" s="283" t="s">
        <v>49</v>
      </c>
      <c r="CJ8" s="284"/>
      <c r="CK8" s="283" t="s">
        <v>1616</v>
      </c>
      <c r="CL8" s="284"/>
      <c r="CM8" s="283" t="s">
        <v>50</v>
      </c>
      <c r="CN8" s="284"/>
      <c r="CO8" s="283" t="s">
        <v>1617</v>
      </c>
      <c r="CP8" s="284"/>
      <c r="CQ8" s="283" t="s">
        <v>51</v>
      </c>
      <c r="CR8" s="284"/>
      <c r="CS8" s="283" t="s">
        <v>1618</v>
      </c>
      <c r="CT8" s="284"/>
      <c r="CU8" s="299"/>
      <c r="CV8" s="300"/>
      <c r="CW8" s="279" t="s">
        <v>55</v>
      </c>
      <c r="CX8" s="280"/>
      <c r="CY8" s="279" t="s">
        <v>1608</v>
      </c>
      <c r="CZ8" s="280"/>
      <c r="DA8" s="279" t="s">
        <v>54</v>
      </c>
      <c r="DB8" s="280"/>
      <c r="DC8" s="279" t="s">
        <v>1609</v>
      </c>
      <c r="DD8" s="280"/>
      <c r="DE8" s="279" t="s">
        <v>56</v>
      </c>
      <c r="DF8" s="280"/>
      <c r="DG8" s="279" t="s">
        <v>1619</v>
      </c>
      <c r="DH8" s="280"/>
      <c r="DI8" s="279" t="s">
        <v>57</v>
      </c>
      <c r="DJ8" s="280"/>
      <c r="DK8" s="279" t="s">
        <v>1611</v>
      </c>
      <c r="DL8" s="280"/>
      <c r="DM8" s="279" t="s">
        <v>58</v>
      </c>
      <c r="DN8" s="280"/>
      <c r="DO8" s="279" t="s">
        <v>1612</v>
      </c>
      <c r="DP8" s="280"/>
      <c r="DQ8" s="279" t="s">
        <v>59</v>
      </c>
      <c r="DR8" s="280"/>
      <c r="DS8" s="279" t="s">
        <v>1613</v>
      </c>
      <c r="DT8" s="280"/>
      <c r="DU8" s="279" t="s">
        <v>60</v>
      </c>
      <c r="DV8" s="280"/>
      <c r="DW8" s="279" t="s">
        <v>1614</v>
      </c>
      <c r="DX8" s="280"/>
      <c r="DY8" s="279" t="s">
        <v>48</v>
      </c>
      <c r="DZ8" s="280"/>
      <c r="EA8" s="279" t="s">
        <v>1615</v>
      </c>
      <c r="EB8" s="280"/>
      <c r="EC8" s="279" t="s">
        <v>49</v>
      </c>
      <c r="ED8" s="280"/>
      <c r="EE8" s="279" t="s">
        <v>1616</v>
      </c>
      <c r="EF8" s="280"/>
      <c r="EG8" s="279" t="s">
        <v>50</v>
      </c>
      <c r="EH8" s="280"/>
      <c r="EI8" s="279" t="s">
        <v>1617</v>
      </c>
      <c r="EJ8" s="280"/>
      <c r="EK8" s="279" t="s">
        <v>51</v>
      </c>
      <c r="EL8" s="280"/>
      <c r="EM8" s="279" t="s">
        <v>1618</v>
      </c>
      <c r="EN8" s="280"/>
      <c r="EO8" s="306"/>
      <c r="EP8" s="307"/>
      <c r="EQ8" s="309"/>
      <c r="ER8" s="293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377"/>
      <c r="FT8" s="371"/>
      <c r="FU8" s="155"/>
      <c r="FV8" s="155"/>
      <c r="FW8" s="155"/>
      <c r="FX8" s="155"/>
      <c r="FY8" s="156"/>
    </row>
    <row r="9" spans="1:181" s="11" customFormat="1" ht="20.2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20.25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281">
        <v>33</v>
      </c>
      <c r="AS10" s="378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0.2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20.25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ht="271.5" customHeight="1">
      <c r="A13" s="13"/>
      <c r="B13" s="66" t="s">
        <v>85</v>
      </c>
      <c r="C13" s="66" t="s">
        <v>282</v>
      </c>
      <c r="D13" s="66" t="s">
        <v>973</v>
      </c>
      <c r="E13" s="5">
        <v>1</v>
      </c>
      <c r="F13" s="95"/>
      <c r="G13" s="95"/>
      <c r="H13" s="95"/>
      <c r="I13" s="66">
        <v>360</v>
      </c>
      <c r="J13" s="66" t="s">
        <v>1629</v>
      </c>
      <c r="K13" s="66">
        <v>0</v>
      </c>
      <c r="L13" s="66">
        <v>100</v>
      </c>
      <c r="M13" s="66">
        <v>0</v>
      </c>
      <c r="N13" s="95"/>
      <c r="O13" s="8">
        <v>1116.5103359999998</v>
      </c>
      <c r="P13" s="95"/>
      <c r="Q13" s="102"/>
      <c r="R13" s="102"/>
      <c r="S13" s="106"/>
      <c r="T13" s="102"/>
      <c r="U13" s="102"/>
      <c r="V13" s="102"/>
      <c r="W13" s="102"/>
      <c r="X13" s="102"/>
      <c r="Y13" s="102"/>
      <c r="Z13" s="103"/>
      <c r="AA13" s="104"/>
      <c r="AB13" s="154"/>
      <c r="AC13" s="154" t="s">
        <v>2655</v>
      </c>
      <c r="AD13" s="110"/>
      <c r="AE13" s="110"/>
      <c r="AF13" s="110"/>
      <c r="AG13" s="110"/>
      <c r="AH13" s="110"/>
      <c r="AI13" s="110"/>
      <c r="AJ13" s="104"/>
      <c r="AK13" s="109"/>
      <c r="AL13" s="3"/>
      <c r="AM13" s="3"/>
      <c r="AN13" s="3"/>
      <c r="AO13" s="3"/>
      <c r="AP13" s="39"/>
      <c r="AQ13" s="39"/>
      <c r="AR13" s="64"/>
      <c r="AS13" s="55" t="s">
        <v>2655</v>
      </c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>
        <f t="shared" ref="CU13:CU15" si="0">BE13+BI13+BM13+BQ13+BQ13+BU13+BY13+CC13+CG13+CK13+CO13+CS13</f>
        <v>0</v>
      </c>
      <c r="CV13" s="20">
        <f t="shared" ref="CV13:CV15" si="1">BF13+BJ13+BJ13+BN13+BR13+BV13+BZ13+CD13+CH13+CL13+CP13+CT13</f>
        <v>0</v>
      </c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>
        <f t="shared" ref="EO13:EP14" si="2">CY13+DC13+DG13+DK13+DO13+DS13+DW13+EA13+EE13+EI13+EM13</f>
        <v>0</v>
      </c>
      <c r="EP13" s="30">
        <f t="shared" si="2"/>
        <v>0</v>
      </c>
      <c r="EQ13" s="16">
        <v>8090.1</v>
      </c>
      <c r="ER13" s="17">
        <f t="shared" ref="ER13:ER15" si="3">EQ13/1.18</f>
        <v>6856.016949152543</v>
      </c>
      <c r="ES13" s="2"/>
      <c r="ET13" s="20">
        <v>3800</v>
      </c>
      <c r="EU13" s="20">
        <f t="shared" ref="EU13:EU15" si="4">EO13/1.18</f>
        <v>0</v>
      </c>
      <c r="EV13" s="20">
        <v>3056</v>
      </c>
      <c r="EW13" s="20">
        <f t="shared" ref="EW13:EW15" si="5">EP13/1.18</f>
        <v>0</v>
      </c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83"/>
      <c r="FV13" s="83">
        <f>EV13*1.18</f>
        <v>3606.08</v>
      </c>
      <c r="FW13" s="83"/>
      <c r="FX13" s="83"/>
      <c r="FY13" s="84">
        <v>2</v>
      </c>
    </row>
    <row r="14" spans="1:181" ht="258" customHeight="1">
      <c r="A14" s="13"/>
      <c r="B14" s="66" t="s">
        <v>85</v>
      </c>
      <c r="C14" s="66" t="s">
        <v>282</v>
      </c>
      <c r="D14" s="66" t="s">
        <v>976</v>
      </c>
      <c r="E14" s="5">
        <v>1</v>
      </c>
      <c r="F14" s="95"/>
      <c r="G14" s="95"/>
      <c r="H14" s="95"/>
      <c r="I14" s="66">
        <v>360</v>
      </c>
      <c r="J14" s="66" t="s">
        <v>1629</v>
      </c>
      <c r="K14" s="66">
        <v>0</v>
      </c>
      <c r="L14" s="66">
        <v>100</v>
      </c>
      <c r="M14" s="66">
        <v>0</v>
      </c>
      <c r="N14" s="95"/>
      <c r="O14" s="8">
        <v>1116.5103359999998</v>
      </c>
      <c r="P14" s="95"/>
      <c r="Q14" s="102"/>
      <c r="R14" s="102"/>
      <c r="S14" s="106"/>
      <c r="T14" s="102"/>
      <c r="U14" s="102"/>
      <c r="V14" s="102"/>
      <c r="W14" s="102"/>
      <c r="X14" s="102"/>
      <c r="Y14" s="102"/>
      <c r="Z14" s="103"/>
      <c r="AA14" s="104"/>
      <c r="AB14" s="154"/>
      <c r="AC14" s="154" t="s">
        <v>2657</v>
      </c>
      <c r="AD14" s="110"/>
      <c r="AE14" s="110"/>
      <c r="AF14" s="110"/>
      <c r="AG14" s="110"/>
      <c r="AH14" s="110"/>
      <c r="AI14" s="110"/>
      <c r="AJ14" s="104"/>
      <c r="AK14" s="109"/>
      <c r="AL14" s="3"/>
      <c r="AM14" s="3"/>
      <c r="AN14" s="3"/>
      <c r="AO14" s="3"/>
      <c r="AP14" s="39"/>
      <c r="AQ14" s="39"/>
      <c r="AR14" s="64"/>
      <c r="AS14" s="55" t="s">
        <v>2657</v>
      </c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>
        <f t="shared" si="0"/>
        <v>0</v>
      </c>
      <c r="CV14" s="20">
        <f t="shared" si="1"/>
        <v>0</v>
      </c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>
        <f t="shared" si="2"/>
        <v>0</v>
      </c>
      <c r="EP14" s="30">
        <f t="shared" si="2"/>
        <v>0</v>
      </c>
      <c r="EQ14" s="16">
        <v>70671.851999999999</v>
      </c>
      <c r="ER14" s="17">
        <f t="shared" si="3"/>
        <v>59891.4</v>
      </c>
      <c r="ES14" s="2"/>
      <c r="ET14" s="20">
        <f t="shared" ref="ET14" si="6">CU14/1.18</f>
        <v>0</v>
      </c>
      <c r="EU14" s="20">
        <f t="shared" si="4"/>
        <v>0</v>
      </c>
      <c r="EV14" s="20">
        <v>35516</v>
      </c>
      <c r="EW14" s="20">
        <f t="shared" si="5"/>
        <v>0</v>
      </c>
      <c r="EX14" s="137">
        <v>40975.4</v>
      </c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83"/>
      <c r="FV14" s="83">
        <f>EV14*1.18</f>
        <v>41908.879999999997</v>
      </c>
      <c r="FW14" s="83"/>
      <c r="FX14" s="83"/>
      <c r="FY14" s="84">
        <v>2</v>
      </c>
    </row>
    <row r="15" spans="1:181" ht="239.25" customHeight="1">
      <c r="A15" s="13"/>
      <c r="B15" s="66" t="s">
        <v>85</v>
      </c>
      <c r="C15" s="66" t="s">
        <v>283</v>
      </c>
      <c r="D15" s="66" t="s">
        <v>980</v>
      </c>
      <c r="E15" s="5">
        <v>1</v>
      </c>
      <c r="F15" s="95"/>
      <c r="G15" s="95"/>
      <c r="H15" s="95"/>
      <c r="I15" s="66">
        <v>560</v>
      </c>
      <c r="J15" s="66" t="s">
        <v>1629</v>
      </c>
      <c r="K15" s="66">
        <v>100</v>
      </c>
      <c r="L15" s="66">
        <v>0</v>
      </c>
      <c r="M15" s="66">
        <v>0</v>
      </c>
      <c r="N15" s="95"/>
      <c r="O15" s="8">
        <v>1736.793856</v>
      </c>
      <c r="P15" s="95"/>
      <c r="Q15" s="102"/>
      <c r="R15" s="102"/>
      <c r="S15" s="106"/>
      <c r="T15" s="102"/>
      <c r="U15" s="102"/>
      <c r="V15" s="102"/>
      <c r="W15" s="102"/>
      <c r="X15" s="102"/>
      <c r="Y15" s="102"/>
      <c r="Z15" s="103"/>
      <c r="AA15" s="104"/>
      <c r="AB15" s="154"/>
      <c r="AC15" s="154" t="s">
        <v>2666</v>
      </c>
      <c r="AD15" s="110"/>
      <c r="AE15" s="110"/>
      <c r="AF15" s="110"/>
      <c r="AG15" s="110"/>
      <c r="AH15" s="110"/>
      <c r="AI15" s="110"/>
      <c r="AJ15" s="104"/>
      <c r="AK15" s="109"/>
      <c r="AL15" s="3"/>
      <c r="AM15" s="3"/>
      <c r="AN15" s="3"/>
      <c r="AO15" s="3"/>
      <c r="AP15" s="39"/>
      <c r="AQ15" s="39"/>
      <c r="AR15" s="64"/>
      <c r="AS15" s="55" t="s">
        <v>2666</v>
      </c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>
        <f t="shared" si="0"/>
        <v>0</v>
      </c>
      <c r="CV15" s="20">
        <f t="shared" si="1"/>
        <v>0</v>
      </c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>
        <f t="shared" ref="EO15:EP15" si="7">CY15+DC15+DG15+DK15+DO15+DS15+DW15+EA15+EE15+EI15+EM15</f>
        <v>0</v>
      </c>
      <c r="EP15" s="30">
        <f t="shared" si="7"/>
        <v>0</v>
      </c>
      <c r="EQ15" s="16">
        <v>19878.516</v>
      </c>
      <c r="ER15" s="17">
        <f t="shared" si="3"/>
        <v>16846.2</v>
      </c>
      <c r="ES15" s="2"/>
      <c r="ET15" s="20">
        <v>8641.26</v>
      </c>
      <c r="EU15" s="20">
        <f t="shared" si="4"/>
        <v>0</v>
      </c>
      <c r="EV15" s="20">
        <v>3800</v>
      </c>
      <c r="EW15" s="20">
        <f t="shared" si="5"/>
        <v>0</v>
      </c>
      <c r="EX15" s="137">
        <v>4404.8999999999996</v>
      </c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83"/>
      <c r="FV15" s="83">
        <f>EV15*1.18</f>
        <v>4484</v>
      </c>
      <c r="FW15" s="83"/>
      <c r="FX15" s="83"/>
      <c r="FY15" s="84">
        <v>2</v>
      </c>
    </row>
    <row r="16" spans="1:181" ht="60" customHeight="1">
      <c r="A16" s="13"/>
      <c r="B16" s="66"/>
      <c r="C16" s="66"/>
      <c r="D16" s="66"/>
      <c r="E16" s="5"/>
      <c r="F16" s="95"/>
      <c r="G16" s="95"/>
      <c r="H16" s="95"/>
      <c r="I16" s="66"/>
      <c r="J16" s="66"/>
      <c r="K16" s="66"/>
      <c r="L16" s="66"/>
      <c r="M16" s="66"/>
      <c r="N16" s="95"/>
      <c r="O16" s="8"/>
      <c r="P16" s="95"/>
      <c r="Q16" s="102"/>
      <c r="R16" s="102"/>
      <c r="S16" s="106"/>
      <c r="T16" s="102"/>
      <c r="U16" s="102"/>
      <c r="V16" s="102"/>
      <c r="W16" s="102"/>
      <c r="X16" s="102"/>
      <c r="Y16" s="102"/>
      <c r="Z16" s="103"/>
      <c r="AA16" s="104"/>
      <c r="AB16" s="37"/>
      <c r="AC16" s="37"/>
      <c r="AD16" s="110"/>
      <c r="AE16" s="110"/>
      <c r="AF16" s="110"/>
      <c r="AG16" s="110"/>
      <c r="AH16" s="110"/>
      <c r="AI16" s="110"/>
      <c r="AJ16" s="104"/>
      <c r="AK16" s="109"/>
      <c r="AL16" s="3"/>
      <c r="AM16" s="3"/>
      <c r="AN16" s="3"/>
      <c r="AO16" s="3"/>
      <c r="AP16" s="39"/>
      <c r="AQ16" s="39"/>
      <c r="AR16" s="64"/>
      <c r="AS16" s="55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16">
        <f t="shared" ref="EQ16:FT16" si="8">SUM(EQ13:EQ15)</f>
        <v>98640.468000000008</v>
      </c>
      <c r="ER16" s="17">
        <f t="shared" si="8"/>
        <v>83593.616949152536</v>
      </c>
      <c r="ES16" s="2">
        <f t="shared" si="8"/>
        <v>0</v>
      </c>
      <c r="ET16" s="20">
        <f t="shared" si="8"/>
        <v>12441.26</v>
      </c>
      <c r="EU16" s="20">
        <f t="shared" si="8"/>
        <v>0</v>
      </c>
      <c r="EV16" s="20">
        <f t="shared" si="8"/>
        <v>42372</v>
      </c>
      <c r="EW16" s="20">
        <f t="shared" si="8"/>
        <v>0</v>
      </c>
      <c r="EX16" s="137">
        <f t="shared" si="8"/>
        <v>45380.3</v>
      </c>
      <c r="EY16" s="137">
        <f t="shared" si="8"/>
        <v>0</v>
      </c>
      <c r="EZ16" s="137">
        <f t="shared" si="8"/>
        <v>0</v>
      </c>
      <c r="FA16" s="137">
        <f t="shared" si="8"/>
        <v>0</v>
      </c>
      <c r="FB16" s="137">
        <f t="shared" si="8"/>
        <v>0</v>
      </c>
      <c r="FC16" s="137">
        <f t="shared" si="8"/>
        <v>0</v>
      </c>
      <c r="FD16" s="137">
        <f t="shared" si="8"/>
        <v>0</v>
      </c>
      <c r="FE16" s="137">
        <f t="shared" si="8"/>
        <v>0</v>
      </c>
      <c r="FF16" s="137">
        <f t="shared" si="8"/>
        <v>0</v>
      </c>
      <c r="FG16" s="137">
        <f t="shared" si="8"/>
        <v>0</v>
      </c>
      <c r="FH16" s="137">
        <f t="shared" si="8"/>
        <v>0</v>
      </c>
      <c r="FI16" s="137">
        <f t="shared" si="8"/>
        <v>0</v>
      </c>
      <c r="FJ16" s="137">
        <f t="shared" si="8"/>
        <v>0</v>
      </c>
      <c r="FK16" s="137">
        <f t="shared" si="8"/>
        <v>0</v>
      </c>
      <c r="FL16" s="137">
        <f t="shared" si="8"/>
        <v>0</v>
      </c>
      <c r="FM16" s="137">
        <f t="shared" si="8"/>
        <v>0</v>
      </c>
      <c r="FN16" s="137">
        <f t="shared" si="8"/>
        <v>0</v>
      </c>
      <c r="FO16" s="137">
        <f t="shared" si="8"/>
        <v>0</v>
      </c>
      <c r="FP16" s="137">
        <f t="shared" si="8"/>
        <v>0</v>
      </c>
      <c r="FQ16" s="137">
        <f t="shared" si="8"/>
        <v>0</v>
      </c>
      <c r="FR16" s="137">
        <f t="shared" si="8"/>
        <v>0</v>
      </c>
      <c r="FS16" s="137">
        <f t="shared" si="8"/>
        <v>0</v>
      </c>
      <c r="FT16" s="137">
        <f t="shared" si="8"/>
        <v>0</v>
      </c>
      <c r="FU16" s="83"/>
      <c r="FV16" s="83"/>
      <c r="FW16" s="83"/>
      <c r="FX16" s="83"/>
      <c r="FY16" s="84"/>
    </row>
  </sheetData>
  <autoFilter ref="A12:FY15"/>
  <mergeCells count="95"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</mergeCells>
  <pageMargins left="0.75" right="0.75" top="1" bottom="1" header="0.5" footer="0.5"/>
  <pageSetup paperSize="8" scale="15" fitToWidth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FY486"/>
  <sheetViews>
    <sheetView zoomScale="60" zoomScaleNormal="60" workbookViewId="0">
      <pane xSplit="2" ySplit="10" topLeftCell="AS478" activePane="bottomRight" state="frozenSplit"/>
      <selection pane="topRight" activeCell="C1" sqref="C1"/>
      <selection pane="bottomLeft" activeCell="A10" sqref="A10"/>
      <selection pane="bottomRight" activeCell="BF489" sqref="BF489"/>
    </sheetView>
  </sheetViews>
  <sheetFormatPr defaultRowHeight="76.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5.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1.7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7.7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9.2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37.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7.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59.25" customHeight="1">
      <c r="A7" s="342" t="s">
        <v>15</v>
      </c>
      <c r="B7" s="343" t="s">
        <v>1</v>
      </c>
      <c r="C7" s="343" t="s">
        <v>2</v>
      </c>
      <c r="D7" s="343" t="s">
        <v>953</v>
      </c>
      <c r="E7" s="342" t="s">
        <v>1607</v>
      </c>
      <c r="F7" s="344" t="s">
        <v>3</v>
      </c>
      <c r="G7" s="345"/>
      <c r="H7" s="346"/>
      <c r="I7" s="350" t="s">
        <v>16</v>
      </c>
      <c r="J7" s="352" t="s">
        <v>1626</v>
      </c>
      <c r="K7" s="353" t="s">
        <v>69</v>
      </c>
      <c r="L7" s="354"/>
      <c r="M7" s="355"/>
      <c r="N7" s="340" t="s">
        <v>10</v>
      </c>
      <c r="O7" s="342" t="s">
        <v>4</v>
      </c>
      <c r="P7" s="340" t="s">
        <v>5</v>
      </c>
      <c r="Q7" s="359" t="s">
        <v>38</v>
      </c>
      <c r="R7" s="360"/>
      <c r="S7" s="360"/>
      <c r="T7" s="360"/>
      <c r="U7" s="360"/>
      <c r="V7" s="360"/>
      <c r="W7" s="360"/>
      <c r="X7" s="360"/>
      <c r="Y7" s="361"/>
      <c r="Z7" s="362" t="s">
        <v>6</v>
      </c>
      <c r="AA7" s="362" t="s">
        <v>15</v>
      </c>
      <c r="AB7" s="322" t="s">
        <v>33</v>
      </c>
      <c r="AC7" s="323"/>
      <c r="AD7" s="362" t="s">
        <v>7</v>
      </c>
      <c r="AE7" s="362" t="s">
        <v>8</v>
      </c>
      <c r="AF7" s="362" t="s">
        <v>9</v>
      </c>
      <c r="AG7" s="362"/>
      <c r="AH7" s="362"/>
      <c r="AI7" s="363" t="s">
        <v>35</v>
      </c>
      <c r="AJ7" s="364" t="s">
        <v>15</v>
      </c>
      <c r="AK7" s="365" t="s">
        <v>25</v>
      </c>
      <c r="AL7" s="328" t="s">
        <v>26</v>
      </c>
      <c r="AM7" s="312" t="s">
        <v>27</v>
      </c>
      <c r="AN7" s="312" t="s">
        <v>28</v>
      </c>
      <c r="AO7" s="312" t="s">
        <v>31</v>
      </c>
      <c r="AP7" s="313" t="s">
        <v>36</v>
      </c>
      <c r="AQ7" s="314"/>
      <c r="AR7" s="368" t="s">
        <v>1606</v>
      </c>
      <c r="AS7" s="369"/>
      <c r="AT7" s="362" t="s">
        <v>11</v>
      </c>
      <c r="AU7" s="366" t="s">
        <v>32</v>
      </c>
      <c r="AV7" s="362" t="s">
        <v>13</v>
      </c>
      <c r="AW7" s="362" t="s">
        <v>14</v>
      </c>
      <c r="AX7" s="366" t="s">
        <v>21</v>
      </c>
      <c r="AY7" s="366" t="s">
        <v>22</v>
      </c>
      <c r="AZ7" s="366" t="s">
        <v>23</v>
      </c>
      <c r="BA7" s="366" t="s">
        <v>24</v>
      </c>
      <c r="BB7" s="379" t="s">
        <v>37</v>
      </c>
      <c r="BC7" s="294" t="s">
        <v>53</v>
      </c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6"/>
      <c r="CU7" s="297" t="s">
        <v>52</v>
      </c>
      <c r="CV7" s="298"/>
      <c r="CW7" s="301" t="s">
        <v>61</v>
      </c>
      <c r="CX7" s="302"/>
      <c r="CY7" s="302"/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2"/>
      <c r="DK7" s="302"/>
      <c r="DL7" s="302"/>
      <c r="DM7" s="302"/>
      <c r="DN7" s="302"/>
      <c r="DO7" s="302"/>
      <c r="DP7" s="302"/>
      <c r="DQ7" s="302"/>
      <c r="DR7" s="302"/>
      <c r="DS7" s="302"/>
      <c r="DT7" s="302"/>
      <c r="DU7" s="302"/>
      <c r="DV7" s="302"/>
      <c r="DW7" s="302"/>
      <c r="DX7" s="302"/>
      <c r="DY7" s="302"/>
      <c r="DZ7" s="302"/>
      <c r="EA7" s="302"/>
      <c r="EB7" s="302"/>
      <c r="EC7" s="302"/>
      <c r="ED7" s="302"/>
      <c r="EE7" s="302"/>
      <c r="EF7" s="302"/>
      <c r="EG7" s="302"/>
      <c r="EH7" s="302"/>
      <c r="EI7" s="302"/>
      <c r="EJ7" s="302"/>
      <c r="EK7" s="302"/>
      <c r="EL7" s="302"/>
      <c r="EM7" s="302"/>
      <c r="EN7" s="303"/>
      <c r="EO7" s="304" t="s">
        <v>67</v>
      </c>
      <c r="EP7" s="305"/>
      <c r="EQ7" s="308" t="s">
        <v>12</v>
      </c>
      <c r="ER7" s="292" t="s">
        <v>1621</v>
      </c>
      <c r="ES7" s="285" t="s">
        <v>18</v>
      </c>
      <c r="ET7" s="286"/>
      <c r="EU7" s="286"/>
      <c r="EV7" s="286"/>
      <c r="EW7" s="286"/>
      <c r="EX7" s="286"/>
      <c r="EY7" s="286"/>
      <c r="EZ7" s="286"/>
      <c r="FA7" s="286"/>
      <c r="FB7" s="287"/>
      <c r="FC7" s="373" t="s">
        <v>17</v>
      </c>
      <c r="FD7" s="374"/>
      <c r="FE7" s="374"/>
      <c r="FF7" s="374"/>
      <c r="FG7" s="374"/>
      <c r="FH7" s="374"/>
      <c r="FI7" s="374"/>
      <c r="FJ7" s="375"/>
      <c r="FK7" s="373" t="s">
        <v>19</v>
      </c>
      <c r="FL7" s="374"/>
      <c r="FM7" s="374"/>
      <c r="FN7" s="374"/>
      <c r="FO7" s="374"/>
      <c r="FP7" s="374"/>
      <c r="FQ7" s="374"/>
      <c r="FR7" s="375"/>
      <c r="FS7" s="376" t="s">
        <v>20</v>
      </c>
      <c r="FT7" s="370" t="s">
        <v>39</v>
      </c>
      <c r="FU7" s="381" t="s">
        <v>2669</v>
      </c>
      <c r="FV7" s="382"/>
      <c r="FW7" s="382"/>
      <c r="FX7" s="382"/>
      <c r="FY7" s="382"/>
    </row>
    <row r="8" spans="1:181" ht="44.25" customHeight="1">
      <c r="A8" s="342"/>
      <c r="B8" s="343"/>
      <c r="C8" s="343"/>
      <c r="D8" s="343"/>
      <c r="E8" s="342"/>
      <c r="F8" s="347"/>
      <c r="G8" s="348"/>
      <c r="H8" s="349"/>
      <c r="I8" s="351"/>
      <c r="J8" s="351"/>
      <c r="K8" s="356"/>
      <c r="L8" s="357"/>
      <c r="M8" s="358"/>
      <c r="N8" s="341"/>
      <c r="O8" s="342"/>
      <c r="P8" s="341"/>
      <c r="Q8" s="359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362"/>
      <c r="AA8" s="362"/>
      <c r="AB8" s="324"/>
      <c r="AC8" s="325"/>
      <c r="AD8" s="362"/>
      <c r="AE8" s="362"/>
      <c r="AF8" s="114" t="s">
        <v>29</v>
      </c>
      <c r="AG8" s="114" t="s">
        <v>34</v>
      </c>
      <c r="AH8" s="105" t="s">
        <v>30</v>
      </c>
      <c r="AI8" s="363"/>
      <c r="AJ8" s="364"/>
      <c r="AK8" s="365"/>
      <c r="AL8" s="328"/>
      <c r="AM8" s="312"/>
      <c r="AN8" s="312"/>
      <c r="AO8" s="312"/>
      <c r="AP8" s="315"/>
      <c r="AQ8" s="316"/>
      <c r="AR8" s="60" t="s">
        <v>46</v>
      </c>
      <c r="AS8" s="61" t="s">
        <v>47</v>
      </c>
      <c r="AT8" s="362"/>
      <c r="AU8" s="367"/>
      <c r="AV8" s="362"/>
      <c r="AW8" s="362"/>
      <c r="AX8" s="367"/>
      <c r="AY8" s="367"/>
      <c r="AZ8" s="367"/>
      <c r="BA8" s="367"/>
      <c r="BB8" s="380"/>
      <c r="BC8" s="283" t="s">
        <v>55</v>
      </c>
      <c r="BD8" s="284"/>
      <c r="BE8" s="283" t="s">
        <v>1608</v>
      </c>
      <c r="BF8" s="284"/>
      <c r="BG8" s="283" t="s">
        <v>54</v>
      </c>
      <c r="BH8" s="284"/>
      <c r="BI8" s="283" t="s">
        <v>1609</v>
      </c>
      <c r="BJ8" s="284"/>
      <c r="BK8" s="283" t="s">
        <v>56</v>
      </c>
      <c r="BL8" s="284"/>
      <c r="BM8" s="283" t="s">
        <v>1610</v>
      </c>
      <c r="BN8" s="284"/>
      <c r="BO8" s="283" t="s">
        <v>57</v>
      </c>
      <c r="BP8" s="284"/>
      <c r="BQ8" s="283" t="s">
        <v>1611</v>
      </c>
      <c r="BR8" s="284"/>
      <c r="BS8" s="283" t="s">
        <v>58</v>
      </c>
      <c r="BT8" s="284"/>
      <c r="BU8" s="283" t="s">
        <v>1612</v>
      </c>
      <c r="BV8" s="284"/>
      <c r="BW8" s="283" t="s">
        <v>59</v>
      </c>
      <c r="BX8" s="284"/>
      <c r="BY8" s="283" t="s">
        <v>1613</v>
      </c>
      <c r="BZ8" s="284"/>
      <c r="CA8" s="283" t="s">
        <v>60</v>
      </c>
      <c r="CB8" s="284"/>
      <c r="CC8" s="283" t="s">
        <v>1614</v>
      </c>
      <c r="CD8" s="284"/>
      <c r="CE8" s="283" t="s">
        <v>48</v>
      </c>
      <c r="CF8" s="284"/>
      <c r="CG8" s="283" t="s">
        <v>1615</v>
      </c>
      <c r="CH8" s="284"/>
      <c r="CI8" s="283" t="s">
        <v>49</v>
      </c>
      <c r="CJ8" s="284"/>
      <c r="CK8" s="283" t="s">
        <v>1616</v>
      </c>
      <c r="CL8" s="284"/>
      <c r="CM8" s="283" t="s">
        <v>50</v>
      </c>
      <c r="CN8" s="284"/>
      <c r="CO8" s="283" t="s">
        <v>1617</v>
      </c>
      <c r="CP8" s="284"/>
      <c r="CQ8" s="283" t="s">
        <v>51</v>
      </c>
      <c r="CR8" s="284"/>
      <c r="CS8" s="283" t="s">
        <v>1618</v>
      </c>
      <c r="CT8" s="284"/>
      <c r="CU8" s="299"/>
      <c r="CV8" s="300"/>
      <c r="CW8" s="279" t="s">
        <v>55</v>
      </c>
      <c r="CX8" s="280"/>
      <c r="CY8" s="279" t="s">
        <v>1608</v>
      </c>
      <c r="CZ8" s="280"/>
      <c r="DA8" s="279" t="s">
        <v>54</v>
      </c>
      <c r="DB8" s="280"/>
      <c r="DC8" s="279" t="s">
        <v>1609</v>
      </c>
      <c r="DD8" s="280"/>
      <c r="DE8" s="279" t="s">
        <v>56</v>
      </c>
      <c r="DF8" s="280"/>
      <c r="DG8" s="279" t="s">
        <v>1619</v>
      </c>
      <c r="DH8" s="280"/>
      <c r="DI8" s="279" t="s">
        <v>57</v>
      </c>
      <c r="DJ8" s="280"/>
      <c r="DK8" s="279" t="s">
        <v>1611</v>
      </c>
      <c r="DL8" s="280"/>
      <c r="DM8" s="279" t="s">
        <v>58</v>
      </c>
      <c r="DN8" s="280"/>
      <c r="DO8" s="279" t="s">
        <v>1612</v>
      </c>
      <c r="DP8" s="280"/>
      <c r="DQ8" s="279" t="s">
        <v>59</v>
      </c>
      <c r="DR8" s="280"/>
      <c r="DS8" s="279" t="s">
        <v>1613</v>
      </c>
      <c r="DT8" s="280"/>
      <c r="DU8" s="279" t="s">
        <v>60</v>
      </c>
      <c r="DV8" s="280"/>
      <c r="DW8" s="279" t="s">
        <v>1614</v>
      </c>
      <c r="DX8" s="280"/>
      <c r="DY8" s="279" t="s">
        <v>48</v>
      </c>
      <c r="DZ8" s="280"/>
      <c r="EA8" s="279" t="s">
        <v>1615</v>
      </c>
      <c r="EB8" s="280"/>
      <c r="EC8" s="279" t="s">
        <v>49</v>
      </c>
      <c r="ED8" s="280"/>
      <c r="EE8" s="279" t="s">
        <v>1616</v>
      </c>
      <c r="EF8" s="280"/>
      <c r="EG8" s="279" t="s">
        <v>50</v>
      </c>
      <c r="EH8" s="280"/>
      <c r="EI8" s="279" t="s">
        <v>1617</v>
      </c>
      <c r="EJ8" s="280"/>
      <c r="EK8" s="279" t="s">
        <v>51</v>
      </c>
      <c r="EL8" s="280"/>
      <c r="EM8" s="279" t="s">
        <v>1618</v>
      </c>
      <c r="EN8" s="280"/>
      <c r="EO8" s="306"/>
      <c r="EP8" s="307"/>
      <c r="EQ8" s="309"/>
      <c r="ER8" s="293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377"/>
      <c r="FT8" s="371"/>
      <c r="FU8" s="155"/>
      <c r="FV8" s="155"/>
      <c r="FW8" s="155"/>
      <c r="FX8" s="155"/>
      <c r="FY8" s="156"/>
    </row>
    <row r="9" spans="1:181" s="11" customFormat="1" ht="40.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30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281">
        <v>33</v>
      </c>
      <c r="AS10" s="378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9.2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33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s="11" customFormat="1" ht="76.5" customHeight="1">
      <c r="A13" s="13">
        <v>2</v>
      </c>
      <c r="B13" s="66" t="s">
        <v>1631</v>
      </c>
      <c r="C13" s="66" t="s">
        <v>40</v>
      </c>
      <c r="D13" s="66" t="s">
        <v>1791</v>
      </c>
      <c r="E13" s="5">
        <v>1</v>
      </c>
      <c r="F13" s="95" t="s">
        <v>2017</v>
      </c>
      <c r="G13" s="95" t="s">
        <v>2201</v>
      </c>
      <c r="H13" s="95">
        <v>40515</v>
      </c>
      <c r="I13" s="66">
        <v>15</v>
      </c>
      <c r="J13" s="66" t="s">
        <v>1629</v>
      </c>
      <c r="K13" s="66">
        <v>0</v>
      </c>
      <c r="L13" s="66">
        <v>0</v>
      </c>
      <c r="M13" s="66">
        <v>100</v>
      </c>
      <c r="N13" s="95">
        <v>40697</v>
      </c>
      <c r="O13" s="8">
        <v>0.5499980000000001</v>
      </c>
      <c r="P13" s="95">
        <v>40512</v>
      </c>
      <c r="Q13" s="102">
        <f t="shared" ref="Q13:Q51" si="0">(R13+S13+T13)/O13</f>
        <v>1</v>
      </c>
      <c r="R13" s="102">
        <v>0.5499980000000001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3">
        <f t="shared" ref="Z13:Z51" si="1">Q13</f>
        <v>1</v>
      </c>
      <c r="AA13" s="104">
        <v>2</v>
      </c>
      <c r="AB13" s="94" t="s">
        <v>2385</v>
      </c>
      <c r="AC13" s="94" t="s">
        <v>568</v>
      </c>
      <c r="AD13" s="104"/>
      <c r="AE13" s="101"/>
      <c r="AF13" s="112"/>
      <c r="AG13" s="112"/>
      <c r="AH13" s="112"/>
      <c r="AI13" s="115"/>
      <c r="AJ13" s="104">
        <v>2</v>
      </c>
      <c r="AK13" s="109" t="s">
        <v>43</v>
      </c>
      <c r="AL13" s="19"/>
      <c r="AM13" s="19"/>
      <c r="AN13" s="19"/>
      <c r="AO13" s="19"/>
      <c r="AP13" s="24"/>
      <c r="AQ13" s="24"/>
      <c r="AR13" s="64" t="s">
        <v>2385</v>
      </c>
      <c r="AS13" s="116" t="s">
        <v>568</v>
      </c>
      <c r="AT13" s="111"/>
      <c r="AU13" s="109"/>
      <c r="AV13" s="109"/>
      <c r="AW13" s="109"/>
      <c r="AX13" s="109"/>
      <c r="AY13" s="112"/>
      <c r="AZ13" s="112"/>
      <c r="BA13" s="112"/>
      <c r="BB13" s="113"/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0.14000000000000001</v>
      </c>
      <c r="BM13" s="20">
        <v>0</v>
      </c>
      <c r="BN13" s="20">
        <f>BL13*805*1.18</f>
        <v>132.98600000000002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0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f t="shared" ref="CU13:CU51" si="2">BE13+BI13+BM13+BQ13+BQ13+BU13+BY13+CC13+CG13+CK13+CO13+CS13</f>
        <v>0</v>
      </c>
      <c r="CV13" s="20">
        <f t="shared" ref="CV13:CV52" si="3">BF13+BJ13+BJ13+BN13+BR13+BV13+BZ13+CD13+CH13+CL13+CP13+CT13</f>
        <v>132.98600000000002</v>
      </c>
      <c r="CW13" s="30">
        <v>0</v>
      </c>
      <c r="CX13" s="30">
        <v>0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f t="shared" ref="EO13:EP22" si="4">CY13+DC13+DG13+DK13+DO13+DS13+DW13+EA13+EE13+EI13+EM13</f>
        <v>0</v>
      </c>
      <c r="EP13" s="30">
        <f t="shared" si="4"/>
        <v>0</v>
      </c>
      <c r="EQ13" s="16">
        <f t="shared" ref="EQ13:EQ51" si="5">CV13+EP13</f>
        <v>132.98600000000002</v>
      </c>
      <c r="ER13" s="17">
        <f>EQ13/1.18</f>
        <v>112.70000000000002</v>
      </c>
      <c r="ES13" s="17"/>
      <c r="ET13" s="20">
        <f t="shared" ref="ET13:ET51" si="6">CU13/1.18</f>
        <v>0</v>
      </c>
      <c r="EU13" s="20">
        <f t="shared" ref="EU13:EU51" si="7">EO13/1.18</f>
        <v>0</v>
      </c>
      <c r="EV13" s="20">
        <f t="shared" ref="EV13:EV51" si="8">CV13/1.18</f>
        <v>112.70000000000002</v>
      </c>
      <c r="EW13" s="20">
        <f t="shared" ref="EW13:EW51" si="9">EP13/1.18</f>
        <v>0</v>
      </c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8"/>
      <c r="FT13" s="135"/>
      <c r="FU13" s="83"/>
      <c r="FV13" s="83"/>
      <c r="FW13" s="83"/>
      <c r="FX13" s="83"/>
      <c r="FY13" s="84">
        <v>3</v>
      </c>
    </row>
    <row r="14" spans="1:181" s="11" customFormat="1" ht="76.5" customHeight="1">
      <c r="A14" s="13">
        <v>3</v>
      </c>
      <c r="B14" s="66" t="s">
        <v>1632</v>
      </c>
      <c r="C14" s="66" t="s">
        <v>1792</v>
      </c>
      <c r="D14" s="66" t="s">
        <v>1793</v>
      </c>
      <c r="E14" s="5">
        <v>1</v>
      </c>
      <c r="F14" s="95" t="s">
        <v>2018</v>
      </c>
      <c r="G14" s="95" t="s">
        <v>2202</v>
      </c>
      <c r="H14" s="95">
        <v>40532</v>
      </c>
      <c r="I14" s="66">
        <v>7</v>
      </c>
      <c r="J14" s="66" t="s">
        <v>1629</v>
      </c>
      <c r="K14" s="66">
        <v>0</v>
      </c>
      <c r="L14" s="66">
        <v>0</v>
      </c>
      <c r="M14" s="66">
        <v>100</v>
      </c>
      <c r="N14" s="95">
        <v>40907</v>
      </c>
      <c r="O14" s="8">
        <v>0.5499980000000001</v>
      </c>
      <c r="P14" s="95"/>
      <c r="Q14" s="102">
        <f t="shared" si="0"/>
        <v>20568.988328684831</v>
      </c>
      <c r="R14" s="102">
        <v>11312.902442800001</v>
      </c>
      <c r="S14" s="102">
        <v>0</v>
      </c>
      <c r="T14" s="102">
        <v>0</v>
      </c>
      <c r="U14" s="102">
        <v>0</v>
      </c>
      <c r="V14" s="102">
        <v>0</v>
      </c>
      <c r="W14" s="102">
        <v>0</v>
      </c>
      <c r="X14" s="102">
        <v>0</v>
      </c>
      <c r="Y14" s="102">
        <v>0</v>
      </c>
      <c r="Z14" s="103">
        <f t="shared" si="1"/>
        <v>20568.988328684831</v>
      </c>
      <c r="AA14" s="104">
        <v>3</v>
      </c>
      <c r="AB14" s="94" t="s">
        <v>2386</v>
      </c>
      <c r="AC14" s="94" t="s">
        <v>568</v>
      </c>
      <c r="AD14" s="104"/>
      <c r="AE14" s="101"/>
      <c r="AF14" s="112"/>
      <c r="AG14" s="112"/>
      <c r="AH14" s="112"/>
      <c r="AI14" s="115"/>
      <c r="AJ14" s="104">
        <v>3</v>
      </c>
      <c r="AK14" s="109" t="s">
        <v>43</v>
      </c>
      <c r="AL14" s="19"/>
      <c r="AM14" s="19"/>
      <c r="AN14" s="19"/>
      <c r="AO14" s="19"/>
      <c r="AP14" s="14"/>
      <c r="AQ14" s="14"/>
      <c r="AR14" s="64" t="s">
        <v>2386</v>
      </c>
      <c r="AS14" s="116" t="s">
        <v>568</v>
      </c>
      <c r="AT14" s="111"/>
      <c r="AU14" s="109"/>
      <c r="AV14" s="109"/>
      <c r="AW14" s="109"/>
      <c r="AX14" s="109"/>
      <c r="AY14" s="112"/>
      <c r="AZ14" s="112"/>
      <c r="BA14" s="112"/>
      <c r="BB14" s="113"/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0.16</v>
      </c>
      <c r="BM14" s="20">
        <v>0</v>
      </c>
      <c r="BN14" s="20">
        <f>BL14*805*1.18</f>
        <v>151.98400000000001</v>
      </c>
      <c r="BO14" s="20">
        <v>0</v>
      </c>
      <c r="BP14" s="20">
        <v>0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f t="shared" si="2"/>
        <v>0</v>
      </c>
      <c r="CV14" s="20">
        <f t="shared" si="3"/>
        <v>151.98400000000001</v>
      </c>
      <c r="CW14" s="30">
        <v>0</v>
      </c>
      <c r="CX14" s="30">
        <v>0</v>
      </c>
      <c r="CY14" s="30">
        <v>0</v>
      </c>
      <c r="CZ14" s="30">
        <v>0</v>
      </c>
      <c r="DA14" s="30">
        <v>0</v>
      </c>
      <c r="DB14" s="30">
        <v>0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0</v>
      </c>
      <c r="DQ14" s="30">
        <v>0</v>
      </c>
      <c r="DR14" s="30">
        <v>0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f t="shared" si="4"/>
        <v>0</v>
      </c>
      <c r="EP14" s="30">
        <f t="shared" si="4"/>
        <v>0</v>
      </c>
      <c r="EQ14" s="16">
        <f t="shared" si="5"/>
        <v>151.98400000000001</v>
      </c>
      <c r="ER14" s="17">
        <f>EQ14/1.18</f>
        <v>128.80000000000001</v>
      </c>
      <c r="ES14" s="17"/>
      <c r="ET14" s="20">
        <f t="shared" si="6"/>
        <v>0</v>
      </c>
      <c r="EU14" s="20">
        <f t="shared" si="7"/>
        <v>0</v>
      </c>
      <c r="EV14" s="20">
        <f t="shared" si="8"/>
        <v>128.80000000000001</v>
      </c>
      <c r="EW14" s="20">
        <f t="shared" si="9"/>
        <v>0</v>
      </c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8"/>
      <c r="FT14" s="135"/>
      <c r="FU14" s="83"/>
      <c r="FV14" s="83"/>
      <c r="FW14" s="83"/>
      <c r="FX14" s="83"/>
      <c r="FY14" s="84">
        <v>3</v>
      </c>
    </row>
    <row r="15" spans="1:181" s="11" customFormat="1" ht="76.5" customHeight="1">
      <c r="A15" s="13">
        <v>4</v>
      </c>
      <c r="B15" s="66" t="s">
        <v>1633</v>
      </c>
      <c r="C15" s="66" t="s">
        <v>1794</v>
      </c>
      <c r="D15" s="66" t="s">
        <v>1795</v>
      </c>
      <c r="E15" s="5">
        <v>1</v>
      </c>
      <c r="F15" s="95" t="s">
        <v>2019</v>
      </c>
      <c r="G15" s="95" t="s">
        <v>2203</v>
      </c>
      <c r="H15" s="95">
        <v>40536</v>
      </c>
      <c r="I15" s="66">
        <v>10</v>
      </c>
      <c r="J15" s="66" t="s">
        <v>1629</v>
      </c>
      <c r="K15" s="66">
        <v>0</v>
      </c>
      <c r="L15" s="66">
        <v>0</v>
      </c>
      <c r="M15" s="66">
        <v>100</v>
      </c>
      <c r="N15" s="95">
        <v>40816</v>
      </c>
      <c r="O15" s="8">
        <v>0.5499980000000001</v>
      </c>
      <c r="P15" s="95">
        <v>40534</v>
      </c>
      <c r="Q15" s="102">
        <f t="shared" si="0"/>
        <v>1</v>
      </c>
      <c r="R15" s="102">
        <v>0.5499980000000001</v>
      </c>
      <c r="S15" s="102">
        <v>0</v>
      </c>
      <c r="T15" s="102">
        <v>0</v>
      </c>
      <c r="U15" s="102">
        <v>0</v>
      </c>
      <c r="V15" s="102">
        <v>0</v>
      </c>
      <c r="W15" s="102">
        <v>0</v>
      </c>
      <c r="X15" s="102">
        <v>0</v>
      </c>
      <c r="Y15" s="102">
        <v>0</v>
      </c>
      <c r="Z15" s="103">
        <f t="shared" si="1"/>
        <v>1</v>
      </c>
      <c r="AA15" s="104">
        <v>4</v>
      </c>
      <c r="AB15" s="94" t="s">
        <v>2387</v>
      </c>
      <c r="AC15" s="94" t="s">
        <v>568</v>
      </c>
      <c r="AD15" s="104"/>
      <c r="AE15" s="101"/>
      <c r="AF15" s="112"/>
      <c r="AG15" s="112"/>
      <c r="AH15" s="112"/>
      <c r="AI15" s="115"/>
      <c r="AJ15" s="104">
        <v>4</v>
      </c>
      <c r="AK15" s="109" t="s">
        <v>43</v>
      </c>
      <c r="AL15" s="19"/>
      <c r="AM15" s="19"/>
      <c r="AN15" s="19"/>
      <c r="AO15" s="19"/>
      <c r="AP15" s="24"/>
      <c r="AQ15" s="24"/>
      <c r="AR15" s="64" t="s">
        <v>2387</v>
      </c>
      <c r="AS15" s="116" t="s">
        <v>568</v>
      </c>
      <c r="AT15" s="111"/>
      <c r="AU15" s="109"/>
      <c r="AV15" s="109"/>
      <c r="AW15" s="109"/>
      <c r="AX15" s="109"/>
      <c r="AY15" s="112"/>
      <c r="AZ15" s="112"/>
      <c r="BA15" s="112"/>
      <c r="BB15" s="113"/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f t="shared" ref="BN15:BN24" si="10">BL15*805*1.18</f>
        <v>0</v>
      </c>
      <c r="BO15" s="20">
        <v>0</v>
      </c>
      <c r="BP15" s="20">
        <v>0.03</v>
      </c>
      <c r="BQ15" s="20">
        <v>0</v>
      </c>
      <c r="BR15" s="20">
        <f>BP15*140*1.18</f>
        <v>4.9559999999999995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f t="shared" si="2"/>
        <v>0</v>
      </c>
      <c r="CV15" s="20">
        <f t="shared" si="3"/>
        <v>4.9559999999999995</v>
      </c>
      <c r="CW15" s="30">
        <v>0</v>
      </c>
      <c r="CX15" s="30">
        <v>0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16">
        <f t="shared" si="5"/>
        <v>4.9559999999999995</v>
      </c>
      <c r="ER15" s="17">
        <f>EQ15/1.18</f>
        <v>4.2</v>
      </c>
      <c r="ES15" s="17"/>
      <c r="ET15" s="20">
        <f t="shared" si="6"/>
        <v>0</v>
      </c>
      <c r="EU15" s="20">
        <f t="shared" si="7"/>
        <v>0</v>
      </c>
      <c r="EV15" s="20">
        <f t="shared" si="8"/>
        <v>4.2</v>
      </c>
      <c r="EW15" s="20">
        <f t="shared" si="9"/>
        <v>0</v>
      </c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8"/>
      <c r="FT15" s="135"/>
      <c r="FU15" s="83"/>
      <c r="FV15" s="83"/>
      <c r="FW15" s="83"/>
      <c r="FX15" s="83"/>
      <c r="FY15" s="84">
        <v>3</v>
      </c>
    </row>
    <row r="16" spans="1:181" s="11" customFormat="1" ht="76.5" customHeight="1">
      <c r="A16" s="13">
        <v>5</v>
      </c>
      <c r="B16" s="66" t="s">
        <v>1634</v>
      </c>
      <c r="C16" s="66" t="s">
        <v>1796</v>
      </c>
      <c r="D16" s="66" t="s">
        <v>1797</v>
      </c>
      <c r="E16" s="5">
        <v>1</v>
      </c>
      <c r="F16" s="95" t="s">
        <v>2020</v>
      </c>
      <c r="G16" s="95" t="s">
        <v>2204</v>
      </c>
      <c r="H16" s="95">
        <v>40603</v>
      </c>
      <c r="I16" s="66">
        <v>5</v>
      </c>
      <c r="J16" s="66" t="s">
        <v>1629</v>
      </c>
      <c r="K16" s="66">
        <v>0</v>
      </c>
      <c r="L16" s="66">
        <v>0</v>
      </c>
      <c r="M16" s="66">
        <v>100</v>
      </c>
      <c r="N16" s="95">
        <v>40787</v>
      </c>
      <c r="O16" s="8">
        <v>0.5499980000000001</v>
      </c>
      <c r="P16" s="95">
        <v>40633</v>
      </c>
      <c r="Q16" s="102">
        <f t="shared" si="0"/>
        <v>1</v>
      </c>
      <c r="R16" s="102">
        <v>0.5499980000000001</v>
      </c>
      <c r="S16" s="102">
        <v>0</v>
      </c>
      <c r="T16" s="102">
        <v>0</v>
      </c>
      <c r="U16" s="102">
        <v>0</v>
      </c>
      <c r="V16" s="102">
        <v>0</v>
      </c>
      <c r="W16" s="102">
        <v>0</v>
      </c>
      <c r="X16" s="102">
        <v>0</v>
      </c>
      <c r="Y16" s="102">
        <v>0</v>
      </c>
      <c r="Z16" s="103">
        <f t="shared" si="1"/>
        <v>1</v>
      </c>
      <c r="AA16" s="104">
        <v>5</v>
      </c>
      <c r="AB16" s="94" t="s">
        <v>2388</v>
      </c>
      <c r="AC16" s="94" t="s">
        <v>568</v>
      </c>
      <c r="AD16" s="104"/>
      <c r="AE16" s="101"/>
      <c r="AF16" s="112"/>
      <c r="AG16" s="112"/>
      <c r="AH16" s="112"/>
      <c r="AI16" s="115"/>
      <c r="AJ16" s="104">
        <v>5</v>
      </c>
      <c r="AK16" s="109" t="s">
        <v>43</v>
      </c>
      <c r="AL16" s="19"/>
      <c r="AM16" s="19"/>
      <c r="AN16" s="19"/>
      <c r="AO16" s="19"/>
      <c r="AP16" s="24"/>
      <c r="AQ16" s="24"/>
      <c r="AR16" s="64" t="s">
        <v>2388</v>
      </c>
      <c r="AS16" s="116" t="s">
        <v>568</v>
      </c>
      <c r="AT16" s="111"/>
      <c r="AU16" s="109"/>
      <c r="AV16" s="109"/>
      <c r="AW16" s="109"/>
      <c r="AX16" s="109"/>
      <c r="AY16" s="112"/>
      <c r="AZ16" s="112"/>
      <c r="BA16" s="112"/>
      <c r="BB16" s="113"/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0.1</v>
      </c>
      <c r="BM16" s="20">
        <v>0</v>
      </c>
      <c r="BN16" s="20">
        <f t="shared" si="10"/>
        <v>94.99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f t="shared" si="2"/>
        <v>0</v>
      </c>
      <c r="CV16" s="20">
        <f t="shared" si="3"/>
        <v>94.99</v>
      </c>
      <c r="CW16" s="30">
        <v>0</v>
      </c>
      <c r="CX16" s="30">
        <v>0</v>
      </c>
      <c r="CY16" s="30">
        <v>0</v>
      </c>
      <c r="CZ16" s="30">
        <v>0</v>
      </c>
      <c r="DA16" s="30">
        <v>0</v>
      </c>
      <c r="DB16" s="30">
        <v>0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0</v>
      </c>
      <c r="DQ16" s="30">
        <v>0</v>
      </c>
      <c r="DR16" s="30">
        <v>0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f t="shared" si="4"/>
        <v>0</v>
      </c>
      <c r="EP16" s="30">
        <f t="shared" si="4"/>
        <v>0</v>
      </c>
      <c r="EQ16" s="16">
        <f t="shared" si="5"/>
        <v>94.99</v>
      </c>
      <c r="ER16" s="17">
        <f>EQ16/1.18</f>
        <v>80.5</v>
      </c>
      <c r="ES16" s="17"/>
      <c r="ET16" s="20">
        <f t="shared" si="6"/>
        <v>0</v>
      </c>
      <c r="EU16" s="20">
        <f t="shared" si="7"/>
        <v>0</v>
      </c>
      <c r="EV16" s="20">
        <f t="shared" si="8"/>
        <v>80.5</v>
      </c>
      <c r="EW16" s="20">
        <f t="shared" si="9"/>
        <v>0</v>
      </c>
      <c r="EX16" s="135"/>
      <c r="EY16" s="135"/>
      <c r="EZ16" s="135"/>
      <c r="FA16" s="135"/>
      <c r="FB16" s="135"/>
      <c r="FC16" s="135"/>
      <c r="FD16" s="135"/>
      <c r="FE16" s="135"/>
      <c r="FF16" s="135"/>
      <c r="FG16" s="135"/>
      <c r="FH16" s="135"/>
      <c r="FI16" s="135"/>
      <c r="FJ16" s="135"/>
      <c r="FK16" s="135"/>
      <c r="FL16" s="135"/>
      <c r="FM16" s="135"/>
      <c r="FN16" s="135"/>
      <c r="FO16" s="135"/>
      <c r="FP16" s="135"/>
      <c r="FQ16" s="135"/>
      <c r="FR16" s="135"/>
      <c r="FS16" s="138"/>
      <c r="FT16" s="135"/>
      <c r="FU16" s="83"/>
      <c r="FV16" s="83"/>
      <c r="FW16" s="83"/>
      <c r="FX16" s="83"/>
      <c r="FY16" s="84">
        <v>3</v>
      </c>
    </row>
    <row r="17" spans="1:181" s="11" customFormat="1" ht="76.5" customHeight="1">
      <c r="A17" s="13">
        <v>6</v>
      </c>
      <c r="B17" s="66" t="s">
        <v>1635</v>
      </c>
      <c r="C17" s="66" t="s">
        <v>289</v>
      </c>
      <c r="D17" s="66" t="s">
        <v>1798</v>
      </c>
      <c r="E17" s="5">
        <v>1</v>
      </c>
      <c r="F17" s="95" t="s">
        <v>2021</v>
      </c>
      <c r="G17" s="95" t="s">
        <v>2205</v>
      </c>
      <c r="H17" s="95">
        <v>40577</v>
      </c>
      <c r="I17" s="66">
        <v>15</v>
      </c>
      <c r="J17" s="66" t="s">
        <v>1629</v>
      </c>
      <c r="K17" s="66">
        <v>0</v>
      </c>
      <c r="L17" s="66">
        <v>0</v>
      </c>
      <c r="M17" s="66">
        <v>100</v>
      </c>
      <c r="N17" s="95">
        <v>40758</v>
      </c>
      <c r="O17" s="8">
        <v>0.5499980000000001</v>
      </c>
      <c r="P17" s="95">
        <v>40577</v>
      </c>
      <c r="Q17" s="102">
        <f t="shared" si="0"/>
        <v>78489.727955374357</v>
      </c>
      <c r="R17" s="102">
        <v>43169.193395999995</v>
      </c>
      <c r="S17" s="102">
        <v>0</v>
      </c>
      <c r="T17" s="102">
        <v>0</v>
      </c>
      <c r="U17" s="102">
        <v>0</v>
      </c>
      <c r="V17" s="102">
        <v>0</v>
      </c>
      <c r="W17" s="102">
        <v>0</v>
      </c>
      <c r="X17" s="102">
        <v>0</v>
      </c>
      <c r="Y17" s="102">
        <v>0</v>
      </c>
      <c r="Z17" s="103">
        <f t="shared" si="1"/>
        <v>78489.727955374357</v>
      </c>
      <c r="AA17" s="104">
        <v>6</v>
      </c>
      <c r="AB17" s="94" t="s">
        <v>2389</v>
      </c>
      <c r="AC17" s="94" t="s">
        <v>568</v>
      </c>
      <c r="AD17" s="104"/>
      <c r="AE17" s="101"/>
      <c r="AF17" s="112"/>
      <c r="AG17" s="112"/>
      <c r="AH17" s="112"/>
      <c r="AI17" s="115"/>
      <c r="AJ17" s="104">
        <v>6</v>
      </c>
      <c r="AK17" s="109" t="s">
        <v>43</v>
      </c>
      <c r="AL17" s="19"/>
      <c r="AM17" s="19"/>
      <c r="AN17" s="19"/>
      <c r="AO17" s="19"/>
      <c r="AP17" s="14"/>
      <c r="AQ17" s="14"/>
      <c r="AR17" s="64" t="s">
        <v>2389</v>
      </c>
      <c r="AS17" s="116" t="s">
        <v>568</v>
      </c>
      <c r="AT17" s="111"/>
      <c r="AU17" s="109"/>
      <c r="AV17" s="109"/>
      <c r="AW17" s="109"/>
      <c r="AX17" s="109"/>
      <c r="AY17" s="112"/>
      <c r="AZ17" s="112"/>
      <c r="BA17" s="112"/>
      <c r="BB17" s="113"/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0.16</v>
      </c>
      <c r="BM17" s="20">
        <v>0</v>
      </c>
      <c r="BN17" s="20">
        <f t="shared" si="10"/>
        <v>151.98400000000001</v>
      </c>
      <c r="BO17" s="20">
        <v>0</v>
      </c>
      <c r="BP17" s="20">
        <v>0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f t="shared" si="2"/>
        <v>0</v>
      </c>
      <c r="CV17" s="20">
        <f t="shared" si="3"/>
        <v>151.98400000000001</v>
      </c>
      <c r="CW17" s="30">
        <v>0</v>
      </c>
      <c r="CX17" s="30">
        <v>0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f t="shared" si="4"/>
        <v>0</v>
      </c>
      <c r="EP17" s="30">
        <f t="shared" si="4"/>
        <v>0</v>
      </c>
      <c r="EQ17" s="16">
        <f t="shared" si="5"/>
        <v>151.98400000000001</v>
      </c>
      <c r="ER17" s="17">
        <f t="shared" ref="ER17:ER57" si="11">EQ17/1.18</f>
        <v>128.80000000000001</v>
      </c>
      <c r="ES17" s="17"/>
      <c r="ET17" s="20">
        <f t="shared" si="6"/>
        <v>0</v>
      </c>
      <c r="EU17" s="20">
        <f t="shared" si="7"/>
        <v>0</v>
      </c>
      <c r="EV17" s="20">
        <f t="shared" si="8"/>
        <v>128.80000000000001</v>
      </c>
      <c r="EW17" s="20">
        <f t="shared" si="9"/>
        <v>0</v>
      </c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8"/>
      <c r="FT17" s="135"/>
      <c r="FU17" s="83"/>
      <c r="FV17" s="83"/>
      <c r="FW17" s="83"/>
      <c r="FX17" s="83"/>
      <c r="FY17" s="84">
        <v>3</v>
      </c>
    </row>
    <row r="18" spans="1:181" s="88" customFormat="1" ht="76.5" customHeight="1">
      <c r="A18" s="13">
        <v>7</v>
      </c>
      <c r="B18" s="66" t="s">
        <v>1636</v>
      </c>
      <c r="C18" s="66" t="s">
        <v>1799</v>
      </c>
      <c r="D18" s="66" t="s">
        <v>1800</v>
      </c>
      <c r="E18" s="5">
        <v>1</v>
      </c>
      <c r="F18" s="95" t="s">
        <v>2022</v>
      </c>
      <c r="G18" s="95" t="s">
        <v>2206</v>
      </c>
      <c r="H18" s="95">
        <v>40590</v>
      </c>
      <c r="I18" s="66">
        <v>7</v>
      </c>
      <c r="J18" s="66" t="s">
        <v>1629</v>
      </c>
      <c r="K18" s="66">
        <v>0</v>
      </c>
      <c r="L18" s="66">
        <v>0</v>
      </c>
      <c r="M18" s="66">
        <v>100</v>
      </c>
      <c r="N18" s="95">
        <v>40771</v>
      </c>
      <c r="O18" s="8">
        <v>0.5499980000000001</v>
      </c>
      <c r="P18" s="95">
        <v>40582</v>
      </c>
      <c r="Q18" s="102">
        <f t="shared" si="0"/>
        <v>5000.9943334339387</v>
      </c>
      <c r="R18" s="102">
        <v>0</v>
      </c>
      <c r="S18" s="102">
        <v>2750.5368813999999</v>
      </c>
      <c r="T18" s="102">
        <v>0</v>
      </c>
      <c r="U18" s="102">
        <f>4636.61931-S18</f>
        <v>1886.0824286000002</v>
      </c>
      <c r="V18" s="102">
        <v>0</v>
      </c>
      <c r="W18" s="102">
        <v>0</v>
      </c>
      <c r="X18" s="102">
        <v>0</v>
      </c>
      <c r="Y18" s="102">
        <v>0</v>
      </c>
      <c r="Z18" s="103">
        <f t="shared" si="1"/>
        <v>5000.9943334339387</v>
      </c>
      <c r="AA18" s="104">
        <v>7</v>
      </c>
      <c r="AB18" s="94" t="s">
        <v>2390</v>
      </c>
      <c r="AC18" s="94" t="s">
        <v>568</v>
      </c>
      <c r="AD18" s="104"/>
      <c r="AE18" s="101"/>
      <c r="AF18" s="112"/>
      <c r="AG18" s="112"/>
      <c r="AH18" s="112"/>
      <c r="AI18" s="115"/>
      <c r="AJ18" s="104">
        <v>7</v>
      </c>
      <c r="AK18" s="109" t="s">
        <v>43</v>
      </c>
      <c r="AL18" s="86"/>
      <c r="AM18" s="86"/>
      <c r="AN18" s="86"/>
      <c r="AO18" s="86"/>
      <c r="AP18" s="87"/>
      <c r="AQ18" s="87"/>
      <c r="AR18" s="64" t="s">
        <v>2390</v>
      </c>
      <c r="AS18" s="116" t="s">
        <v>568</v>
      </c>
      <c r="AT18" s="111"/>
      <c r="AU18" s="109"/>
      <c r="AV18" s="109"/>
      <c r="AW18" s="109"/>
      <c r="AX18" s="109"/>
      <c r="AY18" s="112"/>
      <c r="AZ18" s="112"/>
      <c r="BA18" s="112"/>
      <c r="BB18" s="113"/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7.0000000000000007E-2</v>
      </c>
      <c r="BM18" s="20">
        <v>0</v>
      </c>
      <c r="BN18" s="20">
        <f t="shared" si="10"/>
        <v>66.493000000000009</v>
      </c>
      <c r="BO18" s="20">
        <v>0</v>
      </c>
      <c r="BP18" s="20">
        <v>0</v>
      </c>
      <c r="BQ18" s="20">
        <v>0</v>
      </c>
      <c r="BR18" s="20">
        <v>0</v>
      </c>
      <c r="BS18" s="20">
        <v>0</v>
      </c>
      <c r="BT18" s="20">
        <v>0</v>
      </c>
      <c r="BU18" s="20">
        <v>0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f t="shared" si="2"/>
        <v>0</v>
      </c>
      <c r="CV18" s="20">
        <f t="shared" si="3"/>
        <v>66.493000000000009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f t="shared" si="4"/>
        <v>0</v>
      </c>
      <c r="EP18" s="30">
        <f t="shared" si="4"/>
        <v>0</v>
      </c>
      <c r="EQ18" s="16">
        <f t="shared" si="5"/>
        <v>66.493000000000009</v>
      </c>
      <c r="ER18" s="17">
        <f t="shared" si="11"/>
        <v>56.350000000000009</v>
      </c>
      <c r="ES18" s="17"/>
      <c r="ET18" s="20">
        <f t="shared" si="6"/>
        <v>0</v>
      </c>
      <c r="EU18" s="20">
        <f t="shared" si="7"/>
        <v>0</v>
      </c>
      <c r="EV18" s="20">
        <f t="shared" si="8"/>
        <v>56.350000000000009</v>
      </c>
      <c r="EW18" s="20">
        <f t="shared" si="9"/>
        <v>0</v>
      </c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8"/>
      <c r="FT18" s="135"/>
      <c r="FU18" s="83"/>
      <c r="FV18" s="83"/>
      <c r="FW18" s="83"/>
      <c r="FX18" s="83"/>
      <c r="FY18" s="84">
        <v>3</v>
      </c>
    </row>
    <row r="19" spans="1:181" s="11" customFormat="1" ht="76.5" customHeight="1">
      <c r="A19" s="13">
        <v>8</v>
      </c>
      <c r="B19" s="66" t="s">
        <v>1637</v>
      </c>
      <c r="C19" s="66" t="s">
        <v>286</v>
      </c>
      <c r="D19" s="66" t="s">
        <v>1801</v>
      </c>
      <c r="E19" s="5">
        <v>1</v>
      </c>
      <c r="F19" s="95" t="s">
        <v>2023</v>
      </c>
      <c r="G19" s="95" t="s">
        <v>2207</v>
      </c>
      <c r="H19" s="95">
        <v>40616</v>
      </c>
      <c r="I19" s="66">
        <v>15</v>
      </c>
      <c r="J19" s="66" t="s">
        <v>1629</v>
      </c>
      <c r="K19" s="66">
        <v>0</v>
      </c>
      <c r="L19" s="66">
        <v>0</v>
      </c>
      <c r="M19" s="66">
        <v>100</v>
      </c>
      <c r="N19" s="95">
        <v>40907</v>
      </c>
      <c r="O19" s="8">
        <v>0.5499980000000001</v>
      </c>
      <c r="P19" s="95">
        <v>40714</v>
      </c>
      <c r="Q19" s="102">
        <f t="shared" si="0"/>
        <v>1</v>
      </c>
      <c r="R19" s="102">
        <v>0</v>
      </c>
      <c r="S19" s="102">
        <v>0.5499980000000001</v>
      </c>
      <c r="T19" s="102">
        <v>0</v>
      </c>
      <c r="U19" s="102">
        <v>0</v>
      </c>
      <c r="V19" s="102">
        <v>0</v>
      </c>
      <c r="W19" s="102">
        <v>0</v>
      </c>
      <c r="X19" s="102">
        <v>0</v>
      </c>
      <c r="Y19" s="102">
        <v>0</v>
      </c>
      <c r="Z19" s="103">
        <f t="shared" si="1"/>
        <v>1</v>
      </c>
      <c r="AA19" s="104">
        <v>8</v>
      </c>
      <c r="AB19" s="94" t="s">
        <v>2391</v>
      </c>
      <c r="AC19" s="94" t="s">
        <v>568</v>
      </c>
      <c r="AD19" s="104"/>
      <c r="AE19" s="101"/>
      <c r="AF19" s="112"/>
      <c r="AG19" s="112"/>
      <c r="AH19" s="112"/>
      <c r="AI19" s="115"/>
      <c r="AJ19" s="104">
        <v>8</v>
      </c>
      <c r="AK19" s="109" t="s">
        <v>43</v>
      </c>
      <c r="AL19" s="19"/>
      <c r="AM19" s="19"/>
      <c r="AN19" s="19"/>
      <c r="AO19" s="19"/>
      <c r="AP19" s="24"/>
      <c r="AQ19" s="24"/>
      <c r="AR19" s="64" t="s">
        <v>2391</v>
      </c>
      <c r="AS19" s="116" t="s">
        <v>568</v>
      </c>
      <c r="AT19" s="111"/>
      <c r="AU19" s="109"/>
      <c r="AV19" s="109"/>
      <c r="AW19" s="109"/>
      <c r="AX19" s="109"/>
      <c r="AY19" s="112"/>
      <c r="AZ19" s="112"/>
      <c r="BA19" s="112"/>
      <c r="BB19" s="113"/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0.23</v>
      </c>
      <c r="BM19" s="20">
        <v>0</v>
      </c>
      <c r="BN19" s="20">
        <f t="shared" si="10"/>
        <v>218.477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f t="shared" si="2"/>
        <v>0</v>
      </c>
      <c r="CV19" s="20">
        <f t="shared" si="3"/>
        <v>218.477</v>
      </c>
      <c r="CW19" s="30">
        <v>0</v>
      </c>
      <c r="CX19" s="30">
        <v>0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f t="shared" si="4"/>
        <v>0</v>
      </c>
      <c r="EP19" s="30">
        <f t="shared" si="4"/>
        <v>0</v>
      </c>
      <c r="EQ19" s="16">
        <f t="shared" si="5"/>
        <v>218.477</v>
      </c>
      <c r="ER19" s="17">
        <f t="shared" si="11"/>
        <v>185.15</v>
      </c>
      <c r="ES19" s="17"/>
      <c r="ET19" s="20">
        <f t="shared" si="6"/>
        <v>0</v>
      </c>
      <c r="EU19" s="20">
        <f t="shared" si="7"/>
        <v>0</v>
      </c>
      <c r="EV19" s="20">
        <f t="shared" si="8"/>
        <v>185.15</v>
      </c>
      <c r="EW19" s="20">
        <f t="shared" si="9"/>
        <v>0</v>
      </c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8"/>
      <c r="FT19" s="135"/>
      <c r="FU19" s="83"/>
      <c r="FV19" s="83"/>
      <c r="FW19" s="83"/>
      <c r="FX19" s="83"/>
      <c r="FY19" s="84">
        <v>3</v>
      </c>
    </row>
    <row r="20" spans="1:181" s="11" customFormat="1" ht="76.5" customHeight="1">
      <c r="A20" s="13">
        <v>9</v>
      </c>
      <c r="B20" s="66" t="s">
        <v>1638</v>
      </c>
      <c r="C20" s="66" t="s">
        <v>289</v>
      </c>
      <c r="D20" s="66" t="s">
        <v>1802</v>
      </c>
      <c r="E20" s="5">
        <v>1</v>
      </c>
      <c r="F20" s="95" t="s">
        <v>2024</v>
      </c>
      <c r="G20" s="95" t="s">
        <v>2208</v>
      </c>
      <c r="H20" s="95">
        <v>40624</v>
      </c>
      <c r="I20" s="66">
        <v>15</v>
      </c>
      <c r="J20" s="66" t="s">
        <v>1628</v>
      </c>
      <c r="K20" s="66">
        <v>0</v>
      </c>
      <c r="L20" s="66">
        <v>0</v>
      </c>
      <c r="M20" s="66">
        <v>100</v>
      </c>
      <c r="N20" s="95">
        <v>40808</v>
      </c>
      <c r="O20" s="8">
        <v>0.5499980000000001</v>
      </c>
      <c r="P20" s="95">
        <v>40661</v>
      </c>
      <c r="Q20" s="102">
        <f t="shared" si="0"/>
        <v>1</v>
      </c>
      <c r="R20" s="102">
        <v>0</v>
      </c>
      <c r="S20" s="102">
        <v>0.5499980000000001</v>
      </c>
      <c r="T20" s="102">
        <v>0</v>
      </c>
      <c r="U20" s="102">
        <v>0</v>
      </c>
      <c r="V20" s="102">
        <v>0</v>
      </c>
      <c r="W20" s="102">
        <v>0</v>
      </c>
      <c r="X20" s="102">
        <v>0</v>
      </c>
      <c r="Y20" s="102">
        <v>0</v>
      </c>
      <c r="Z20" s="103">
        <f t="shared" si="1"/>
        <v>1</v>
      </c>
      <c r="AA20" s="104">
        <v>9</v>
      </c>
      <c r="AB20" s="94" t="s">
        <v>2392</v>
      </c>
      <c r="AC20" s="94" t="s">
        <v>568</v>
      </c>
      <c r="AD20" s="104"/>
      <c r="AE20" s="101"/>
      <c r="AF20" s="112"/>
      <c r="AG20" s="112"/>
      <c r="AH20" s="112"/>
      <c r="AI20" s="115"/>
      <c r="AJ20" s="104">
        <v>9</v>
      </c>
      <c r="AK20" s="109" t="s">
        <v>43</v>
      </c>
      <c r="AL20" s="19"/>
      <c r="AM20" s="19"/>
      <c r="AN20" s="19"/>
      <c r="AO20" s="19"/>
      <c r="AP20" s="24"/>
      <c r="AQ20" s="24"/>
      <c r="AR20" s="64" t="s">
        <v>2392</v>
      </c>
      <c r="AS20" s="116" t="s">
        <v>568</v>
      </c>
      <c r="AT20" s="111"/>
      <c r="AU20" s="109"/>
      <c r="AV20" s="109"/>
      <c r="AW20" s="109"/>
      <c r="AX20" s="109"/>
      <c r="AY20" s="112"/>
      <c r="AZ20" s="112"/>
      <c r="BA20" s="112"/>
      <c r="BB20" s="113"/>
      <c r="BC20" s="20">
        <v>0</v>
      </c>
      <c r="BD20" s="20">
        <v>4.4999999999999998E-2</v>
      </c>
      <c r="BE20" s="20">
        <v>0</v>
      </c>
      <c r="BF20" s="20">
        <f>(BD20*678*1.18)+(47*1.18)</f>
        <v>91.461799999999982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f t="shared" si="10"/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f t="shared" si="2"/>
        <v>0</v>
      </c>
      <c r="CV20" s="20">
        <f t="shared" si="3"/>
        <v>91.461799999999982</v>
      </c>
      <c r="CW20" s="30">
        <v>0</v>
      </c>
      <c r="CX20" s="30">
        <v>0</v>
      </c>
      <c r="CY20" s="30">
        <v>0</v>
      </c>
      <c r="CZ20" s="30">
        <v>0</v>
      </c>
      <c r="DA20" s="30">
        <v>0</v>
      </c>
      <c r="DB20" s="30">
        <v>0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0</v>
      </c>
      <c r="DQ20" s="30">
        <v>0</v>
      </c>
      <c r="DR20" s="30">
        <v>0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f t="shared" si="4"/>
        <v>0</v>
      </c>
      <c r="EP20" s="30">
        <f t="shared" si="4"/>
        <v>0</v>
      </c>
      <c r="EQ20" s="16">
        <f t="shared" si="5"/>
        <v>91.461799999999982</v>
      </c>
      <c r="ER20" s="17">
        <f t="shared" si="11"/>
        <v>77.509999999999991</v>
      </c>
      <c r="ES20" s="17"/>
      <c r="ET20" s="20">
        <f t="shared" si="6"/>
        <v>0</v>
      </c>
      <c r="EU20" s="20">
        <f t="shared" si="7"/>
        <v>0</v>
      </c>
      <c r="EV20" s="20">
        <f t="shared" si="8"/>
        <v>77.509999999999991</v>
      </c>
      <c r="EW20" s="20">
        <f t="shared" si="9"/>
        <v>0</v>
      </c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8"/>
      <c r="FT20" s="135"/>
      <c r="FU20" s="83"/>
      <c r="FV20" s="83"/>
      <c r="FW20" s="83"/>
      <c r="FX20" s="83"/>
      <c r="FY20" s="84">
        <v>3</v>
      </c>
    </row>
    <row r="21" spans="1:181" s="11" customFormat="1" ht="76.5" customHeight="1">
      <c r="A21" s="13">
        <v>11</v>
      </c>
      <c r="B21" s="66" t="s">
        <v>103</v>
      </c>
      <c r="C21" s="66" t="s">
        <v>274</v>
      </c>
      <c r="D21" s="66" t="s">
        <v>1803</v>
      </c>
      <c r="E21" s="5">
        <v>1</v>
      </c>
      <c r="F21" s="95" t="s">
        <v>2025</v>
      </c>
      <c r="G21" s="95" t="s">
        <v>2209</v>
      </c>
      <c r="H21" s="95">
        <v>40710</v>
      </c>
      <c r="I21" s="66">
        <v>10</v>
      </c>
      <c r="J21" s="66">
        <v>10</v>
      </c>
      <c r="K21" s="66">
        <v>0</v>
      </c>
      <c r="L21" s="66">
        <v>0</v>
      </c>
      <c r="M21" s="66">
        <v>100</v>
      </c>
      <c r="N21" s="95">
        <v>40894</v>
      </c>
      <c r="O21" s="8">
        <v>0.5499980000000001</v>
      </c>
      <c r="P21" s="95">
        <v>40723</v>
      </c>
      <c r="Q21" s="102">
        <f t="shared" si="0"/>
        <v>1</v>
      </c>
      <c r="R21" s="102">
        <v>0</v>
      </c>
      <c r="S21" s="102">
        <v>0.5499980000000001</v>
      </c>
      <c r="T21" s="102">
        <v>0</v>
      </c>
      <c r="U21" s="102">
        <v>0</v>
      </c>
      <c r="V21" s="102">
        <v>0</v>
      </c>
      <c r="W21" s="102">
        <v>0</v>
      </c>
      <c r="X21" s="102">
        <v>0</v>
      </c>
      <c r="Y21" s="102">
        <v>0</v>
      </c>
      <c r="Z21" s="103">
        <f t="shared" si="1"/>
        <v>1</v>
      </c>
      <c r="AA21" s="104">
        <v>11</v>
      </c>
      <c r="AB21" s="94" t="s">
        <v>2393</v>
      </c>
      <c r="AC21" s="94" t="s">
        <v>568</v>
      </c>
      <c r="AD21" s="104"/>
      <c r="AE21" s="101"/>
      <c r="AF21" s="112"/>
      <c r="AG21" s="112"/>
      <c r="AH21" s="112"/>
      <c r="AI21" s="115"/>
      <c r="AJ21" s="104">
        <v>11</v>
      </c>
      <c r="AK21" s="109" t="s">
        <v>43</v>
      </c>
      <c r="AL21" s="19"/>
      <c r="AM21" s="19"/>
      <c r="AN21" s="19"/>
      <c r="AO21" s="19"/>
      <c r="AP21" s="24"/>
      <c r="AQ21" s="24"/>
      <c r="AR21" s="64" t="s">
        <v>2393</v>
      </c>
      <c r="AS21" s="116" t="s">
        <v>568</v>
      </c>
      <c r="AT21" s="111"/>
      <c r="AU21" s="109"/>
      <c r="AV21" s="109"/>
      <c r="AW21" s="109"/>
      <c r="AX21" s="109"/>
      <c r="AY21" s="112"/>
      <c r="AZ21" s="112"/>
      <c r="BA21" s="112"/>
      <c r="BB21" s="113"/>
      <c r="BC21" s="20">
        <v>0</v>
      </c>
      <c r="BD21" s="20">
        <v>0.06</v>
      </c>
      <c r="BE21" s="20">
        <v>0</v>
      </c>
      <c r="BF21" s="20">
        <f t="shared" ref="BF21" si="12">(BD21*678*1.18)+(47*1.18)</f>
        <v>103.46239999999999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f t="shared" si="10"/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f t="shared" si="2"/>
        <v>0</v>
      </c>
      <c r="CV21" s="20">
        <f t="shared" si="3"/>
        <v>103.46239999999999</v>
      </c>
      <c r="CW21" s="30">
        <v>0</v>
      </c>
      <c r="CX21" s="30">
        <v>0</v>
      </c>
      <c r="CY21" s="30">
        <v>0</v>
      </c>
      <c r="CZ21" s="30">
        <v>0</v>
      </c>
      <c r="DA21" s="30">
        <v>0</v>
      </c>
      <c r="DB21" s="30">
        <v>0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0</v>
      </c>
      <c r="DQ21" s="30">
        <v>0</v>
      </c>
      <c r="DR21" s="30">
        <v>0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f t="shared" si="4"/>
        <v>0</v>
      </c>
      <c r="EP21" s="30">
        <f t="shared" si="4"/>
        <v>0</v>
      </c>
      <c r="EQ21" s="16">
        <f t="shared" si="5"/>
        <v>103.46239999999999</v>
      </c>
      <c r="ER21" s="17">
        <f t="shared" si="11"/>
        <v>87.679999999999993</v>
      </c>
      <c r="ES21" s="17"/>
      <c r="ET21" s="20">
        <f t="shared" si="6"/>
        <v>0</v>
      </c>
      <c r="EU21" s="20">
        <f t="shared" si="7"/>
        <v>0</v>
      </c>
      <c r="EV21" s="20">
        <f t="shared" si="8"/>
        <v>87.679999999999993</v>
      </c>
      <c r="EW21" s="20">
        <f t="shared" si="9"/>
        <v>0</v>
      </c>
      <c r="EX21" s="135"/>
      <c r="EY21" s="135"/>
      <c r="EZ21" s="135"/>
      <c r="FA21" s="135"/>
      <c r="FB21" s="135"/>
      <c r="FC21" s="135"/>
      <c r="FD21" s="135"/>
      <c r="FE21" s="135"/>
      <c r="FF21" s="135"/>
      <c r="FG21" s="135"/>
      <c r="FH21" s="135"/>
      <c r="FI21" s="135"/>
      <c r="FJ21" s="135"/>
      <c r="FK21" s="135"/>
      <c r="FL21" s="135"/>
      <c r="FM21" s="135"/>
      <c r="FN21" s="135"/>
      <c r="FO21" s="135"/>
      <c r="FP21" s="135"/>
      <c r="FQ21" s="135"/>
      <c r="FR21" s="135"/>
      <c r="FS21" s="138"/>
      <c r="FT21" s="135"/>
      <c r="FU21" s="83"/>
      <c r="FV21" s="83"/>
      <c r="FW21" s="83"/>
      <c r="FX21" s="83"/>
      <c r="FY21" s="84">
        <v>3</v>
      </c>
    </row>
    <row r="22" spans="1:181" s="11" customFormat="1" ht="76.5" customHeight="1">
      <c r="A22" s="13">
        <v>12</v>
      </c>
      <c r="B22" s="66" t="s">
        <v>1639</v>
      </c>
      <c r="C22" s="66" t="s">
        <v>1804</v>
      </c>
      <c r="D22" s="66" t="s">
        <v>1805</v>
      </c>
      <c r="E22" s="5">
        <v>1</v>
      </c>
      <c r="F22" s="95" t="s">
        <v>2026</v>
      </c>
      <c r="G22" s="95" t="s">
        <v>2210</v>
      </c>
      <c r="H22" s="95">
        <v>40612</v>
      </c>
      <c r="I22" s="66">
        <v>10</v>
      </c>
      <c r="J22" s="66" t="s">
        <v>1629</v>
      </c>
      <c r="K22" s="66">
        <v>0</v>
      </c>
      <c r="L22" s="66">
        <v>0</v>
      </c>
      <c r="M22" s="66">
        <v>100</v>
      </c>
      <c r="N22" s="95">
        <v>40796</v>
      </c>
      <c r="O22" s="8">
        <v>0.5499980000000001</v>
      </c>
      <c r="P22" s="95">
        <v>40607</v>
      </c>
      <c r="Q22" s="102">
        <f t="shared" si="0"/>
        <v>81.755417292426486</v>
      </c>
      <c r="R22" s="102">
        <v>0</v>
      </c>
      <c r="S22" s="102">
        <v>0</v>
      </c>
      <c r="T22" s="102">
        <v>44.965315999999994</v>
      </c>
      <c r="U22" s="102">
        <v>0</v>
      </c>
      <c r="V22" s="102">
        <v>0</v>
      </c>
      <c r="W22" s="102">
        <v>0</v>
      </c>
      <c r="X22" s="102">
        <v>0</v>
      </c>
      <c r="Y22" s="102">
        <v>0</v>
      </c>
      <c r="Z22" s="103">
        <f t="shared" si="1"/>
        <v>81.755417292426486</v>
      </c>
      <c r="AA22" s="104">
        <v>12</v>
      </c>
      <c r="AB22" s="94" t="s">
        <v>2394</v>
      </c>
      <c r="AC22" s="94" t="s">
        <v>2535</v>
      </c>
      <c r="AD22" s="104"/>
      <c r="AE22" s="101"/>
      <c r="AF22" s="112"/>
      <c r="AG22" s="112"/>
      <c r="AH22" s="112"/>
      <c r="AI22" s="115"/>
      <c r="AJ22" s="104">
        <v>12</v>
      </c>
      <c r="AK22" s="109" t="s">
        <v>43</v>
      </c>
      <c r="AL22" s="19"/>
      <c r="AM22" s="19"/>
      <c r="AN22" s="19"/>
      <c r="AO22" s="19"/>
      <c r="AP22" s="24"/>
      <c r="AQ22" s="24"/>
      <c r="AR22" s="64" t="s">
        <v>2597</v>
      </c>
      <c r="AS22" s="116"/>
      <c r="AT22" s="111"/>
      <c r="AU22" s="109"/>
      <c r="AV22" s="109"/>
      <c r="AW22" s="109"/>
      <c r="AX22" s="109"/>
      <c r="AY22" s="112"/>
      <c r="AZ22" s="112"/>
      <c r="BA22" s="112"/>
      <c r="BB22" s="113"/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0.15</v>
      </c>
      <c r="BM22" s="20">
        <v>0</v>
      </c>
      <c r="BN22" s="20">
        <f t="shared" si="10"/>
        <v>142.48499999999999</v>
      </c>
      <c r="BO22" s="20">
        <v>0</v>
      </c>
      <c r="BP22" s="20">
        <v>0.28000000000000003</v>
      </c>
      <c r="BQ22" s="20">
        <v>0</v>
      </c>
      <c r="BR22" s="20">
        <f>(BP22*140*1.18)+(8.5*1.18)</f>
        <v>56.286000000000001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f t="shared" si="2"/>
        <v>0</v>
      </c>
      <c r="CV22" s="20">
        <f t="shared" si="3"/>
        <v>198.77099999999999</v>
      </c>
      <c r="CW22" s="30">
        <v>0</v>
      </c>
      <c r="CX22" s="30">
        <v>0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f t="shared" si="4"/>
        <v>0</v>
      </c>
      <c r="EP22" s="30">
        <f t="shared" si="4"/>
        <v>0</v>
      </c>
      <c r="EQ22" s="16">
        <f t="shared" si="5"/>
        <v>198.77099999999999</v>
      </c>
      <c r="ER22" s="17">
        <f t="shared" si="11"/>
        <v>168.45</v>
      </c>
      <c r="ES22" s="17"/>
      <c r="ET22" s="20">
        <f t="shared" si="6"/>
        <v>0</v>
      </c>
      <c r="EU22" s="20">
        <f t="shared" si="7"/>
        <v>0</v>
      </c>
      <c r="EV22" s="20">
        <f t="shared" si="8"/>
        <v>168.45</v>
      </c>
      <c r="EW22" s="20">
        <f t="shared" si="9"/>
        <v>0</v>
      </c>
      <c r="EX22" s="135"/>
      <c r="EY22" s="135"/>
      <c r="EZ22" s="135"/>
      <c r="FA22" s="135"/>
      <c r="FB22" s="135"/>
      <c r="FC22" s="135"/>
      <c r="FD22" s="135"/>
      <c r="FE22" s="135"/>
      <c r="FF22" s="135"/>
      <c r="FG22" s="135"/>
      <c r="FH22" s="135"/>
      <c r="FI22" s="135"/>
      <c r="FJ22" s="135"/>
      <c r="FK22" s="135"/>
      <c r="FL22" s="135"/>
      <c r="FM22" s="135"/>
      <c r="FN22" s="135"/>
      <c r="FO22" s="135"/>
      <c r="FP22" s="135"/>
      <c r="FQ22" s="135"/>
      <c r="FR22" s="135"/>
      <c r="FS22" s="138"/>
      <c r="FT22" s="135"/>
      <c r="FU22" s="83"/>
      <c r="FV22" s="83"/>
      <c r="FW22" s="83"/>
      <c r="FX22" s="83"/>
      <c r="FY22" s="84">
        <v>3</v>
      </c>
    </row>
    <row r="23" spans="1:181" ht="76.5" customHeight="1">
      <c r="A23" s="13">
        <v>24</v>
      </c>
      <c r="B23" s="66" t="s">
        <v>1640</v>
      </c>
      <c r="C23" s="66" t="s">
        <v>1806</v>
      </c>
      <c r="D23" s="66" t="s">
        <v>1807</v>
      </c>
      <c r="E23" s="5">
        <v>1</v>
      </c>
      <c r="F23" s="95" t="s">
        <v>2027</v>
      </c>
      <c r="G23" s="95" t="s">
        <v>2211</v>
      </c>
      <c r="H23" s="95">
        <v>40721</v>
      </c>
      <c r="I23" s="66">
        <v>15</v>
      </c>
      <c r="J23" s="66" t="s">
        <v>1629</v>
      </c>
      <c r="K23" s="66">
        <v>0</v>
      </c>
      <c r="L23" s="66">
        <v>0</v>
      </c>
      <c r="M23" s="66">
        <v>100</v>
      </c>
      <c r="N23" s="95">
        <v>40904</v>
      </c>
      <c r="O23" s="8">
        <v>0.5499980000000001</v>
      </c>
      <c r="P23" s="95">
        <v>40757</v>
      </c>
      <c r="Q23" s="102">
        <f t="shared" si="0"/>
        <v>3157.818493885432</v>
      </c>
      <c r="R23" s="102">
        <v>0</v>
      </c>
      <c r="S23" s="106">
        <v>1736.793856</v>
      </c>
      <c r="T23" s="102">
        <v>0</v>
      </c>
      <c r="U23" s="102">
        <v>0</v>
      </c>
      <c r="V23" s="102">
        <v>0</v>
      </c>
      <c r="W23" s="102">
        <v>0</v>
      </c>
      <c r="X23" s="102">
        <v>0</v>
      </c>
      <c r="Y23" s="102">
        <v>0</v>
      </c>
      <c r="Z23" s="103">
        <f t="shared" si="1"/>
        <v>3157.818493885432</v>
      </c>
      <c r="AA23" s="104">
        <v>24</v>
      </c>
      <c r="AB23" s="94" t="s">
        <v>2395</v>
      </c>
      <c r="AC23" s="94" t="s">
        <v>568</v>
      </c>
      <c r="AD23" s="110"/>
      <c r="AE23" s="110"/>
      <c r="AF23" s="110"/>
      <c r="AG23" s="110"/>
      <c r="AH23" s="110"/>
      <c r="AI23" s="110"/>
      <c r="AJ23" s="104">
        <v>24</v>
      </c>
      <c r="AK23" s="109" t="s">
        <v>43</v>
      </c>
      <c r="AL23" s="50"/>
      <c r="AM23" s="50"/>
      <c r="AN23" s="50"/>
      <c r="AO23" s="50"/>
      <c r="AP23" s="39"/>
      <c r="AQ23" s="39"/>
      <c r="AR23" s="64" t="s">
        <v>2395</v>
      </c>
      <c r="AS23" s="116" t="s">
        <v>568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0.1</v>
      </c>
      <c r="BM23" s="20">
        <v>0</v>
      </c>
      <c r="BN23" s="20">
        <f t="shared" si="10"/>
        <v>94.99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f t="shared" si="2"/>
        <v>0</v>
      </c>
      <c r="CV23" s="20">
        <f t="shared" si="3"/>
        <v>94.99</v>
      </c>
      <c r="CW23" s="30">
        <v>0</v>
      </c>
      <c r="CX23" s="30">
        <v>0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f t="shared" ref="DL23" si="13">DJ23*805*1.18</f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f t="shared" ref="EO23:EP25" si="14">CY23+DC23+DG23+DK23+DO23+DS23+DW23+EA23+EE23+EI23+EM23</f>
        <v>0</v>
      </c>
      <c r="EP23" s="30">
        <f t="shared" si="14"/>
        <v>0</v>
      </c>
      <c r="EQ23" s="16">
        <f t="shared" si="5"/>
        <v>94.99</v>
      </c>
      <c r="ER23" s="17">
        <f t="shared" si="11"/>
        <v>80.5</v>
      </c>
      <c r="ES23" s="93"/>
      <c r="ET23" s="20">
        <f t="shared" si="6"/>
        <v>0</v>
      </c>
      <c r="EU23" s="20">
        <f t="shared" si="7"/>
        <v>0</v>
      </c>
      <c r="EV23" s="20">
        <f t="shared" si="8"/>
        <v>80.5</v>
      </c>
      <c r="EW23" s="20">
        <f t="shared" si="9"/>
        <v>0</v>
      </c>
      <c r="EX23" s="139"/>
      <c r="EY23" s="137"/>
      <c r="EZ23" s="137"/>
      <c r="FA23" s="137"/>
      <c r="FB23" s="137"/>
      <c r="FC23" s="137"/>
      <c r="FD23" s="137"/>
      <c r="FE23" s="137"/>
      <c r="FF23" s="137"/>
      <c r="FG23" s="137"/>
      <c r="FH23" s="137"/>
      <c r="FI23" s="137"/>
      <c r="FJ23" s="137"/>
      <c r="FK23" s="137"/>
      <c r="FL23" s="137"/>
      <c r="FM23" s="137"/>
      <c r="FN23" s="137"/>
      <c r="FO23" s="137"/>
      <c r="FP23" s="137"/>
      <c r="FQ23" s="137"/>
      <c r="FR23" s="137"/>
      <c r="FS23" s="137"/>
      <c r="FT23" s="137"/>
      <c r="FU23" s="83"/>
      <c r="FV23" s="83"/>
      <c r="FW23" s="83"/>
      <c r="FX23" s="83"/>
      <c r="FY23" s="84">
        <v>3</v>
      </c>
    </row>
    <row r="24" spans="1:181" ht="76.5" customHeight="1">
      <c r="A24" s="13">
        <v>27</v>
      </c>
      <c r="B24" s="66" t="s">
        <v>83</v>
      </c>
      <c r="C24" s="66" t="s">
        <v>1808</v>
      </c>
      <c r="D24" s="66" t="s">
        <v>1809</v>
      </c>
      <c r="E24" s="5">
        <v>1</v>
      </c>
      <c r="F24" s="95" t="s">
        <v>2028</v>
      </c>
      <c r="G24" s="95" t="s">
        <v>2212</v>
      </c>
      <c r="H24" s="95">
        <v>40578</v>
      </c>
      <c r="I24" s="66">
        <v>2</v>
      </c>
      <c r="J24" s="66" t="s">
        <v>1628</v>
      </c>
      <c r="K24" s="66">
        <v>0</v>
      </c>
      <c r="L24" s="66">
        <v>0</v>
      </c>
      <c r="M24" s="66">
        <v>100</v>
      </c>
      <c r="N24" s="95">
        <v>40759</v>
      </c>
      <c r="O24" s="8">
        <v>0.5499980000000001</v>
      </c>
      <c r="P24" s="95"/>
      <c r="Q24" s="102">
        <f t="shared" si="0"/>
        <v>2030.0261746406343</v>
      </c>
      <c r="R24" s="102">
        <v>0</v>
      </c>
      <c r="S24" s="106">
        <v>1116.5103359999998</v>
      </c>
      <c r="T24" s="102">
        <v>0</v>
      </c>
      <c r="U24" s="102">
        <v>0</v>
      </c>
      <c r="V24" s="102">
        <v>0</v>
      </c>
      <c r="W24" s="102">
        <v>0</v>
      </c>
      <c r="X24" s="102">
        <v>0</v>
      </c>
      <c r="Y24" s="102">
        <v>0</v>
      </c>
      <c r="Z24" s="103">
        <f t="shared" si="1"/>
        <v>2030.0261746406343</v>
      </c>
      <c r="AA24" s="104">
        <v>27</v>
      </c>
      <c r="AB24" s="94" t="s">
        <v>2396</v>
      </c>
      <c r="AC24" s="94" t="s">
        <v>568</v>
      </c>
      <c r="AD24" s="110"/>
      <c r="AE24" s="110"/>
      <c r="AF24" s="110"/>
      <c r="AG24" s="110"/>
      <c r="AH24" s="110"/>
      <c r="AI24" s="110"/>
      <c r="AJ24" s="104">
        <v>27</v>
      </c>
      <c r="AK24" s="109" t="s">
        <v>43</v>
      </c>
      <c r="AL24" s="3"/>
      <c r="AM24" s="3"/>
      <c r="AN24" s="3"/>
      <c r="AO24" s="3"/>
      <c r="AP24" s="39"/>
      <c r="AQ24" s="39"/>
      <c r="AR24" s="64" t="s">
        <v>2396</v>
      </c>
      <c r="AS24" s="116" t="s">
        <v>568</v>
      </c>
      <c r="BC24" s="20">
        <v>0</v>
      </c>
      <c r="BD24" s="20">
        <v>0.09</v>
      </c>
      <c r="BE24" s="20">
        <v>0</v>
      </c>
      <c r="BF24" s="20">
        <f>(BD24*678*1.18)+(47*1.18)</f>
        <v>127.46359999999999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f t="shared" si="10"/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f t="shared" si="2"/>
        <v>0</v>
      </c>
      <c r="CV24" s="20">
        <f t="shared" si="3"/>
        <v>127.46359999999999</v>
      </c>
      <c r="CW24" s="30">
        <v>0</v>
      </c>
      <c r="CX24" s="30">
        <v>0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f t="shared" si="14"/>
        <v>0</v>
      </c>
      <c r="EP24" s="30">
        <f t="shared" si="14"/>
        <v>0</v>
      </c>
      <c r="EQ24" s="16">
        <f t="shared" si="5"/>
        <v>127.46359999999999</v>
      </c>
      <c r="ER24" s="17">
        <f t="shared" si="11"/>
        <v>108.02</v>
      </c>
      <c r="ES24" s="93"/>
      <c r="ET24" s="20">
        <f t="shared" si="6"/>
        <v>0</v>
      </c>
      <c r="EU24" s="20">
        <f t="shared" si="7"/>
        <v>0</v>
      </c>
      <c r="EV24" s="20">
        <f t="shared" si="8"/>
        <v>108.02</v>
      </c>
      <c r="EW24" s="20">
        <f t="shared" si="9"/>
        <v>0</v>
      </c>
      <c r="EX24" s="137"/>
      <c r="EY24" s="137"/>
      <c r="EZ24" s="137"/>
      <c r="FA24" s="137"/>
      <c r="FB24" s="137"/>
      <c r="FC24" s="137"/>
      <c r="FD24" s="137"/>
      <c r="FE24" s="137"/>
      <c r="FF24" s="137"/>
      <c r="FG24" s="137"/>
      <c r="FH24" s="137"/>
      <c r="FI24" s="137"/>
      <c r="FJ24" s="137"/>
      <c r="FK24" s="137"/>
      <c r="FL24" s="137"/>
      <c r="FM24" s="137"/>
      <c r="FN24" s="137"/>
      <c r="FO24" s="137"/>
      <c r="FP24" s="137"/>
      <c r="FQ24" s="137"/>
      <c r="FR24" s="137"/>
      <c r="FS24" s="137"/>
      <c r="FT24" s="137"/>
      <c r="FU24" s="83"/>
      <c r="FV24" s="83"/>
      <c r="FW24" s="83"/>
      <c r="FX24" s="83"/>
      <c r="FY24" s="84">
        <v>3</v>
      </c>
    </row>
    <row r="25" spans="1:181" ht="76.5" customHeight="1">
      <c r="A25" s="13">
        <v>32</v>
      </c>
      <c r="B25" s="66" t="s">
        <v>1641</v>
      </c>
      <c r="C25" s="66" t="s">
        <v>1810</v>
      </c>
      <c r="D25" s="66" t="s">
        <v>1811</v>
      </c>
      <c r="E25" s="5">
        <v>1</v>
      </c>
      <c r="F25" s="95" t="s">
        <v>2029</v>
      </c>
      <c r="G25" s="95" t="s">
        <v>2213</v>
      </c>
      <c r="H25" s="95">
        <v>40618</v>
      </c>
      <c r="I25" s="66">
        <v>3</v>
      </c>
      <c r="J25" s="66" t="s">
        <v>1629</v>
      </c>
      <c r="K25" s="66">
        <v>0</v>
      </c>
      <c r="L25" s="66">
        <v>0</v>
      </c>
      <c r="M25" s="66">
        <v>100</v>
      </c>
      <c r="N25" s="95">
        <v>40802</v>
      </c>
      <c r="O25" s="8">
        <v>0.5499980000000001</v>
      </c>
      <c r="P25" s="95">
        <v>40682</v>
      </c>
      <c r="Q25" s="102">
        <f t="shared" si="0"/>
        <v>1</v>
      </c>
      <c r="R25" s="102">
        <v>0</v>
      </c>
      <c r="S25" s="106">
        <v>0.5499980000000001</v>
      </c>
      <c r="T25" s="102">
        <v>0</v>
      </c>
      <c r="U25" s="102">
        <v>0</v>
      </c>
      <c r="V25" s="102">
        <v>0</v>
      </c>
      <c r="W25" s="102">
        <v>0</v>
      </c>
      <c r="X25" s="102">
        <v>0</v>
      </c>
      <c r="Y25" s="102">
        <v>0</v>
      </c>
      <c r="Z25" s="103">
        <f t="shared" si="1"/>
        <v>1</v>
      </c>
      <c r="AA25" s="104">
        <v>32</v>
      </c>
      <c r="AB25" s="94" t="s">
        <v>2397</v>
      </c>
      <c r="AC25" s="94" t="s">
        <v>568</v>
      </c>
      <c r="AD25" s="110"/>
      <c r="AE25" s="110"/>
      <c r="AF25" s="110"/>
      <c r="AG25" s="110"/>
      <c r="AH25" s="110"/>
      <c r="AI25" s="110"/>
      <c r="AJ25" s="104">
        <v>32</v>
      </c>
      <c r="AK25" s="109" t="s">
        <v>43</v>
      </c>
      <c r="AL25" s="3"/>
      <c r="AM25" s="3"/>
      <c r="AN25" s="3"/>
      <c r="AO25" s="3"/>
      <c r="AP25" s="39"/>
      <c r="AQ25" s="39"/>
      <c r="AR25" s="64" t="s">
        <v>2397</v>
      </c>
      <c r="AS25" s="116" t="s">
        <v>568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0.05</v>
      </c>
      <c r="BM25" s="20">
        <v>0</v>
      </c>
      <c r="BN25" s="20">
        <f>BL25*805*1.18</f>
        <v>47.494999999999997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f t="shared" si="2"/>
        <v>0</v>
      </c>
      <c r="CV25" s="20">
        <f t="shared" si="3"/>
        <v>47.494999999999997</v>
      </c>
      <c r="CW25" s="30">
        <v>0</v>
      </c>
      <c r="CX25" s="30">
        <v>0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f t="shared" si="14"/>
        <v>0</v>
      </c>
      <c r="EP25" s="30">
        <f t="shared" si="14"/>
        <v>0</v>
      </c>
      <c r="EQ25" s="16">
        <f t="shared" si="5"/>
        <v>47.494999999999997</v>
      </c>
      <c r="ER25" s="17">
        <f t="shared" si="11"/>
        <v>40.25</v>
      </c>
      <c r="ES25" s="93"/>
      <c r="ET25" s="20">
        <f t="shared" si="6"/>
        <v>0</v>
      </c>
      <c r="EU25" s="20">
        <f t="shared" si="7"/>
        <v>0</v>
      </c>
      <c r="EV25" s="20">
        <f t="shared" si="8"/>
        <v>40.25</v>
      </c>
      <c r="EW25" s="20">
        <f t="shared" si="9"/>
        <v>0</v>
      </c>
      <c r="EX25" s="137"/>
      <c r="EY25" s="137"/>
      <c r="EZ25" s="137"/>
      <c r="FA25" s="137"/>
      <c r="FB25" s="137"/>
      <c r="FC25" s="137"/>
      <c r="FD25" s="137"/>
      <c r="FE25" s="137"/>
      <c r="FF25" s="137"/>
      <c r="FG25" s="137"/>
      <c r="FH25" s="137"/>
      <c r="FI25" s="137"/>
      <c r="FJ25" s="137"/>
      <c r="FK25" s="137"/>
      <c r="FL25" s="137"/>
      <c r="FM25" s="137"/>
      <c r="FN25" s="137"/>
      <c r="FO25" s="137"/>
      <c r="FP25" s="137"/>
      <c r="FQ25" s="137"/>
      <c r="FR25" s="137"/>
      <c r="FS25" s="137"/>
      <c r="FT25" s="137"/>
      <c r="FU25" s="83"/>
      <c r="FV25" s="83"/>
      <c r="FW25" s="83"/>
      <c r="FX25" s="83"/>
      <c r="FY25" s="84">
        <v>3</v>
      </c>
    </row>
    <row r="26" spans="1:181" ht="76.5" customHeight="1">
      <c r="A26" s="13">
        <v>38</v>
      </c>
      <c r="B26" s="66" t="s">
        <v>1642</v>
      </c>
      <c r="C26" s="66" t="s">
        <v>1812</v>
      </c>
      <c r="D26" s="66" t="s">
        <v>1813</v>
      </c>
      <c r="E26" s="5">
        <v>1</v>
      </c>
      <c r="F26" s="95" t="s">
        <v>2030</v>
      </c>
      <c r="G26" s="95" t="s">
        <v>2214</v>
      </c>
      <c r="H26" s="95">
        <v>40647</v>
      </c>
      <c r="I26" s="66">
        <v>9</v>
      </c>
      <c r="J26" s="66" t="s">
        <v>1629</v>
      </c>
      <c r="K26" s="66">
        <v>0</v>
      </c>
      <c r="L26" s="66">
        <v>0</v>
      </c>
      <c r="M26" s="66">
        <v>100</v>
      </c>
      <c r="N26" s="95">
        <v>40830</v>
      </c>
      <c r="O26" s="8">
        <v>0.5499980000000001</v>
      </c>
      <c r="P26" s="95">
        <v>40653</v>
      </c>
      <c r="Q26" s="102">
        <f t="shared" si="0"/>
        <v>22.555846384895943</v>
      </c>
      <c r="R26" s="102">
        <v>0</v>
      </c>
      <c r="S26" s="106">
        <v>12.405670400000002</v>
      </c>
      <c r="T26" s="102">
        <v>0</v>
      </c>
      <c r="U26" s="102">
        <v>0</v>
      </c>
      <c r="V26" s="102">
        <v>0</v>
      </c>
      <c r="W26" s="102">
        <v>0</v>
      </c>
      <c r="X26" s="102">
        <v>0</v>
      </c>
      <c r="Y26" s="102">
        <v>0</v>
      </c>
      <c r="Z26" s="103">
        <f t="shared" si="1"/>
        <v>22.555846384895943</v>
      </c>
      <c r="AA26" s="104">
        <v>38</v>
      </c>
      <c r="AB26" s="94" t="s">
        <v>2398</v>
      </c>
      <c r="AC26" s="94" t="s">
        <v>568</v>
      </c>
      <c r="AD26" s="110"/>
      <c r="AE26" s="110"/>
      <c r="AF26" s="110"/>
      <c r="AG26" s="110"/>
      <c r="AH26" s="110"/>
      <c r="AI26" s="110"/>
      <c r="AJ26" s="104">
        <v>38</v>
      </c>
      <c r="AK26" s="109" t="s">
        <v>43</v>
      </c>
      <c r="AL26" s="3"/>
      <c r="AM26" s="3"/>
      <c r="AN26" s="3"/>
      <c r="AO26" s="3"/>
      <c r="AP26" s="39"/>
      <c r="AQ26" s="39"/>
      <c r="AR26" s="64" t="s">
        <v>2398</v>
      </c>
      <c r="AS26" s="116" t="s">
        <v>568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0.04</v>
      </c>
      <c r="BM26" s="20">
        <v>0</v>
      </c>
      <c r="BN26" s="20">
        <f>BL26*805*1.18</f>
        <v>37.996000000000002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f t="shared" si="2"/>
        <v>0</v>
      </c>
      <c r="CV26" s="20">
        <f t="shared" si="3"/>
        <v>37.996000000000002</v>
      </c>
      <c r="CW26" s="30">
        <v>0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f t="shared" ref="DL26" si="15">DJ26*805*1.18</f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f t="shared" ref="EO26:EP63" si="16">CY26+DC26+DG26+DK26+DO26+DS26+DW26+EA26+EE26+EI26+EM26</f>
        <v>0</v>
      </c>
      <c r="EP26" s="30">
        <f t="shared" si="16"/>
        <v>0</v>
      </c>
      <c r="EQ26" s="16">
        <f t="shared" si="5"/>
        <v>37.996000000000002</v>
      </c>
      <c r="ER26" s="17">
        <f t="shared" si="11"/>
        <v>32.200000000000003</v>
      </c>
      <c r="ES26" s="93"/>
      <c r="ET26" s="20">
        <f t="shared" si="6"/>
        <v>0</v>
      </c>
      <c r="EU26" s="20">
        <f t="shared" si="7"/>
        <v>0</v>
      </c>
      <c r="EV26" s="20">
        <f t="shared" si="8"/>
        <v>32.200000000000003</v>
      </c>
      <c r="EW26" s="20">
        <f t="shared" si="9"/>
        <v>0</v>
      </c>
      <c r="EX26" s="137"/>
      <c r="EY26" s="137"/>
      <c r="EZ26" s="137"/>
      <c r="FA26" s="137"/>
      <c r="FB26" s="137"/>
      <c r="FC26" s="137"/>
      <c r="FD26" s="137"/>
      <c r="FE26" s="137"/>
      <c r="FF26" s="137"/>
      <c r="FG26" s="137"/>
      <c r="FH26" s="137"/>
      <c r="FI26" s="137"/>
      <c r="FJ26" s="137"/>
      <c r="FK26" s="137"/>
      <c r="FL26" s="137"/>
      <c r="FM26" s="137"/>
      <c r="FN26" s="137"/>
      <c r="FO26" s="137"/>
      <c r="FP26" s="137"/>
      <c r="FQ26" s="137"/>
      <c r="FR26" s="137"/>
      <c r="FS26" s="137"/>
      <c r="FT26" s="137"/>
      <c r="FU26" s="83"/>
      <c r="FV26" s="83"/>
      <c r="FW26" s="83"/>
      <c r="FX26" s="83"/>
      <c r="FY26" s="84">
        <v>3</v>
      </c>
    </row>
    <row r="27" spans="1:181" ht="76.5" customHeight="1">
      <c r="A27" s="13">
        <v>40</v>
      </c>
      <c r="B27" s="66" t="s">
        <v>1643</v>
      </c>
      <c r="C27" s="66" t="s">
        <v>40</v>
      </c>
      <c r="D27" s="66" t="s">
        <v>1814</v>
      </c>
      <c r="E27" s="5">
        <v>1</v>
      </c>
      <c r="F27" s="95" t="s">
        <v>2031</v>
      </c>
      <c r="G27" s="95" t="s">
        <v>2215</v>
      </c>
      <c r="H27" s="95">
        <v>40655</v>
      </c>
      <c r="I27" s="66">
        <v>8</v>
      </c>
      <c r="J27" s="66" t="s">
        <v>1629</v>
      </c>
      <c r="K27" s="66">
        <v>0</v>
      </c>
      <c r="L27" s="66">
        <v>0</v>
      </c>
      <c r="M27" s="66">
        <v>100</v>
      </c>
      <c r="N27" s="95">
        <v>40838</v>
      </c>
      <c r="O27" s="8">
        <v>0.5499980000000001</v>
      </c>
      <c r="P27" s="95">
        <v>40648</v>
      </c>
      <c r="Q27" s="102">
        <f t="shared" si="0"/>
        <v>45.111692769791887</v>
      </c>
      <c r="R27" s="102">
        <v>0</v>
      </c>
      <c r="S27" s="107">
        <v>0</v>
      </c>
      <c r="T27" s="102">
        <v>24.811340800000004</v>
      </c>
      <c r="U27" s="102">
        <v>0</v>
      </c>
      <c r="V27" s="102">
        <v>0</v>
      </c>
      <c r="W27" s="102">
        <v>0</v>
      </c>
      <c r="X27" s="102">
        <v>0</v>
      </c>
      <c r="Y27" s="102">
        <v>0</v>
      </c>
      <c r="Z27" s="103">
        <f t="shared" si="1"/>
        <v>45.111692769791887</v>
      </c>
      <c r="AA27" s="104">
        <v>40</v>
      </c>
      <c r="AB27" s="94" t="s">
        <v>2399</v>
      </c>
      <c r="AC27" s="94" t="s">
        <v>568</v>
      </c>
      <c r="AD27" s="110"/>
      <c r="AE27" s="110"/>
      <c r="AF27" s="110"/>
      <c r="AG27" s="110"/>
      <c r="AH27" s="110"/>
      <c r="AI27" s="110"/>
      <c r="AJ27" s="104">
        <v>40</v>
      </c>
      <c r="AK27" s="109" t="s">
        <v>43</v>
      </c>
      <c r="AL27" s="3"/>
      <c r="AM27" s="3"/>
      <c r="AN27" s="3"/>
      <c r="AO27" s="3"/>
      <c r="AP27" s="39"/>
      <c r="AQ27" s="39"/>
      <c r="AR27" s="64" t="s">
        <v>2399</v>
      </c>
      <c r="AS27" s="116" t="s">
        <v>568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0.08</v>
      </c>
      <c r="BM27" s="20">
        <v>0</v>
      </c>
      <c r="BN27" s="20">
        <f t="shared" ref="BN27" si="17">BL27*805*1.18</f>
        <v>75.992000000000004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f t="shared" si="2"/>
        <v>0</v>
      </c>
      <c r="CV27" s="20">
        <f t="shared" si="3"/>
        <v>75.992000000000004</v>
      </c>
      <c r="CW27" s="30">
        <v>0</v>
      </c>
      <c r="CX27" s="30">
        <v>0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f t="shared" si="16"/>
        <v>0</v>
      </c>
      <c r="EP27" s="30">
        <f t="shared" si="16"/>
        <v>0</v>
      </c>
      <c r="EQ27" s="16">
        <f t="shared" si="5"/>
        <v>75.992000000000004</v>
      </c>
      <c r="ER27" s="17">
        <f t="shared" si="11"/>
        <v>64.400000000000006</v>
      </c>
      <c r="ES27" s="93"/>
      <c r="ET27" s="20">
        <f t="shared" si="6"/>
        <v>0</v>
      </c>
      <c r="EU27" s="20">
        <f t="shared" si="7"/>
        <v>0</v>
      </c>
      <c r="EV27" s="20">
        <f t="shared" si="8"/>
        <v>64.400000000000006</v>
      </c>
      <c r="EW27" s="20">
        <f t="shared" si="9"/>
        <v>0</v>
      </c>
      <c r="EX27" s="137"/>
      <c r="EY27" s="137"/>
      <c r="EZ27" s="137"/>
      <c r="FA27" s="137"/>
      <c r="FB27" s="137"/>
      <c r="FC27" s="137"/>
      <c r="FD27" s="137"/>
      <c r="FE27" s="137"/>
      <c r="FF27" s="137"/>
      <c r="FG27" s="137"/>
      <c r="FH27" s="137"/>
      <c r="FI27" s="137"/>
      <c r="FJ27" s="137"/>
      <c r="FK27" s="137"/>
      <c r="FL27" s="137"/>
      <c r="FM27" s="137"/>
      <c r="FN27" s="137"/>
      <c r="FO27" s="137"/>
      <c r="FP27" s="137"/>
      <c r="FQ27" s="137"/>
      <c r="FR27" s="137"/>
      <c r="FS27" s="137"/>
      <c r="FT27" s="137"/>
      <c r="FU27" s="83"/>
      <c r="FV27" s="83"/>
      <c r="FW27" s="83"/>
      <c r="FX27" s="83"/>
      <c r="FY27" s="84">
        <v>3</v>
      </c>
    </row>
    <row r="28" spans="1:181" ht="76.5" customHeight="1">
      <c r="A28" s="13">
        <v>41</v>
      </c>
      <c r="B28" s="66" t="s">
        <v>1644</v>
      </c>
      <c r="C28" s="66" t="s">
        <v>40</v>
      </c>
      <c r="D28" s="66" t="s">
        <v>1815</v>
      </c>
      <c r="E28" s="5">
        <v>1</v>
      </c>
      <c r="F28" s="95" t="s">
        <v>2032</v>
      </c>
      <c r="G28" s="95" t="s">
        <v>2216</v>
      </c>
      <c r="H28" s="95">
        <v>40668</v>
      </c>
      <c r="I28" s="66">
        <v>6</v>
      </c>
      <c r="J28" s="66" t="s">
        <v>1629</v>
      </c>
      <c r="K28" s="66">
        <v>0</v>
      </c>
      <c r="L28" s="66">
        <v>0</v>
      </c>
      <c r="M28" s="66">
        <v>100</v>
      </c>
      <c r="N28" s="95">
        <v>40852</v>
      </c>
      <c r="O28" s="8">
        <v>0.5499980000000001</v>
      </c>
      <c r="P28" s="95">
        <v>40666</v>
      </c>
      <c r="Q28" s="102">
        <f t="shared" si="0"/>
        <v>676.67539154687825</v>
      </c>
      <c r="R28" s="102">
        <v>0</v>
      </c>
      <c r="S28" s="106">
        <v>372.17011200000002</v>
      </c>
      <c r="T28" s="102">
        <v>0</v>
      </c>
      <c r="U28" s="102">
        <v>0</v>
      </c>
      <c r="V28" s="102">
        <v>0</v>
      </c>
      <c r="W28" s="102">
        <v>0</v>
      </c>
      <c r="X28" s="102">
        <v>0</v>
      </c>
      <c r="Y28" s="102">
        <v>0</v>
      </c>
      <c r="Z28" s="103">
        <f t="shared" si="1"/>
        <v>676.67539154687825</v>
      </c>
      <c r="AA28" s="104">
        <v>41</v>
      </c>
      <c r="AB28" s="94" t="s">
        <v>2400</v>
      </c>
      <c r="AC28" s="94" t="s">
        <v>568</v>
      </c>
      <c r="AD28" s="110"/>
      <c r="AE28" s="110"/>
      <c r="AF28" s="110"/>
      <c r="AG28" s="110"/>
      <c r="AH28" s="110"/>
      <c r="AI28" s="110"/>
      <c r="AJ28" s="104">
        <v>41</v>
      </c>
      <c r="AK28" s="109" t="s">
        <v>43</v>
      </c>
      <c r="AL28" s="3"/>
      <c r="AM28" s="3"/>
      <c r="AN28" s="3"/>
      <c r="AO28" s="3"/>
      <c r="AP28" s="39"/>
      <c r="AQ28" s="39"/>
      <c r="AR28" s="64" t="s">
        <v>2400</v>
      </c>
      <c r="AS28" s="116" t="s">
        <v>568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f t="shared" si="2"/>
        <v>0</v>
      </c>
      <c r="CV28" s="20">
        <f t="shared" si="3"/>
        <v>0</v>
      </c>
      <c r="CW28" s="30">
        <v>0</v>
      </c>
      <c r="CX28" s="30">
        <v>0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f t="shared" si="16"/>
        <v>0</v>
      </c>
      <c r="EP28" s="30">
        <f t="shared" si="16"/>
        <v>0</v>
      </c>
      <c r="EQ28" s="16">
        <f t="shared" si="5"/>
        <v>0</v>
      </c>
      <c r="ER28" s="17">
        <f t="shared" si="11"/>
        <v>0</v>
      </c>
      <c r="ES28" s="93"/>
      <c r="ET28" s="20">
        <f t="shared" si="6"/>
        <v>0</v>
      </c>
      <c r="EU28" s="20">
        <f t="shared" si="7"/>
        <v>0</v>
      </c>
      <c r="EV28" s="20">
        <f t="shared" si="8"/>
        <v>0</v>
      </c>
      <c r="EW28" s="20">
        <f t="shared" si="9"/>
        <v>0</v>
      </c>
      <c r="EX28" s="137"/>
      <c r="EY28" s="137"/>
      <c r="EZ28" s="137"/>
      <c r="FA28" s="137"/>
      <c r="FB28" s="137"/>
      <c r="FC28" s="137"/>
      <c r="FD28" s="137"/>
      <c r="FE28" s="137"/>
      <c r="FF28" s="137"/>
      <c r="FG28" s="137"/>
      <c r="FH28" s="137"/>
      <c r="FI28" s="137"/>
      <c r="FJ28" s="137"/>
      <c r="FK28" s="137"/>
      <c r="FL28" s="137"/>
      <c r="FM28" s="137"/>
      <c r="FN28" s="137"/>
      <c r="FO28" s="137"/>
      <c r="FP28" s="137"/>
      <c r="FQ28" s="137"/>
      <c r="FR28" s="137"/>
      <c r="FS28" s="137"/>
      <c r="FT28" s="137"/>
      <c r="FU28" s="83"/>
      <c r="FV28" s="83"/>
      <c r="FW28" s="83"/>
      <c r="FX28" s="83"/>
      <c r="FY28" s="84">
        <v>3</v>
      </c>
    </row>
    <row r="29" spans="1:181" ht="76.5" customHeight="1">
      <c r="A29" s="13">
        <v>42</v>
      </c>
      <c r="B29" s="66" t="s">
        <v>1645</v>
      </c>
      <c r="C29" s="66" t="s">
        <v>40</v>
      </c>
      <c r="D29" s="66" t="s">
        <v>1816</v>
      </c>
      <c r="E29" s="5">
        <v>1</v>
      </c>
      <c r="F29" s="95" t="s">
        <v>2033</v>
      </c>
      <c r="G29" s="95" t="s">
        <v>2217</v>
      </c>
      <c r="H29" s="95">
        <v>40686</v>
      </c>
      <c r="I29" s="66">
        <v>15</v>
      </c>
      <c r="J29" s="66" t="s">
        <v>1629</v>
      </c>
      <c r="K29" s="66">
        <v>0</v>
      </c>
      <c r="L29" s="66">
        <v>0</v>
      </c>
      <c r="M29" s="66">
        <v>100</v>
      </c>
      <c r="N29" s="95">
        <v>40870</v>
      </c>
      <c r="O29" s="8">
        <v>0.5499980000000001</v>
      </c>
      <c r="P29" s="95">
        <v>40679</v>
      </c>
      <c r="Q29" s="102">
        <f t="shared" si="0"/>
        <v>8.4584423943359788</v>
      </c>
      <c r="R29" s="102">
        <v>0</v>
      </c>
      <c r="S29" s="106">
        <v>4.6521264000000002</v>
      </c>
      <c r="T29" s="102">
        <v>0</v>
      </c>
      <c r="U29" s="102">
        <v>0</v>
      </c>
      <c r="V29" s="102">
        <v>0</v>
      </c>
      <c r="W29" s="102">
        <v>0</v>
      </c>
      <c r="X29" s="102">
        <v>0</v>
      </c>
      <c r="Y29" s="102">
        <v>0</v>
      </c>
      <c r="Z29" s="103">
        <f t="shared" si="1"/>
        <v>8.4584423943359788</v>
      </c>
      <c r="AA29" s="104">
        <v>42</v>
      </c>
      <c r="AB29" s="94" t="s">
        <v>2401</v>
      </c>
      <c r="AC29" s="94" t="s">
        <v>568</v>
      </c>
      <c r="AD29" s="110"/>
      <c r="AE29" s="110"/>
      <c r="AF29" s="110"/>
      <c r="AG29" s="110"/>
      <c r="AH29" s="110"/>
      <c r="AI29" s="110"/>
      <c r="AJ29" s="104">
        <v>42</v>
      </c>
      <c r="AK29" s="109" t="s">
        <v>43</v>
      </c>
      <c r="AL29" s="3"/>
      <c r="AM29" s="3"/>
      <c r="AN29" s="3"/>
      <c r="AO29" s="3"/>
      <c r="AP29" s="39"/>
      <c r="AQ29" s="39"/>
      <c r="AR29" s="64" t="s">
        <v>2401</v>
      </c>
      <c r="AS29" s="116" t="s">
        <v>568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0.03</v>
      </c>
      <c r="BM29" s="20">
        <v>0</v>
      </c>
      <c r="BN29" s="20">
        <f>BL29*805*1.18</f>
        <v>28.496999999999996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f t="shared" si="2"/>
        <v>0</v>
      </c>
      <c r="CV29" s="20">
        <f t="shared" si="3"/>
        <v>28.496999999999996</v>
      </c>
      <c r="CW29" s="30">
        <v>0</v>
      </c>
      <c r="CX29" s="30">
        <v>0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f t="shared" si="16"/>
        <v>0</v>
      </c>
      <c r="EP29" s="30">
        <f t="shared" si="16"/>
        <v>0</v>
      </c>
      <c r="EQ29" s="16">
        <f t="shared" si="5"/>
        <v>28.496999999999996</v>
      </c>
      <c r="ER29" s="17">
        <f t="shared" si="11"/>
        <v>24.15</v>
      </c>
      <c r="ES29" s="93"/>
      <c r="ET29" s="20">
        <f t="shared" si="6"/>
        <v>0</v>
      </c>
      <c r="EU29" s="20">
        <f>EO29/1.18</f>
        <v>0</v>
      </c>
      <c r="EV29" s="20">
        <f t="shared" si="8"/>
        <v>24.15</v>
      </c>
      <c r="EW29" s="20">
        <f t="shared" si="9"/>
        <v>0</v>
      </c>
      <c r="EX29" s="137"/>
      <c r="EY29" s="137"/>
      <c r="EZ29" s="137"/>
      <c r="FA29" s="137"/>
      <c r="FB29" s="137"/>
      <c r="FC29" s="137"/>
      <c r="FD29" s="137"/>
      <c r="FE29" s="137"/>
      <c r="FF29" s="137"/>
      <c r="FG29" s="137"/>
      <c r="FH29" s="137"/>
      <c r="FI29" s="137"/>
      <c r="FJ29" s="137"/>
      <c r="FK29" s="137"/>
      <c r="FL29" s="137"/>
      <c r="FM29" s="137"/>
      <c r="FN29" s="137"/>
      <c r="FO29" s="137"/>
      <c r="FP29" s="137"/>
      <c r="FQ29" s="137"/>
      <c r="FR29" s="137"/>
      <c r="FS29" s="137"/>
      <c r="FT29" s="137"/>
      <c r="FU29" s="83"/>
      <c r="FV29" s="83"/>
      <c r="FW29" s="83"/>
      <c r="FX29" s="83"/>
      <c r="FY29" s="84">
        <v>3</v>
      </c>
    </row>
    <row r="30" spans="1:181" ht="76.5" customHeight="1">
      <c r="A30" s="13">
        <v>43</v>
      </c>
      <c r="B30" s="66" t="s">
        <v>1646</v>
      </c>
      <c r="C30" s="66" t="s">
        <v>1817</v>
      </c>
      <c r="D30" s="66" t="s">
        <v>1818</v>
      </c>
      <c r="E30" s="5">
        <v>1</v>
      </c>
      <c r="F30" s="95" t="s">
        <v>2034</v>
      </c>
      <c r="G30" s="95" t="s">
        <v>2218</v>
      </c>
      <c r="H30" s="95">
        <v>40668</v>
      </c>
      <c r="I30" s="66">
        <v>8</v>
      </c>
      <c r="J30" s="66" t="s">
        <v>1629</v>
      </c>
      <c r="K30" s="66">
        <v>0</v>
      </c>
      <c r="L30" s="66">
        <v>0</v>
      </c>
      <c r="M30" s="66">
        <v>100</v>
      </c>
      <c r="N30" s="95">
        <v>40852</v>
      </c>
      <c r="O30" s="8">
        <v>0.5499980000000001</v>
      </c>
      <c r="P30" s="95">
        <v>40666</v>
      </c>
      <c r="Q30" s="102">
        <f t="shared" si="0"/>
        <v>1973.6365586783947</v>
      </c>
      <c r="R30" s="102">
        <v>0</v>
      </c>
      <c r="S30" s="106">
        <v>1085.4961599999999</v>
      </c>
      <c r="T30" s="102">
        <v>0</v>
      </c>
      <c r="U30" s="102">
        <v>0</v>
      </c>
      <c r="V30" s="102">
        <v>0</v>
      </c>
      <c r="W30" s="102">
        <v>0</v>
      </c>
      <c r="X30" s="102">
        <v>0</v>
      </c>
      <c r="Y30" s="102">
        <v>0</v>
      </c>
      <c r="Z30" s="103">
        <f t="shared" si="1"/>
        <v>1973.6365586783947</v>
      </c>
      <c r="AA30" s="104">
        <v>43</v>
      </c>
      <c r="AB30" s="94" t="s">
        <v>2402</v>
      </c>
      <c r="AC30" s="94" t="s">
        <v>568</v>
      </c>
      <c r="AD30" s="110"/>
      <c r="AE30" s="110"/>
      <c r="AF30" s="110"/>
      <c r="AG30" s="110"/>
      <c r="AH30" s="110"/>
      <c r="AI30" s="110"/>
      <c r="AJ30" s="104">
        <v>43</v>
      </c>
      <c r="AK30" s="109" t="s">
        <v>43</v>
      </c>
      <c r="AL30" s="3"/>
      <c r="AM30" s="3"/>
      <c r="AN30" s="3"/>
      <c r="AO30" s="3"/>
      <c r="AP30" s="39"/>
      <c r="AQ30" s="39"/>
      <c r="AR30" s="64" t="s">
        <v>2402</v>
      </c>
      <c r="AS30" s="116" t="s">
        <v>568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0.08</v>
      </c>
      <c r="BM30" s="20">
        <v>0</v>
      </c>
      <c r="BN30" s="20">
        <f t="shared" ref="BN30:BN90" si="18">BL30*805*1.18</f>
        <v>75.992000000000004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f t="shared" si="2"/>
        <v>0</v>
      </c>
      <c r="CV30" s="20">
        <f t="shared" si="3"/>
        <v>75.992000000000004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f t="shared" si="16"/>
        <v>0</v>
      </c>
      <c r="EP30" s="30">
        <f t="shared" si="16"/>
        <v>0</v>
      </c>
      <c r="EQ30" s="16">
        <f t="shared" si="5"/>
        <v>75.992000000000004</v>
      </c>
      <c r="ER30" s="17">
        <f t="shared" si="11"/>
        <v>64.400000000000006</v>
      </c>
      <c r="ES30" s="93"/>
      <c r="ET30" s="20">
        <f t="shared" si="6"/>
        <v>0</v>
      </c>
      <c r="EU30" s="20">
        <f t="shared" si="7"/>
        <v>0</v>
      </c>
      <c r="EV30" s="20">
        <f t="shared" si="8"/>
        <v>64.400000000000006</v>
      </c>
      <c r="EW30" s="20">
        <f t="shared" si="9"/>
        <v>0</v>
      </c>
      <c r="EX30" s="137"/>
      <c r="EY30" s="137"/>
      <c r="EZ30" s="137"/>
      <c r="FA30" s="137"/>
      <c r="FB30" s="137"/>
      <c r="FC30" s="137"/>
      <c r="FD30" s="137"/>
      <c r="FE30" s="137"/>
      <c r="FF30" s="137"/>
      <c r="FG30" s="137"/>
      <c r="FH30" s="137"/>
      <c r="FI30" s="137"/>
      <c r="FJ30" s="137"/>
      <c r="FK30" s="137"/>
      <c r="FL30" s="137"/>
      <c r="FM30" s="137"/>
      <c r="FN30" s="137"/>
      <c r="FO30" s="137"/>
      <c r="FP30" s="137"/>
      <c r="FQ30" s="137"/>
      <c r="FR30" s="137"/>
      <c r="FS30" s="137"/>
      <c r="FT30" s="137"/>
      <c r="FU30" s="83"/>
      <c r="FV30" s="83"/>
      <c r="FW30" s="83"/>
      <c r="FX30" s="83"/>
      <c r="FY30" s="84">
        <v>3</v>
      </c>
    </row>
    <row r="31" spans="1:181" ht="76.5" customHeight="1">
      <c r="A31" s="13">
        <v>44</v>
      </c>
      <c r="B31" s="66" t="s">
        <v>1647</v>
      </c>
      <c r="C31" s="66" t="s">
        <v>1819</v>
      </c>
      <c r="D31" s="66" t="s">
        <v>1820</v>
      </c>
      <c r="E31" s="5">
        <v>1</v>
      </c>
      <c r="F31" s="95" t="s">
        <v>2035</v>
      </c>
      <c r="G31" s="95" t="s">
        <v>2219</v>
      </c>
      <c r="H31" s="95">
        <v>40668</v>
      </c>
      <c r="I31" s="66">
        <v>8</v>
      </c>
      <c r="J31" s="66" t="s">
        <v>1629</v>
      </c>
      <c r="K31" s="66">
        <v>0</v>
      </c>
      <c r="L31" s="66">
        <v>0</v>
      </c>
      <c r="M31" s="66">
        <v>100</v>
      </c>
      <c r="N31" s="95">
        <v>40852</v>
      </c>
      <c r="O31" s="8">
        <v>0.5499980000000001</v>
      </c>
      <c r="P31" s="95">
        <v>40669</v>
      </c>
      <c r="Q31" s="102">
        <f t="shared" si="0"/>
        <v>3383.376957734391</v>
      </c>
      <c r="R31" s="102">
        <v>0</v>
      </c>
      <c r="S31" s="106">
        <v>1860.8505599999999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3">
        <f t="shared" si="1"/>
        <v>3383.376957734391</v>
      </c>
      <c r="AA31" s="104">
        <v>44</v>
      </c>
      <c r="AB31" s="94" t="s">
        <v>2403</v>
      </c>
      <c r="AC31" s="94" t="s">
        <v>568</v>
      </c>
      <c r="AD31" s="110"/>
      <c r="AE31" s="110"/>
      <c r="AF31" s="110"/>
      <c r="AG31" s="110"/>
      <c r="AH31" s="110"/>
      <c r="AI31" s="110"/>
      <c r="AJ31" s="104">
        <v>44</v>
      </c>
      <c r="AK31" s="109" t="s">
        <v>43</v>
      </c>
      <c r="AL31" s="3"/>
      <c r="AM31" s="3"/>
      <c r="AN31" s="3"/>
      <c r="AO31" s="3"/>
      <c r="AP31" s="39"/>
      <c r="AQ31" s="39"/>
      <c r="AR31" s="64" t="s">
        <v>2403</v>
      </c>
      <c r="AS31" s="116" t="s">
        <v>568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0.03</v>
      </c>
      <c r="BM31" s="20">
        <v>0</v>
      </c>
      <c r="BN31" s="20">
        <f t="shared" si="18"/>
        <v>28.496999999999996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f t="shared" si="2"/>
        <v>0</v>
      </c>
      <c r="CV31" s="20">
        <f t="shared" si="3"/>
        <v>28.496999999999996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f t="shared" si="16"/>
        <v>0</v>
      </c>
      <c r="EP31" s="30">
        <f t="shared" si="16"/>
        <v>0</v>
      </c>
      <c r="EQ31" s="16">
        <f t="shared" si="5"/>
        <v>28.496999999999996</v>
      </c>
      <c r="ER31" s="17">
        <f t="shared" si="11"/>
        <v>24.15</v>
      </c>
      <c r="ES31" s="93"/>
      <c r="ET31" s="20">
        <f t="shared" si="6"/>
        <v>0</v>
      </c>
      <c r="EU31" s="20">
        <f t="shared" si="7"/>
        <v>0</v>
      </c>
      <c r="EV31" s="20">
        <f t="shared" si="8"/>
        <v>24.15</v>
      </c>
      <c r="EW31" s="20">
        <f t="shared" si="9"/>
        <v>0</v>
      </c>
      <c r="EX31" s="137"/>
      <c r="EY31" s="137"/>
      <c r="EZ31" s="137"/>
      <c r="FA31" s="137"/>
      <c r="FB31" s="137"/>
      <c r="FC31" s="137"/>
      <c r="FD31" s="137"/>
      <c r="FE31" s="137"/>
      <c r="FF31" s="137"/>
      <c r="FG31" s="137"/>
      <c r="FH31" s="137"/>
      <c r="FI31" s="137"/>
      <c r="FJ31" s="137"/>
      <c r="FK31" s="137"/>
      <c r="FL31" s="137"/>
      <c r="FM31" s="137"/>
      <c r="FN31" s="137"/>
      <c r="FO31" s="137"/>
      <c r="FP31" s="137"/>
      <c r="FQ31" s="137"/>
      <c r="FR31" s="137"/>
      <c r="FS31" s="137"/>
      <c r="FT31" s="137"/>
      <c r="FU31" s="83"/>
      <c r="FV31" s="83"/>
      <c r="FW31" s="83"/>
      <c r="FX31" s="83"/>
      <c r="FY31" s="84">
        <v>3</v>
      </c>
    </row>
    <row r="32" spans="1:181" ht="27.75" hidden="1" customHeight="1">
      <c r="A32" s="13">
        <v>45</v>
      </c>
      <c r="B32" s="66" t="s">
        <v>1648</v>
      </c>
      <c r="C32" s="66" t="s">
        <v>40</v>
      </c>
      <c r="D32" s="66" t="s">
        <v>1821</v>
      </c>
      <c r="E32" s="5">
        <v>1</v>
      </c>
      <c r="F32" s="95" t="s">
        <v>2036</v>
      </c>
      <c r="G32" s="95" t="s">
        <v>2220</v>
      </c>
      <c r="H32" s="95">
        <v>40693</v>
      </c>
      <c r="I32" s="66">
        <v>10</v>
      </c>
      <c r="J32" s="66" t="s">
        <v>1629</v>
      </c>
      <c r="K32" s="66">
        <v>0</v>
      </c>
      <c r="L32" s="66">
        <v>0</v>
      </c>
      <c r="M32" s="66">
        <v>100</v>
      </c>
      <c r="N32" s="95">
        <v>40877</v>
      </c>
      <c r="O32" s="8">
        <v>0.5499980000000001</v>
      </c>
      <c r="P32" s="95">
        <v>40679</v>
      </c>
      <c r="Q32" s="102">
        <f t="shared" si="0"/>
        <v>265.70510620038613</v>
      </c>
      <c r="R32" s="102">
        <v>0</v>
      </c>
      <c r="S32" s="106">
        <v>146.13727699999998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3">
        <f t="shared" si="1"/>
        <v>265.70510620038613</v>
      </c>
      <c r="AA32" s="104">
        <v>45</v>
      </c>
      <c r="AB32" s="94" t="s">
        <v>1241</v>
      </c>
      <c r="AC32" s="94" t="s">
        <v>2536</v>
      </c>
      <c r="AD32" s="110"/>
      <c r="AE32" s="110"/>
      <c r="AF32" s="110"/>
      <c r="AG32" s="110"/>
      <c r="AH32" s="110"/>
      <c r="AI32" s="110"/>
      <c r="AJ32" s="104">
        <v>45</v>
      </c>
      <c r="AK32" s="109" t="s">
        <v>43</v>
      </c>
      <c r="AL32" s="3"/>
      <c r="AM32" s="3"/>
      <c r="AN32" s="3"/>
      <c r="AO32" s="3"/>
      <c r="AP32" s="39"/>
      <c r="AQ32" s="39"/>
      <c r="AR32" s="64" t="s">
        <v>2536</v>
      </c>
      <c r="AS32" s="116"/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f t="shared" si="18"/>
        <v>0</v>
      </c>
      <c r="BO32" s="20">
        <v>0</v>
      </c>
      <c r="BP32" s="20">
        <v>0.56000000000000005</v>
      </c>
      <c r="BQ32" s="20">
        <v>0</v>
      </c>
      <c r="BR32" s="20">
        <f>BP32*140*1.18</f>
        <v>92.512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f t="shared" si="2"/>
        <v>0</v>
      </c>
      <c r="CV32" s="20">
        <f t="shared" si="3"/>
        <v>92.512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0</v>
      </c>
      <c r="DF32" s="30">
        <v>0</v>
      </c>
      <c r="DG32" s="30">
        <v>0</v>
      </c>
      <c r="DH32" s="30">
        <v>0</v>
      </c>
      <c r="DI32" s="30">
        <v>0</v>
      </c>
      <c r="DJ32" s="30">
        <v>0</v>
      </c>
      <c r="DK32" s="30">
        <v>0</v>
      </c>
      <c r="DL32" s="30">
        <v>0</v>
      </c>
      <c r="DM32" s="30">
        <v>0</v>
      </c>
      <c r="DN32" s="30">
        <v>0</v>
      </c>
      <c r="DO32" s="30">
        <v>0</v>
      </c>
      <c r="DP32" s="30">
        <v>0</v>
      </c>
      <c r="DQ32" s="30">
        <v>0</v>
      </c>
      <c r="DR32" s="30">
        <v>0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</v>
      </c>
      <c r="EA32" s="30">
        <v>0</v>
      </c>
      <c r="EB32" s="30">
        <v>0</v>
      </c>
      <c r="EC32" s="30">
        <v>0</v>
      </c>
      <c r="ED32" s="30">
        <v>0</v>
      </c>
      <c r="EE32" s="30">
        <v>0</v>
      </c>
      <c r="EF32" s="30">
        <v>0</v>
      </c>
      <c r="EG32" s="30">
        <v>0</v>
      </c>
      <c r="EH32" s="30">
        <v>0</v>
      </c>
      <c r="EI32" s="30">
        <v>0</v>
      </c>
      <c r="EJ32" s="30">
        <v>0</v>
      </c>
      <c r="EK32" s="30">
        <v>0</v>
      </c>
      <c r="EL32" s="30">
        <v>0</v>
      </c>
      <c r="EM32" s="30">
        <v>0</v>
      </c>
      <c r="EN32" s="30">
        <v>0</v>
      </c>
      <c r="EO32" s="30">
        <f t="shared" si="16"/>
        <v>0</v>
      </c>
      <c r="EP32" s="30">
        <f t="shared" si="16"/>
        <v>0</v>
      </c>
      <c r="EQ32" s="16">
        <f t="shared" si="5"/>
        <v>92.512</v>
      </c>
      <c r="ER32" s="17">
        <f t="shared" si="11"/>
        <v>78.400000000000006</v>
      </c>
      <c r="ES32" s="93"/>
      <c r="ET32" s="20">
        <f t="shared" si="6"/>
        <v>0</v>
      </c>
      <c r="EU32" s="20">
        <f t="shared" si="7"/>
        <v>0</v>
      </c>
      <c r="EV32" s="20">
        <f t="shared" si="8"/>
        <v>78.400000000000006</v>
      </c>
      <c r="EW32" s="20">
        <f t="shared" si="9"/>
        <v>0</v>
      </c>
      <c r="EX32" s="137"/>
      <c r="EY32" s="137"/>
      <c r="EZ32" s="137"/>
      <c r="FA32" s="137"/>
      <c r="FB32" s="137"/>
      <c r="FC32" s="137"/>
      <c r="FD32" s="137"/>
      <c r="FE32" s="137"/>
      <c r="FF32" s="137"/>
      <c r="FG32" s="137"/>
      <c r="FH32" s="137"/>
      <c r="FI32" s="137"/>
      <c r="FJ32" s="137"/>
      <c r="FK32" s="137"/>
      <c r="FL32" s="137"/>
      <c r="FM32" s="137"/>
      <c r="FN32" s="137"/>
      <c r="FO32" s="137"/>
      <c r="FP32" s="137"/>
      <c r="FQ32" s="137"/>
      <c r="FR32" s="137"/>
      <c r="FS32" s="137"/>
      <c r="FT32" s="137"/>
      <c r="FU32" s="83"/>
      <c r="FV32" s="83"/>
      <c r="FW32" s="83"/>
      <c r="FX32" s="83"/>
      <c r="FY32" s="84">
        <v>0</v>
      </c>
    </row>
    <row r="33" spans="1:181" ht="27.75" hidden="1" customHeight="1">
      <c r="A33" s="13">
        <v>46</v>
      </c>
      <c r="B33" s="66" t="s">
        <v>1649</v>
      </c>
      <c r="C33" s="66" t="s">
        <v>287</v>
      </c>
      <c r="D33" s="66" t="s">
        <v>1822</v>
      </c>
      <c r="E33" s="5">
        <v>1</v>
      </c>
      <c r="F33" s="95" t="s">
        <v>2037</v>
      </c>
      <c r="G33" s="95" t="s">
        <v>2221</v>
      </c>
      <c r="H33" s="95">
        <v>40686</v>
      </c>
      <c r="I33" s="66">
        <v>6</v>
      </c>
      <c r="J33" s="66" t="s">
        <v>1629</v>
      </c>
      <c r="K33" s="66">
        <v>0</v>
      </c>
      <c r="L33" s="66">
        <v>0</v>
      </c>
      <c r="M33" s="66">
        <v>100</v>
      </c>
      <c r="N33" s="95">
        <v>40870</v>
      </c>
      <c r="O33" s="8">
        <v>0.5499980000000001</v>
      </c>
      <c r="P33" s="95">
        <v>40679</v>
      </c>
      <c r="Q33" s="102">
        <f t="shared" si="0"/>
        <v>340.00124436816122</v>
      </c>
      <c r="R33" s="102">
        <v>0</v>
      </c>
      <c r="S33" s="106">
        <v>187.00000439999997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3">
        <f t="shared" si="1"/>
        <v>340.00124436816122</v>
      </c>
      <c r="AA33" s="104">
        <v>46</v>
      </c>
      <c r="AB33" s="94" t="s">
        <v>1241</v>
      </c>
      <c r="AC33" s="94" t="s">
        <v>2537</v>
      </c>
      <c r="AD33" s="110"/>
      <c r="AE33" s="110"/>
      <c r="AF33" s="110"/>
      <c r="AG33" s="110"/>
      <c r="AH33" s="110"/>
      <c r="AI33" s="110"/>
      <c r="AJ33" s="104">
        <v>46</v>
      </c>
      <c r="AK33" s="109" t="s">
        <v>43</v>
      </c>
      <c r="AL33" s="3"/>
      <c r="AM33" s="3"/>
      <c r="AN33" s="3"/>
      <c r="AO33" s="3"/>
      <c r="AP33" s="39"/>
      <c r="AQ33" s="39"/>
      <c r="AR33" s="64" t="s">
        <v>1241</v>
      </c>
      <c r="AS33" s="116" t="s">
        <v>2537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f t="shared" si="18"/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f t="shared" si="2"/>
        <v>0</v>
      </c>
      <c r="CV33" s="20">
        <f t="shared" si="3"/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</v>
      </c>
      <c r="DF33" s="30">
        <v>0</v>
      </c>
      <c r="DG33" s="30">
        <v>0</v>
      </c>
      <c r="DH33" s="30">
        <v>0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0</v>
      </c>
      <c r="DQ33" s="30">
        <v>0</v>
      </c>
      <c r="DR33" s="30">
        <v>0</v>
      </c>
      <c r="DS33" s="30">
        <v>0</v>
      </c>
      <c r="DT33" s="30">
        <v>0</v>
      </c>
      <c r="DU33" s="30">
        <v>0</v>
      </c>
      <c r="DV33" s="30">
        <v>0</v>
      </c>
      <c r="DW33" s="30">
        <v>0</v>
      </c>
      <c r="DX33" s="30">
        <v>0</v>
      </c>
      <c r="DY33" s="30">
        <v>0</v>
      </c>
      <c r="DZ33" s="30">
        <v>0</v>
      </c>
      <c r="EA33" s="30">
        <v>0</v>
      </c>
      <c r="EB33" s="30">
        <v>0</v>
      </c>
      <c r="EC33" s="30">
        <v>0</v>
      </c>
      <c r="ED33" s="30">
        <v>0</v>
      </c>
      <c r="EE33" s="30">
        <v>0</v>
      </c>
      <c r="EF33" s="30">
        <v>0</v>
      </c>
      <c r="EG33" s="30">
        <v>0</v>
      </c>
      <c r="EH33" s="30">
        <v>0</v>
      </c>
      <c r="EI33" s="30">
        <v>0</v>
      </c>
      <c r="EJ33" s="30">
        <v>0</v>
      </c>
      <c r="EK33" s="30">
        <v>0</v>
      </c>
      <c r="EL33" s="30">
        <v>0</v>
      </c>
      <c r="EM33" s="30">
        <v>0</v>
      </c>
      <c r="EN33" s="30">
        <v>0</v>
      </c>
      <c r="EO33" s="30">
        <f t="shared" si="16"/>
        <v>0</v>
      </c>
      <c r="EP33" s="30">
        <f t="shared" si="16"/>
        <v>0</v>
      </c>
      <c r="EQ33" s="16">
        <f t="shared" si="5"/>
        <v>0</v>
      </c>
      <c r="ER33" s="17">
        <f t="shared" si="11"/>
        <v>0</v>
      </c>
      <c r="ES33" s="93"/>
      <c r="ET33" s="20">
        <f t="shared" si="6"/>
        <v>0</v>
      </c>
      <c r="EU33" s="20">
        <f t="shared" si="7"/>
        <v>0</v>
      </c>
      <c r="EV33" s="20">
        <f t="shared" si="8"/>
        <v>0</v>
      </c>
      <c r="EW33" s="20">
        <f t="shared" si="9"/>
        <v>0</v>
      </c>
      <c r="EX33" s="137"/>
      <c r="EY33" s="137"/>
      <c r="EZ33" s="137"/>
      <c r="FA33" s="137"/>
      <c r="FB33" s="137"/>
      <c r="FC33" s="137"/>
      <c r="FD33" s="137"/>
      <c r="FE33" s="137"/>
      <c r="FF33" s="137"/>
      <c r="FG33" s="137"/>
      <c r="FH33" s="137"/>
      <c r="FI33" s="137"/>
      <c r="FJ33" s="137"/>
      <c r="FK33" s="137"/>
      <c r="FL33" s="137"/>
      <c r="FM33" s="137"/>
      <c r="FN33" s="137"/>
      <c r="FO33" s="137"/>
      <c r="FP33" s="137"/>
      <c r="FQ33" s="137"/>
      <c r="FR33" s="137"/>
      <c r="FS33" s="137"/>
      <c r="FT33" s="137"/>
      <c r="FU33" s="83"/>
      <c r="FV33" s="83"/>
      <c r="FW33" s="83"/>
      <c r="FX33" s="83"/>
      <c r="FY33" s="84">
        <v>0</v>
      </c>
    </row>
    <row r="34" spans="1:181" ht="76.5" customHeight="1">
      <c r="A34" s="13">
        <v>47</v>
      </c>
      <c r="B34" s="66" t="s">
        <v>1650</v>
      </c>
      <c r="C34" s="66" t="s">
        <v>1823</v>
      </c>
      <c r="D34" s="66" t="s">
        <v>1824</v>
      </c>
      <c r="E34" s="5">
        <v>1</v>
      </c>
      <c r="F34" s="95" t="s">
        <v>2038</v>
      </c>
      <c r="G34" s="95" t="s">
        <v>2222</v>
      </c>
      <c r="H34" s="95">
        <v>40686</v>
      </c>
      <c r="I34" s="66">
        <v>6</v>
      </c>
      <c r="J34" s="66" t="s">
        <v>1629</v>
      </c>
      <c r="K34" s="66">
        <v>0</v>
      </c>
      <c r="L34" s="66">
        <v>0</v>
      </c>
      <c r="M34" s="66">
        <v>100</v>
      </c>
      <c r="N34" s="95">
        <v>40870</v>
      </c>
      <c r="O34" s="8">
        <v>0.5499980000000001</v>
      </c>
      <c r="P34" s="95">
        <v>40669</v>
      </c>
      <c r="Q34" s="102">
        <f t="shared" si="0"/>
        <v>33.833769577343915</v>
      </c>
      <c r="R34" s="102">
        <v>0</v>
      </c>
      <c r="S34" s="106">
        <v>18.608505600000001</v>
      </c>
      <c r="T34" s="102">
        <v>0</v>
      </c>
      <c r="U34" s="102">
        <v>0</v>
      </c>
      <c r="V34" s="102">
        <v>0</v>
      </c>
      <c r="W34" s="102">
        <v>0</v>
      </c>
      <c r="X34" s="102">
        <v>0</v>
      </c>
      <c r="Y34" s="102">
        <v>0</v>
      </c>
      <c r="Z34" s="103">
        <f t="shared" si="1"/>
        <v>33.833769577343915</v>
      </c>
      <c r="AA34" s="104">
        <v>47</v>
      </c>
      <c r="AB34" s="94" t="s">
        <v>2404</v>
      </c>
      <c r="AC34" s="94" t="s">
        <v>568</v>
      </c>
      <c r="AD34" s="110"/>
      <c r="AE34" s="110"/>
      <c r="AF34" s="110"/>
      <c r="AG34" s="110"/>
      <c r="AH34" s="110"/>
      <c r="AI34" s="110"/>
      <c r="AJ34" s="104">
        <v>47</v>
      </c>
      <c r="AK34" s="109" t="s">
        <v>43</v>
      </c>
      <c r="AL34" s="3"/>
      <c r="AM34" s="3"/>
      <c r="AN34" s="3"/>
      <c r="AO34" s="3"/>
      <c r="AP34" s="39"/>
      <c r="AQ34" s="39"/>
      <c r="AR34" s="64" t="s">
        <v>2404</v>
      </c>
      <c r="AS34" s="116" t="s">
        <v>568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0.04</v>
      </c>
      <c r="BM34" s="20">
        <v>0</v>
      </c>
      <c r="BN34" s="20">
        <f t="shared" si="18"/>
        <v>37.996000000000002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f t="shared" si="2"/>
        <v>0</v>
      </c>
      <c r="CV34" s="20">
        <f t="shared" si="3"/>
        <v>37.996000000000002</v>
      </c>
      <c r="CW34" s="30">
        <v>0</v>
      </c>
      <c r="CX34" s="30">
        <v>0</v>
      </c>
      <c r="CY34" s="30">
        <v>0</v>
      </c>
      <c r="CZ34" s="30">
        <v>0</v>
      </c>
      <c r="DA34" s="30">
        <v>0</v>
      </c>
      <c r="DB34" s="30">
        <v>0</v>
      </c>
      <c r="DC34" s="30">
        <v>0</v>
      </c>
      <c r="DD34" s="30">
        <v>0</v>
      </c>
      <c r="DE34" s="30">
        <v>0</v>
      </c>
      <c r="DF34" s="30">
        <v>0</v>
      </c>
      <c r="DG34" s="30">
        <v>0</v>
      </c>
      <c r="DH34" s="30">
        <v>0</v>
      </c>
      <c r="DI34" s="30">
        <v>0</v>
      </c>
      <c r="DJ34" s="30">
        <v>0</v>
      </c>
      <c r="DK34" s="30">
        <v>0</v>
      </c>
      <c r="DL34" s="30">
        <v>0</v>
      </c>
      <c r="DM34" s="30">
        <v>0</v>
      </c>
      <c r="DN34" s="30">
        <v>0</v>
      </c>
      <c r="DO34" s="30">
        <v>0</v>
      </c>
      <c r="DP34" s="30">
        <v>0</v>
      </c>
      <c r="DQ34" s="30">
        <v>0</v>
      </c>
      <c r="DR34" s="30">
        <v>0</v>
      </c>
      <c r="DS34" s="30">
        <v>0</v>
      </c>
      <c r="DT34" s="30">
        <v>0</v>
      </c>
      <c r="DU34" s="30">
        <v>0</v>
      </c>
      <c r="DV34" s="30">
        <v>0</v>
      </c>
      <c r="DW34" s="30">
        <v>0</v>
      </c>
      <c r="DX34" s="30">
        <v>0</v>
      </c>
      <c r="DY34" s="30">
        <v>0</v>
      </c>
      <c r="DZ34" s="30">
        <v>0</v>
      </c>
      <c r="EA34" s="30">
        <v>0</v>
      </c>
      <c r="EB34" s="30">
        <v>0</v>
      </c>
      <c r="EC34" s="30">
        <v>0</v>
      </c>
      <c r="ED34" s="30">
        <v>0</v>
      </c>
      <c r="EE34" s="30">
        <v>0</v>
      </c>
      <c r="EF34" s="30">
        <v>0</v>
      </c>
      <c r="EG34" s="30">
        <v>0</v>
      </c>
      <c r="EH34" s="30">
        <v>0</v>
      </c>
      <c r="EI34" s="30">
        <v>0</v>
      </c>
      <c r="EJ34" s="30">
        <v>0</v>
      </c>
      <c r="EK34" s="30">
        <v>0</v>
      </c>
      <c r="EL34" s="30">
        <v>0</v>
      </c>
      <c r="EM34" s="30">
        <v>0</v>
      </c>
      <c r="EN34" s="30">
        <v>0</v>
      </c>
      <c r="EO34" s="30">
        <f t="shared" si="16"/>
        <v>0</v>
      </c>
      <c r="EP34" s="30">
        <f t="shared" si="16"/>
        <v>0</v>
      </c>
      <c r="EQ34" s="16">
        <f t="shared" si="5"/>
        <v>37.996000000000002</v>
      </c>
      <c r="ER34" s="17">
        <f t="shared" si="11"/>
        <v>32.200000000000003</v>
      </c>
      <c r="ES34" s="93"/>
      <c r="ET34" s="20">
        <f t="shared" si="6"/>
        <v>0</v>
      </c>
      <c r="EU34" s="20">
        <f t="shared" si="7"/>
        <v>0</v>
      </c>
      <c r="EV34" s="20">
        <f t="shared" si="8"/>
        <v>32.200000000000003</v>
      </c>
      <c r="EW34" s="20">
        <f t="shared" si="9"/>
        <v>0</v>
      </c>
      <c r="EX34" s="137"/>
      <c r="EY34" s="137"/>
      <c r="EZ34" s="137"/>
      <c r="FA34" s="137"/>
      <c r="FB34" s="137"/>
      <c r="FC34" s="137"/>
      <c r="FD34" s="137"/>
      <c r="FE34" s="137"/>
      <c r="FF34" s="137"/>
      <c r="FG34" s="137"/>
      <c r="FH34" s="137"/>
      <c r="FI34" s="137"/>
      <c r="FJ34" s="137"/>
      <c r="FK34" s="137"/>
      <c r="FL34" s="137"/>
      <c r="FM34" s="137"/>
      <c r="FN34" s="137"/>
      <c r="FO34" s="137"/>
      <c r="FP34" s="137"/>
      <c r="FQ34" s="137"/>
      <c r="FR34" s="137"/>
      <c r="FS34" s="137"/>
      <c r="FT34" s="137"/>
      <c r="FU34" s="83"/>
      <c r="FV34" s="83"/>
      <c r="FW34" s="83"/>
      <c r="FX34" s="83"/>
      <c r="FY34" s="84">
        <v>3</v>
      </c>
    </row>
    <row r="35" spans="1:181" ht="27.75" hidden="1" customHeight="1">
      <c r="A35" s="13">
        <v>48</v>
      </c>
      <c r="B35" s="66" t="s">
        <v>1651</v>
      </c>
      <c r="C35" s="66" t="s">
        <v>1825</v>
      </c>
      <c r="D35" s="66" t="s">
        <v>1826</v>
      </c>
      <c r="E35" s="5">
        <v>1</v>
      </c>
      <c r="F35" s="95" t="s">
        <v>2039</v>
      </c>
      <c r="G35" s="95" t="s">
        <v>2223</v>
      </c>
      <c r="H35" s="95">
        <v>40694</v>
      </c>
      <c r="I35" s="66">
        <v>15</v>
      </c>
      <c r="J35" s="66" t="s">
        <v>1629</v>
      </c>
      <c r="K35" s="66">
        <v>0</v>
      </c>
      <c r="L35" s="66">
        <v>0</v>
      </c>
      <c r="M35" s="66">
        <v>100</v>
      </c>
      <c r="N35" s="95">
        <v>40877</v>
      </c>
      <c r="O35" s="8">
        <v>0.5499980000000001</v>
      </c>
      <c r="P35" s="95">
        <v>40693</v>
      </c>
      <c r="Q35" s="102">
        <f t="shared" si="0"/>
        <v>105.00038618322246</v>
      </c>
      <c r="R35" s="102">
        <v>0</v>
      </c>
      <c r="S35" s="106">
        <v>57.7500024</v>
      </c>
      <c r="T35" s="102">
        <v>0</v>
      </c>
      <c r="U35" s="102">
        <v>0</v>
      </c>
      <c r="V35" s="102">
        <v>0</v>
      </c>
      <c r="W35" s="102">
        <v>0</v>
      </c>
      <c r="X35" s="102">
        <v>0</v>
      </c>
      <c r="Y35" s="102">
        <v>0</v>
      </c>
      <c r="Z35" s="103">
        <f t="shared" si="1"/>
        <v>105.00038618322246</v>
      </c>
      <c r="AA35" s="104">
        <v>48</v>
      </c>
      <c r="AB35" s="94" t="s">
        <v>1241</v>
      </c>
      <c r="AC35" s="94" t="s">
        <v>2538</v>
      </c>
      <c r="AD35" s="110"/>
      <c r="AE35" s="110"/>
      <c r="AF35" s="110"/>
      <c r="AG35" s="110"/>
      <c r="AH35" s="110"/>
      <c r="AI35" s="110"/>
      <c r="AJ35" s="104">
        <v>48</v>
      </c>
      <c r="AK35" s="109" t="s">
        <v>43</v>
      </c>
      <c r="AL35" s="3"/>
      <c r="AM35" s="3"/>
      <c r="AN35" s="3"/>
      <c r="AO35" s="3"/>
      <c r="AP35" s="39"/>
      <c r="AQ35" s="39"/>
      <c r="AR35" s="64" t="s">
        <v>2538</v>
      </c>
      <c r="AS35" s="116"/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f t="shared" si="18"/>
        <v>0</v>
      </c>
      <c r="BO35" s="20">
        <v>0</v>
      </c>
      <c r="BP35" s="20">
        <v>7.0000000000000007E-2</v>
      </c>
      <c r="BQ35" s="20">
        <v>0</v>
      </c>
      <c r="BR35" s="20">
        <f>BP35*70*1.18</f>
        <v>5.782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f t="shared" si="2"/>
        <v>0</v>
      </c>
      <c r="CV35" s="20">
        <f t="shared" si="3"/>
        <v>5.782</v>
      </c>
      <c r="CW35" s="30">
        <v>0</v>
      </c>
      <c r="CX35" s="30">
        <v>0</v>
      </c>
      <c r="CY35" s="30">
        <v>0</v>
      </c>
      <c r="CZ35" s="30">
        <v>0</v>
      </c>
      <c r="DA35" s="30">
        <v>0</v>
      </c>
      <c r="DB35" s="30">
        <v>0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0">
        <v>0</v>
      </c>
      <c r="DM35" s="30">
        <v>0</v>
      </c>
      <c r="DN35" s="30">
        <v>0</v>
      </c>
      <c r="DO35" s="30">
        <v>0</v>
      </c>
      <c r="DP35" s="30">
        <v>0</v>
      </c>
      <c r="DQ35" s="30">
        <v>0</v>
      </c>
      <c r="DR35" s="30">
        <v>0</v>
      </c>
      <c r="DS35" s="30">
        <v>0</v>
      </c>
      <c r="DT35" s="30">
        <v>0</v>
      </c>
      <c r="DU35" s="30">
        <v>0</v>
      </c>
      <c r="DV35" s="30">
        <v>0</v>
      </c>
      <c r="DW35" s="30">
        <v>0</v>
      </c>
      <c r="DX35" s="30">
        <v>0</v>
      </c>
      <c r="DY35" s="30">
        <v>0</v>
      </c>
      <c r="DZ35" s="30">
        <v>0</v>
      </c>
      <c r="EA35" s="30">
        <v>0</v>
      </c>
      <c r="EB35" s="30">
        <v>0</v>
      </c>
      <c r="EC35" s="30">
        <v>0</v>
      </c>
      <c r="ED35" s="30">
        <v>0</v>
      </c>
      <c r="EE35" s="30">
        <v>0</v>
      </c>
      <c r="EF35" s="30">
        <v>0</v>
      </c>
      <c r="EG35" s="30">
        <v>0</v>
      </c>
      <c r="EH35" s="30">
        <v>0</v>
      </c>
      <c r="EI35" s="30">
        <v>0</v>
      </c>
      <c r="EJ35" s="30">
        <v>0</v>
      </c>
      <c r="EK35" s="30">
        <v>0</v>
      </c>
      <c r="EL35" s="30">
        <v>0</v>
      </c>
      <c r="EM35" s="30">
        <v>0</v>
      </c>
      <c r="EN35" s="30">
        <v>0</v>
      </c>
      <c r="EO35" s="30">
        <f t="shared" si="16"/>
        <v>0</v>
      </c>
      <c r="EP35" s="30">
        <f t="shared" si="16"/>
        <v>0</v>
      </c>
      <c r="EQ35" s="16">
        <f t="shared" si="5"/>
        <v>5.782</v>
      </c>
      <c r="ER35" s="17">
        <f t="shared" si="11"/>
        <v>4.9000000000000004</v>
      </c>
      <c r="ES35" s="93"/>
      <c r="ET35" s="20">
        <f t="shared" si="6"/>
        <v>0</v>
      </c>
      <c r="EU35" s="20">
        <f t="shared" si="7"/>
        <v>0</v>
      </c>
      <c r="EV35" s="20">
        <f t="shared" si="8"/>
        <v>4.9000000000000004</v>
      </c>
      <c r="EW35" s="20">
        <f t="shared" si="9"/>
        <v>0</v>
      </c>
      <c r="EX35" s="137"/>
      <c r="EY35" s="137"/>
      <c r="EZ35" s="137"/>
      <c r="FA35" s="137"/>
      <c r="FB35" s="137"/>
      <c r="FC35" s="137"/>
      <c r="FD35" s="137"/>
      <c r="FE35" s="137"/>
      <c r="FF35" s="137"/>
      <c r="FG35" s="137"/>
      <c r="FH35" s="137"/>
      <c r="FI35" s="137"/>
      <c r="FJ35" s="137"/>
      <c r="FK35" s="137"/>
      <c r="FL35" s="137"/>
      <c r="FM35" s="137"/>
      <c r="FN35" s="137"/>
      <c r="FO35" s="137"/>
      <c r="FP35" s="137"/>
      <c r="FQ35" s="137"/>
      <c r="FR35" s="137"/>
      <c r="FS35" s="137"/>
      <c r="FT35" s="137"/>
      <c r="FU35" s="83"/>
      <c r="FV35" s="83"/>
      <c r="FW35" s="83"/>
      <c r="FX35" s="83"/>
      <c r="FY35" s="84">
        <v>0</v>
      </c>
    </row>
    <row r="36" spans="1:181" ht="76.5" customHeight="1">
      <c r="A36" s="13">
        <v>49</v>
      </c>
      <c r="B36" s="66" t="s">
        <v>1652</v>
      </c>
      <c r="C36" s="66" t="s">
        <v>40</v>
      </c>
      <c r="D36" s="66" t="s">
        <v>1827</v>
      </c>
      <c r="E36" s="5">
        <v>1</v>
      </c>
      <c r="F36" s="95" t="s">
        <v>2040</v>
      </c>
      <c r="G36" s="95" t="s">
        <v>2224</v>
      </c>
      <c r="H36" s="95">
        <v>40702</v>
      </c>
      <c r="I36" s="66">
        <v>8</v>
      </c>
      <c r="J36" s="66" t="s">
        <v>1629</v>
      </c>
      <c r="K36" s="66">
        <v>0</v>
      </c>
      <c r="L36" s="66">
        <v>0</v>
      </c>
      <c r="M36" s="66">
        <v>100</v>
      </c>
      <c r="N36" s="95">
        <v>40885</v>
      </c>
      <c r="O36" s="8">
        <v>0.5499980000000001</v>
      </c>
      <c r="P36" s="95">
        <v>40702</v>
      </c>
      <c r="Q36" s="102">
        <f t="shared" si="0"/>
        <v>1691.6884788671955</v>
      </c>
      <c r="R36" s="102">
        <v>0</v>
      </c>
      <c r="S36" s="106">
        <v>930.42527999999993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3">
        <f t="shared" si="1"/>
        <v>1691.6884788671955</v>
      </c>
      <c r="AA36" s="104">
        <v>49</v>
      </c>
      <c r="AB36" s="94" t="s">
        <v>2405</v>
      </c>
      <c r="AC36" s="94" t="s">
        <v>568</v>
      </c>
      <c r="AD36" s="110"/>
      <c r="AE36" s="110"/>
      <c r="AF36" s="110"/>
      <c r="AG36" s="110"/>
      <c r="AH36" s="110"/>
      <c r="AI36" s="110"/>
      <c r="AJ36" s="104">
        <v>49</v>
      </c>
      <c r="AK36" s="109" t="s">
        <v>43</v>
      </c>
      <c r="AL36" s="3"/>
      <c r="AM36" s="3"/>
      <c r="AN36" s="3"/>
      <c r="AO36" s="3"/>
      <c r="AP36" s="39"/>
      <c r="AQ36" s="39"/>
      <c r="AR36" s="64" t="s">
        <v>2405</v>
      </c>
      <c r="AS36" s="116" t="s">
        <v>568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0.05</v>
      </c>
      <c r="BM36" s="20">
        <v>0</v>
      </c>
      <c r="BN36" s="20">
        <f t="shared" si="18"/>
        <v>47.494999999999997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f t="shared" si="2"/>
        <v>0</v>
      </c>
      <c r="CV36" s="20">
        <f t="shared" si="3"/>
        <v>47.494999999999997</v>
      </c>
      <c r="CW36" s="30">
        <v>0</v>
      </c>
      <c r="CX36" s="30">
        <v>0</v>
      </c>
      <c r="CY36" s="30">
        <v>0</v>
      </c>
      <c r="CZ36" s="30">
        <v>0</v>
      </c>
      <c r="DA36" s="30">
        <v>0</v>
      </c>
      <c r="DB36" s="30">
        <v>0</v>
      </c>
      <c r="DC36" s="30">
        <v>0</v>
      </c>
      <c r="DD36" s="30">
        <v>0</v>
      </c>
      <c r="DE36" s="30">
        <v>0</v>
      </c>
      <c r="DF36" s="30">
        <v>0</v>
      </c>
      <c r="DG36" s="30">
        <v>0</v>
      </c>
      <c r="DH36" s="30">
        <v>0</v>
      </c>
      <c r="DI36" s="30">
        <v>0</v>
      </c>
      <c r="DJ36" s="30">
        <v>0</v>
      </c>
      <c r="DK36" s="30">
        <v>0</v>
      </c>
      <c r="DL36" s="30">
        <v>0</v>
      </c>
      <c r="DM36" s="30">
        <v>0</v>
      </c>
      <c r="DN36" s="30">
        <v>0</v>
      </c>
      <c r="DO36" s="30">
        <v>0</v>
      </c>
      <c r="DP36" s="30">
        <v>0</v>
      </c>
      <c r="DQ36" s="30">
        <v>0</v>
      </c>
      <c r="DR36" s="30">
        <v>0</v>
      </c>
      <c r="DS36" s="30">
        <v>0</v>
      </c>
      <c r="DT36" s="30">
        <v>0</v>
      </c>
      <c r="DU36" s="30">
        <v>0</v>
      </c>
      <c r="DV36" s="30">
        <v>0</v>
      </c>
      <c r="DW36" s="30">
        <v>0</v>
      </c>
      <c r="DX36" s="30">
        <v>0</v>
      </c>
      <c r="DY36" s="30">
        <v>0</v>
      </c>
      <c r="DZ36" s="30">
        <v>0</v>
      </c>
      <c r="EA36" s="30">
        <v>0</v>
      </c>
      <c r="EB36" s="30">
        <v>0</v>
      </c>
      <c r="EC36" s="30">
        <v>0</v>
      </c>
      <c r="ED36" s="30">
        <v>0</v>
      </c>
      <c r="EE36" s="30">
        <v>0</v>
      </c>
      <c r="EF36" s="30">
        <v>0</v>
      </c>
      <c r="EG36" s="30">
        <v>0</v>
      </c>
      <c r="EH36" s="30">
        <v>0</v>
      </c>
      <c r="EI36" s="30">
        <v>0</v>
      </c>
      <c r="EJ36" s="30">
        <v>0</v>
      </c>
      <c r="EK36" s="30">
        <v>0</v>
      </c>
      <c r="EL36" s="30">
        <v>0</v>
      </c>
      <c r="EM36" s="30">
        <v>0</v>
      </c>
      <c r="EN36" s="30">
        <v>0</v>
      </c>
      <c r="EO36" s="30">
        <f t="shared" si="16"/>
        <v>0</v>
      </c>
      <c r="EP36" s="30">
        <f t="shared" si="16"/>
        <v>0</v>
      </c>
      <c r="EQ36" s="16">
        <f t="shared" si="5"/>
        <v>47.494999999999997</v>
      </c>
      <c r="ER36" s="17">
        <f t="shared" si="11"/>
        <v>40.25</v>
      </c>
      <c r="ES36" s="93"/>
      <c r="ET36" s="20">
        <f t="shared" si="6"/>
        <v>0</v>
      </c>
      <c r="EU36" s="20">
        <f t="shared" si="7"/>
        <v>0</v>
      </c>
      <c r="EV36" s="20">
        <f t="shared" si="8"/>
        <v>40.25</v>
      </c>
      <c r="EW36" s="20">
        <f t="shared" si="9"/>
        <v>0</v>
      </c>
      <c r="EX36" s="137"/>
      <c r="EY36" s="137"/>
      <c r="EZ36" s="137"/>
      <c r="FA36" s="137"/>
      <c r="FB36" s="137"/>
      <c r="FC36" s="137"/>
      <c r="FD36" s="137"/>
      <c r="FE36" s="137"/>
      <c r="FF36" s="137"/>
      <c r="FG36" s="137"/>
      <c r="FH36" s="137"/>
      <c r="FI36" s="137"/>
      <c r="FJ36" s="137"/>
      <c r="FK36" s="137"/>
      <c r="FL36" s="137"/>
      <c r="FM36" s="137"/>
      <c r="FN36" s="137"/>
      <c r="FO36" s="137"/>
      <c r="FP36" s="137"/>
      <c r="FQ36" s="137"/>
      <c r="FR36" s="137"/>
      <c r="FS36" s="137"/>
      <c r="FT36" s="137"/>
      <c r="FU36" s="83"/>
      <c r="FV36" s="83"/>
      <c r="FW36" s="83"/>
      <c r="FX36" s="83"/>
      <c r="FY36" s="84">
        <v>3</v>
      </c>
    </row>
    <row r="37" spans="1:181" ht="76.5" customHeight="1">
      <c r="A37" s="13">
        <v>50</v>
      </c>
      <c r="B37" s="66" t="s">
        <v>1653</v>
      </c>
      <c r="C37" s="66" t="s">
        <v>1828</v>
      </c>
      <c r="D37" s="66" t="s">
        <v>1829</v>
      </c>
      <c r="E37" s="5">
        <v>1</v>
      </c>
      <c r="F37" s="95" t="s">
        <v>2041</v>
      </c>
      <c r="G37" s="95" t="s">
        <v>2225</v>
      </c>
      <c r="H37" s="95">
        <v>40715</v>
      </c>
      <c r="I37" s="66">
        <v>15</v>
      </c>
      <c r="J37" s="66" t="s">
        <v>1629</v>
      </c>
      <c r="K37" s="66">
        <v>0</v>
      </c>
      <c r="L37" s="66">
        <v>0</v>
      </c>
      <c r="M37" s="66">
        <v>100</v>
      </c>
      <c r="N37" s="95">
        <v>40898</v>
      </c>
      <c r="O37" s="8">
        <v>0.5499980000000001</v>
      </c>
      <c r="P37" s="95">
        <v>40722</v>
      </c>
      <c r="Q37" s="102">
        <f t="shared" si="0"/>
        <v>347.00126582278472</v>
      </c>
      <c r="R37" s="102">
        <v>0</v>
      </c>
      <c r="S37" s="106">
        <v>190.85000219999998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3">
        <f t="shared" si="1"/>
        <v>347.00126582278472</v>
      </c>
      <c r="AA37" s="104">
        <v>50</v>
      </c>
      <c r="AB37" s="94" t="s">
        <v>2406</v>
      </c>
      <c r="AC37" s="94" t="s">
        <v>568</v>
      </c>
      <c r="AD37" s="110"/>
      <c r="AE37" s="110"/>
      <c r="AF37" s="110"/>
      <c r="AG37" s="110"/>
      <c r="AH37" s="110"/>
      <c r="AI37" s="110"/>
      <c r="AJ37" s="104">
        <v>50</v>
      </c>
      <c r="AK37" s="109" t="s">
        <v>43</v>
      </c>
      <c r="AL37" s="3"/>
      <c r="AM37" s="3"/>
      <c r="AN37" s="3"/>
      <c r="AO37" s="3"/>
      <c r="AP37" s="39"/>
      <c r="AQ37" s="39"/>
      <c r="AR37" s="64" t="s">
        <v>2406</v>
      </c>
      <c r="AS37" s="116" t="s">
        <v>568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0.06</v>
      </c>
      <c r="BM37" s="20">
        <v>0</v>
      </c>
      <c r="BN37" s="20">
        <f t="shared" si="18"/>
        <v>56.993999999999993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f t="shared" si="2"/>
        <v>0</v>
      </c>
      <c r="CV37" s="20">
        <f t="shared" si="3"/>
        <v>56.993999999999993</v>
      </c>
      <c r="CW37" s="30">
        <v>0</v>
      </c>
      <c r="CX37" s="30">
        <v>0</v>
      </c>
      <c r="CY37" s="30">
        <v>0</v>
      </c>
      <c r="CZ37" s="30">
        <v>0</v>
      </c>
      <c r="DA37" s="30">
        <v>0</v>
      </c>
      <c r="DB37" s="30">
        <v>0</v>
      </c>
      <c r="DC37" s="30">
        <v>0</v>
      </c>
      <c r="DD37" s="30">
        <v>0</v>
      </c>
      <c r="DE37" s="30">
        <v>0</v>
      </c>
      <c r="DF37" s="30">
        <v>0</v>
      </c>
      <c r="DG37" s="30">
        <v>0</v>
      </c>
      <c r="DH37" s="30">
        <v>0</v>
      </c>
      <c r="DI37" s="30">
        <v>0</v>
      </c>
      <c r="DJ37" s="30">
        <v>0</v>
      </c>
      <c r="DK37" s="30">
        <v>0</v>
      </c>
      <c r="DL37" s="30">
        <v>0</v>
      </c>
      <c r="DM37" s="30">
        <v>0</v>
      </c>
      <c r="DN37" s="30">
        <v>0</v>
      </c>
      <c r="DO37" s="30">
        <v>0</v>
      </c>
      <c r="DP37" s="30">
        <v>0</v>
      </c>
      <c r="DQ37" s="30">
        <v>0</v>
      </c>
      <c r="DR37" s="30">
        <v>0</v>
      </c>
      <c r="DS37" s="30">
        <v>0</v>
      </c>
      <c r="DT37" s="30">
        <v>0</v>
      </c>
      <c r="DU37" s="30">
        <v>0</v>
      </c>
      <c r="DV37" s="30">
        <v>0</v>
      </c>
      <c r="DW37" s="30">
        <v>0</v>
      </c>
      <c r="DX37" s="30">
        <v>0</v>
      </c>
      <c r="DY37" s="30">
        <v>0</v>
      </c>
      <c r="DZ37" s="30">
        <v>0</v>
      </c>
      <c r="EA37" s="30">
        <v>0</v>
      </c>
      <c r="EB37" s="30">
        <v>0</v>
      </c>
      <c r="EC37" s="30">
        <v>0</v>
      </c>
      <c r="ED37" s="30">
        <v>0</v>
      </c>
      <c r="EE37" s="30">
        <v>0</v>
      </c>
      <c r="EF37" s="30">
        <v>0</v>
      </c>
      <c r="EG37" s="30">
        <v>0</v>
      </c>
      <c r="EH37" s="30">
        <v>0</v>
      </c>
      <c r="EI37" s="30">
        <v>0</v>
      </c>
      <c r="EJ37" s="30">
        <v>0</v>
      </c>
      <c r="EK37" s="30">
        <v>0</v>
      </c>
      <c r="EL37" s="30">
        <v>0</v>
      </c>
      <c r="EM37" s="30">
        <v>0</v>
      </c>
      <c r="EN37" s="30">
        <v>0</v>
      </c>
      <c r="EO37" s="30">
        <f t="shared" si="16"/>
        <v>0</v>
      </c>
      <c r="EP37" s="30">
        <f t="shared" si="16"/>
        <v>0</v>
      </c>
      <c r="EQ37" s="16">
        <f t="shared" si="5"/>
        <v>56.993999999999993</v>
      </c>
      <c r="ER37" s="17">
        <f t="shared" si="11"/>
        <v>48.3</v>
      </c>
      <c r="ES37" s="93"/>
      <c r="ET37" s="20">
        <f t="shared" si="6"/>
        <v>0</v>
      </c>
      <c r="EU37" s="20">
        <f t="shared" si="7"/>
        <v>0</v>
      </c>
      <c r="EV37" s="20">
        <f t="shared" si="8"/>
        <v>48.3</v>
      </c>
      <c r="EW37" s="20">
        <f t="shared" si="9"/>
        <v>0</v>
      </c>
      <c r="EX37" s="137"/>
      <c r="EY37" s="137"/>
      <c r="EZ37" s="137"/>
      <c r="FA37" s="137"/>
      <c r="FB37" s="137"/>
      <c r="FC37" s="137"/>
      <c r="FD37" s="137"/>
      <c r="FE37" s="137"/>
      <c r="FF37" s="137"/>
      <c r="FG37" s="137"/>
      <c r="FH37" s="137"/>
      <c r="FI37" s="137"/>
      <c r="FJ37" s="137"/>
      <c r="FK37" s="137"/>
      <c r="FL37" s="137"/>
      <c r="FM37" s="137"/>
      <c r="FN37" s="137"/>
      <c r="FO37" s="137"/>
      <c r="FP37" s="137"/>
      <c r="FQ37" s="137"/>
      <c r="FR37" s="137"/>
      <c r="FS37" s="137"/>
      <c r="FT37" s="137"/>
      <c r="FU37" s="83"/>
      <c r="FV37" s="83"/>
      <c r="FW37" s="83"/>
      <c r="FX37" s="83"/>
      <c r="FY37" s="84">
        <v>3</v>
      </c>
    </row>
    <row r="38" spans="1:181" ht="76.5" customHeight="1">
      <c r="A38" s="13">
        <v>51</v>
      </c>
      <c r="B38" s="66" t="s">
        <v>83</v>
      </c>
      <c r="C38" s="66" t="s">
        <v>1830</v>
      </c>
      <c r="D38" s="66" t="s">
        <v>1831</v>
      </c>
      <c r="E38" s="5">
        <v>1</v>
      </c>
      <c r="F38" s="95" t="s">
        <v>2042</v>
      </c>
      <c r="G38" s="95" t="s">
        <v>2226</v>
      </c>
      <c r="H38" s="95">
        <v>40578</v>
      </c>
      <c r="I38" s="66">
        <v>4</v>
      </c>
      <c r="J38" s="66" t="s">
        <v>1628</v>
      </c>
      <c r="K38" s="66">
        <v>0</v>
      </c>
      <c r="L38" s="66">
        <v>0</v>
      </c>
      <c r="M38" s="66">
        <v>100</v>
      </c>
      <c r="N38" s="95">
        <v>40759</v>
      </c>
      <c r="O38" s="8">
        <v>0.5499980000000001</v>
      </c>
      <c r="P38" s="95">
        <v>40602</v>
      </c>
      <c r="Q38" s="102">
        <f t="shared" si="0"/>
        <v>620.28577558463837</v>
      </c>
      <c r="R38" s="102">
        <v>0</v>
      </c>
      <c r="S38" s="106">
        <v>341.155936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3">
        <f t="shared" si="1"/>
        <v>620.28577558463837</v>
      </c>
      <c r="AA38" s="104">
        <v>51</v>
      </c>
      <c r="AB38" s="94" t="s">
        <v>2407</v>
      </c>
      <c r="AC38" s="94" t="s">
        <v>568</v>
      </c>
      <c r="AD38" s="110"/>
      <c r="AE38" s="110"/>
      <c r="AF38" s="110"/>
      <c r="AG38" s="110"/>
      <c r="AH38" s="110"/>
      <c r="AI38" s="110"/>
      <c r="AJ38" s="104">
        <v>51</v>
      </c>
      <c r="AK38" s="109" t="s">
        <v>43</v>
      </c>
      <c r="AL38" s="3"/>
      <c r="AM38" s="3"/>
      <c r="AN38" s="3"/>
      <c r="AO38" s="3"/>
      <c r="AP38" s="39"/>
      <c r="AQ38" s="39"/>
      <c r="AR38" s="64" t="s">
        <v>2407</v>
      </c>
      <c r="AS38" s="116" t="s">
        <v>568</v>
      </c>
      <c r="BC38" s="20">
        <v>0</v>
      </c>
      <c r="BD38" s="20">
        <v>0.1</v>
      </c>
      <c r="BE38" s="20">
        <v>0</v>
      </c>
      <c r="BF38" s="20">
        <f>(BD38*678*1.18)+(47*1.18)</f>
        <v>135.464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f t="shared" si="18"/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f t="shared" si="2"/>
        <v>0</v>
      </c>
      <c r="CV38" s="20">
        <f t="shared" si="3"/>
        <v>135.464</v>
      </c>
      <c r="CW38" s="30">
        <v>0</v>
      </c>
      <c r="CX38" s="30">
        <v>0</v>
      </c>
      <c r="CY38" s="30">
        <v>0</v>
      </c>
      <c r="CZ38" s="30">
        <v>0</v>
      </c>
      <c r="DA38" s="30">
        <v>0</v>
      </c>
      <c r="DB38" s="30">
        <v>0</v>
      </c>
      <c r="DC38" s="30">
        <v>0</v>
      </c>
      <c r="DD38" s="30">
        <v>0</v>
      </c>
      <c r="DE38" s="30">
        <v>0</v>
      </c>
      <c r="DF38" s="30">
        <v>0</v>
      </c>
      <c r="DG38" s="30">
        <v>0</v>
      </c>
      <c r="DH38" s="30">
        <v>0</v>
      </c>
      <c r="DI38" s="30">
        <v>0</v>
      </c>
      <c r="DJ38" s="30">
        <v>0</v>
      </c>
      <c r="DK38" s="30">
        <v>0</v>
      </c>
      <c r="DL38" s="30">
        <v>0</v>
      </c>
      <c r="DM38" s="30">
        <v>0</v>
      </c>
      <c r="DN38" s="30">
        <v>0</v>
      </c>
      <c r="DO38" s="30">
        <v>0</v>
      </c>
      <c r="DP38" s="30">
        <v>0</v>
      </c>
      <c r="DQ38" s="30">
        <v>0</v>
      </c>
      <c r="DR38" s="30">
        <v>0</v>
      </c>
      <c r="DS38" s="30">
        <v>0</v>
      </c>
      <c r="DT38" s="30">
        <v>0</v>
      </c>
      <c r="DU38" s="30">
        <v>0</v>
      </c>
      <c r="DV38" s="30">
        <v>0</v>
      </c>
      <c r="DW38" s="30">
        <v>0</v>
      </c>
      <c r="DX38" s="30">
        <v>0</v>
      </c>
      <c r="DY38" s="30">
        <v>0</v>
      </c>
      <c r="DZ38" s="30">
        <v>0</v>
      </c>
      <c r="EA38" s="30">
        <v>0</v>
      </c>
      <c r="EB38" s="30">
        <v>0</v>
      </c>
      <c r="EC38" s="30">
        <v>0</v>
      </c>
      <c r="ED38" s="30">
        <v>0</v>
      </c>
      <c r="EE38" s="30">
        <v>0</v>
      </c>
      <c r="EF38" s="30">
        <v>0</v>
      </c>
      <c r="EG38" s="30">
        <v>0</v>
      </c>
      <c r="EH38" s="30">
        <v>0</v>
      </c>
      <c r="EI38" s="30">
        <v>0</v>
      </c>
      <c r="EJ38" s="30">
        <v>0</v>
      </c>
      <c r="EK38" s="30">
        <v>0</v>
      </c>
      <c r="EL38" s="30">
        <v>0</v>
      </c>
      <c r="EM38" s="30">
        <v>0</v>
      </c>
      <c r="EN38" s="30">
        <v>0</v>
      </c>
      <c r="EO38" s="30">
        <f t="shared" si="16"/>
        <v>0</v>
      </c>
      <c r="EP38" s="30">
        <f t="shared" si="16"/>
        <v>0</v>
      </c>
      <c r="EQ38" s="16">
        <f t="shared" si="5"/>
        <v>135.464</v>
      </c>
      <c r="ER38" s="17">
        <f t="shared" si="11"/>
        <v>114.80000000000001</v>
      </c>
      <c r="ES38" s="93"/>
      <c r="ET38" s="20">
        <f t="shared" si="6"/>
        <v>0</v>
      </c>
      <c r="EU38" s="20">
        <f t="shared" si="7"/>
        <v>0</v>
      </c>
      <c r="EV38" s="20">
        <f t="shared" si="8"/>
        <v>114.80000000000001</v>
      </c>
      <c r="EW38" s="20">
        <f t="shared" si="9"/>
        <v>0</v>
      </c>
      <c r="EX38" s="137"/>
      <c r="EY38" s="137"/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137"/>
      <c r="FM38" s="137"/>
      <c r="FN38" s="137"/>
      <c r="FO38" s="137"/>
      <c r="FP38" s="137"/>
      <c r="FQ38" s="137"/>
      <c r="FR38" s="137"/>
      <c r="FS38" s="137"/>
      <c r="FT38" s="137"/>
      <c r="FU38" s="83"/>
      <c r="FV38" s="83"/>
      <c r="FW38" s="83"/>
      <c r="FX38" s="83"/>
      <c r="FY38" s="84">
        <v>3</v>
      </c>
    </row>
    <row r="39" spans="1:181" ht="76.5" customHeight="1">
      <c r="A39" s="13">
        <v>52</v>
      </c>
      <c r="B39" s="66" t="s">
        <v>83</v>
      </c>
      <c r="C39" s="66" t="s">
        <v>277</v>
      </c>
      <c r="D39" s="66" t="s">
        <v>1832</v>
      </c>
      <c r="E39" s="5">
        <v>1</v>
      </c>
      <c r="F39" s="95" t="s">
        <v>2043</v>
      </c>
      <c r="G39" s="95" t="s">
        <v>2227</v>
      </c>
      <c r="H39" s="95">
        <v>40578</v>
      </c>
      <c r="I39" s="66">
        <v>2</v>
      </c>
      <c r="J39" s="66" t="s">
        <v>1628</v>
      </c>
      <c r="K39" s="66">
        <v>0</v>
      </c>
      <c r="L39" s="66">
        <v>0</v>
      </c>
      <c r="M39" s="66">
        <v>100</v>
      </c>
      <c r="N39" s="95">
        <v>40759</v>
      </c>
      <c r="O39" s="8">
        <v>0.5499980000000001</v>
      </c>
      <c r="P39" s="95">
        <v>40602</v>
      </c>
      <c r="Q39" s="102">
        <f t="shared" si="0"/>
        <v>1</v>
      </c>
      <c r="R39" s="102">
        <v>0</v>
      </c>
      <c r="S39" s="106">
        <v>0.5499980000000001</v>
      </c>
      <c r="T39" s="102">
        <v>0</v>
      </c>
      <c r="U39" s="102">
        <v>0</v>
      </c>
      <c r="V39" s="102">
        <v>0</v>
      </c>
      <c r="W39" s="102">
        <v>0</v>
      </c>
      <c r="X39" s="102">
        <v>0</v>
      </c>
      <c r="Y39" s="102">
        <v>0</v>
      </c>
      <c r="Z39" s="103">
        <f t="shared" si="1"/>
        <v>1</v>
      </c>
      <c r="AA39" s="104">
        <v>52</v>
      </c>
      <c r="AB39" s="94" t="s">
        <v>2408</v>
      </c>
      <c r="AC39" s="94" t="s">
        <v>568</v>
      </c>
      <c r="AD39" s="110"/>
      <c r="AE39" s="110"/>
      <c r="AF39" s="110"/>
      <c r="AG39" s="110"/>
      <c r="AH39" s="110"/>
      <c r="AI39" s="110"/>
      <c r="AJ39" s="104">
        <v>52</v>
      </c>
      <c r="AK39" s="109" t="s">
        <v>43</v>
      </c>
      <c r="AL39" s="3"/>
      <c r="AM39" s="3"/>
      <c r="AN39" s="3"/>
      <c r="AO39" s="3"/>
      <c r="AP39" s="39"/>
      <c r="AQ39" s="39"/>
      <c r="AR39" s="64" t="s">
        <v>2408</v>
      </c>
      <c r="AS39" s="116" t="s">
        <v>568</v>
      </c>
      <c r="BC39" s="20">
        <v>0</v>
      </c>
      <c r="BD39" s="20">
        <v>0.3</v>
      </c>
      <c r="BE39" s="20">
        <v>0</v>
      </c>
      <c r="BF39" s="20">
        <f>(BD39*678*1.18)+(47*1.18)</f>
        <v>295.47199999999998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f t="shared" si="18"/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f t="shared" si="2"/>
        <v>0</v>
      </c>
      <c r="CV39" s="20">
        <f t="shared" si="3"/>
        <v>295.47199999999998</v>
      </c>
      <c r="CW39" s="30">
        <v>0</v>
      </c>
      <c r="CX39" s="30">
        <v>0</v>
      </c>
      <c r="CY39" s="30">
        <v>0</v>
      </c>
      <c r="CZ39" s="30">
        <v>0</v>
      </c>
      <c r="DA39" s="30">
        <v>0</v>
      </c>
      <c r="DB39" s="30">
        <v>0</v>
      </c>
      <c r="DC39" s="30">
        <v>0</v>
      </c>
      <c r="DD39" s="30">
        <v>0</v>
      </c>
      <c r="DE39" s="30">
        <v>0</v>
      </c>
      <c r="DF39" s="30">
        <v>0</v>
      </c>
      <c r="DG39" s="30">
        <v>0</v>
      </c>
      <c r="DH39" s="30">
        <v>0</v>
      </c>
      <c r="DI39" s="30">
        <v>0</v>
      </c>
      <c r="DJ39" s="30">
        <v>0</v>
      </c>
      <c r="DK39" s="30">
        <v>0</v>
      </c>
      <c r="DL39" s="30">
        <v>0</v>
      </c>
      <c r="DM39" s="30">
        <v>0</v>
      </c>
      <c r="DN39" s="30">
        <v>0</v>
      </c>
      <c r="DO39" s="30">
        <v>0</v>
      </c>
      <c r="DP39" s="30">
        <v>0</v>
      </c>
      <c r="DQ39" s="30">
        <v>0</v>
      </c>
      <c r="DR39" s="30">
        <v>0</v>
      </c>
      <c r="DS39" s="30">
        <v>0</v>
      </c>
      <c r="DT39" s="30">
        <v>0</v>
      </c>
      <c r="DU39" s="30">
        <v>0</v>
      </c>
      <c r="DV39" s="30">
        <v>0</v>
      </c>
      <c r="DW39" s="30">
        <v>0</v>
      </c>
      <c r="DX39" s="30">
        <v>0</v>
      </c>
      <c r="DY39" s="30">
        <v>0</v>
      </c>
      <c r="DZ39" s="30">
        <v>0</v>
      </c>
      <c r="EA39" s="30">
        <v>0</v>
      </c>
      <c r="EB39" s="30">
        <v>0</v>
      </c>
      <c r="EC39" s="30">
        <v>0</v>
      </c>
      <c r="ED39" s="30">
        <v>0</v>
      </c>
      <c r="EE39" s="30">
        <v>0</v>
      </c>
      <c r="EF39" s="30">
        <v>0</v>
      </c>
      <c r="EG39" s="30">
        <v>0</v>
      </c>
      <c r="EH39" s="30">
        <v>0</v>
      </c>
      <c r="EI39" s="30">
        <v>0</v>
      </c>
      <c r="EJ39" s="30">
        <v>0</v>
      </c>
      <c r="EK39" s="30">
        <v>0</v>
      </c>
      <c r="EL39" s="30">
        <v>0</v>
      </c>
      <c r="EM39" s="30">
        <v>0</v>
      </c>
      <c r="EN39" s="30">
        <v>0</v>
      </c>
      <c r="EO39" s="30">
        <f t="shared" si="16"/>
        <v>0</v>
      </c>
      <c r="EP39" s="30">
        <f t="shared" si="16"/>
        <v>0</v>
      </c>
      <c r="EQ39" s="16">
        <f t="shared" si="5"/>
        <v>295.47199999999998</v>
      </c>
      <c r="ER39" s="17">
        <f t="shared" si="11"/>
        <v>250.4</v>
      </c>
      <c r="ES39" s="93"/>
      <c r="ET39" s="20">
        <f t="shared" si="6"/>
        <v>0</v>
      </c>
      <c r="EU39" s="20">
        <f t="shared" si="7"/>
        <v>0</v>
      </c>
      <c r="EV39" s="20">
        <f t="shared" si="8"/>
        <v>250.4</v>
      </c>
      <c r="EW39" s="20">
        <f t="shared" si="9"/>
        <v>0</v>
      </c>
      <c r="EX39" s="137"/>
      <c r="EY39" s="137"/>
      <c r="EZ39" s="137"/>
      <c r="FA39" s="137"/>
      <c r="FB39" s="137"/>
      <c r="FC39" s="137"/>
      <c r="FD39" s="137"/>
      <c r="FE39" s="137"/>
      <c r="FF39" s="137"/>
      <c r="FG39" s="137"/>
      <c r="FH39" s="137"/>
      <c r="FI39" s="137"/>
      <c r="FJ39" s="137"/>
      <c r="FK39" s="137"/>
      <c r="FL39" s="137"/>
      <c r="FM39" s="137"/>
      <c r="FN39" s="137"/>
      <c r="FO39" s="137"/>
      <c r="FP39" s="137"/>
      <c r="FQ39" s="137"/>
      <c r="FR39" s="137"/>
      <c r="FS39" s="137"/>
      <c r="FT39" s="137"/>
      <c r="FU39" s="83"/>
      <c r="FV39" s="83"/>
      <c r="FW39" s="83"/>
      <c r="FX39" s="83"/>
      <c r="FY39" s="84">
        <v>3</v>
      </c>
    </row>
    <row r="40" spans="1:181" ht="27.75" hidden="1" customHeight="1">
      <c r="A40" s="13">
        <v>53</v>
      </c>
      <c r="B40" s="66" t="s">
        <v>1654</v>
      </c>
      <c r="C40" s="66" t="s">
        <v>1833</v>
      </c>
      <c r="D40" s="66" t="s">
        <v>1834</v>
      </c>
      <c r="E40" s="5">
        <v>1</v>
      </c>
      <c r="F40" s="95" t="s">
        <v>2044</v>
      </c>
      <c r="G40" s="95" t="s">
        <v>2228</v>
      </c>
      <c r="H40" s="95">
        <v>40536</v>
      </c>
      <c r="I40" s="66">
        <v>1</v>
      </c>
      <c r="J40" s="66" t="s">
        <v>1629</v>
      </c>
      <c r="K40" s="66">
        <v>0</v>
      </c>
      <c r="L40" s="66">
        <v>0</v>
      </c>
      <c r="M40" s="66">
        <v>100</v>
      </c>
      <c r="N40" s="95">
        <v>40900</v>
      </c>
      <c r="O40" s="8">
        <v>11.241328999999999</v>
      </c>
      <c r="P40" s="95">
        <v>40541</v>
      </c>
      <c r="Q40" s="102">
        <f t="shared" si="0"/>
        <v>4.8926421422235765E-2</v>
      </c>
      <c r="R40" s="102">
        <v>0</v>
      </c>
      <c r="S40" s="106">
        <v>0.5499980000000001</v>
      </c>
      <c r="T40" s="102">
        <v>0</v>
      </c>
      <c r="U40" s="102">
        <v>0</v>
      </c>
      <c r="V40" s="102">
        <v>0</v>
      </c>
      <c r="W40" s="102">
        <v>0</v>
      </c>
      <c r="X40" s="102">
        <v>0</v>
      </c>
      <c r="Y40" s="102">
        <v>0</v>
      </c>
      <c r="Z40" s="103">
        <f t="shared" si="1"/>
        <v>4.8926421422235765E-2</v>
      </c>
      <c r="AA40" s="104">
        <v>53</v>
      </c>
      <c r="AB40" s="94" t="s">
        <v>2409</v>
      </c>
      <c r="AC40" s="94" t="s">
        <v>568</v>
      </c>
      <c r="AD40" s="110"/>
      <c r="AE40" s="110"/>
      <c r="AF40" s="110"/>
      <c r="AG40" s="110"/>
      <c r="AH40" s="110"/>
      <c r="AI40" s="110"/>
      <c r="AJ40" s="104">
        <v>53</v>
      </c>
      <c r="AK40" s="109" t="s">
        <v>43</v>
      </c>
      <c r="AL40" s="3"/>
      <c r="AM40" s="3"/>
      <c r="AN40" s="3"/>
      <c r="AO40" s="3"/>
      <c r="AP40" s="39"/>
      <c r="AQ40" s="39"/>
      <c r="AR40" s="64" t="s">
        <v>2598</v>
      </c>
      <c r="AS40" s="116" t="s">
        <v>2599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0.3</v>
      </c>
      <c r="BM40" s="20">
        <v>0</v>
      </c>
      <c r="BN40" s="20">
        <f t="shared" si="18"/>
        <v>284.96999999999997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f t="shared" si="2"/>
        <v>0</v>
      </c>
      <c r="CV40" s="20">
        <f t="shared" si="3"/>
        <v>284.96999999999997</v>
      </c>
      <c r="CW40" s="30">
        <v>0</v>
      </c>
      <c r="CX40" s="30">
        <v>0</v>
      </c>
      <c r="CY40" s="30">
        <v>0</v>
      </c>
      <c r="CZ40" s="30">
        <v>0</v>
      </c>
      <c r="DA40" s="30">
        <v>0</v>
      </c>
      <c r="DB40" s="30">
        <v>0</v>
      </c>
      <c r="DC40" s="30">
        <v>0</v>
      </c>
      <c r="DD40" s="30">
        <v>0</v>
      </c>
      <c r="DE40" s="30">
        <v>0</v>
      </c>
      <c r="DF40" s="30">
        <v>0</v>
      </c>
      <c r="DG40" s="30">
        <v>0</v>
      </c>
      <c r="DH40" s="30">
        <v>0</v>
      </c>
      <c r="DI40" s="30">
        <v>0</v>
      </c>
      <c r="DJ40" s="30">
        <v>0</v>
      </c>
      <c r="DK40" s="30">
        <v>0</v>
      </c>
      <c r="DL40" s="30">
        <v>0</v>
      </c>
      <c r="DM40" s="30">
        <v>0</v>
      </c>
      <c r="DN40" s="30">
        <v>0</v>
      </c>
      <c r="DO40" s="30">
        <v>0</v>
      </c>
      <c r="DP40" s="30">
        <v>0</v>
      </c>
      <c r="DQ40" s="30">
        <v>0</v>
      </c>
      <c r="DR40" s="30">
        <v>0</v>
      </c>
      <c r="DS40" s="30">
        <v>0</v>
      </c>
      <c r="DT40" s="30">
        <v>0</v>
      </c>
      <c r="DU40" s="30">
        <v>0</v>
      </c>
      <c r="DV40" s="30">
        <v>0</v>
      </c>
      <c r="DW40" s="30">
        <v>0</v>
      </c>
      <c r="DX40" s="30">
        <v>0</v>
      </c>
      <c r="DY40" s="30">
        <v>0</v>
      </c>
      <c r="DZ40" s="30">
        <v>0</v>
      </c>
      <c r="EA40" s="30">
        <v>0</v>
      </c>
      <c r="EB40" s="30">
        <v>0</v>
      </c>
      <c r="EC40" s="30">
        <v>0</v>
      </c>
      <c r="ED40" s="30">
        <v>0</v>
      </c>
      <c r="EE40" s="30">
        <v>0</v>
      </c>
      <c r="EF40" s="30">
        <v>0</v>
      </c>
      <c r="EG40" s="30">
        <v>0</v>
      </c>
      <c r="EH40" s="30">
        <v>0</v>
      </c>
      <c r="EI40" s="30">
        <v>0</v>
      </c>
      <c r="EJ40" s="30">
        <v>0</v>
      </c>
      <c r="EK40" s="30">
        <v>0</v>
      </c>
      <c r="EL40" s="30">
        <v>0</v>
      </c>
      <c r="EM40" s="30">
        <v>0</v>
      </c>
      <c r="EN40" s="30">
        <v>0</v>
      </c>
      <c r="EO40" s="30">
        <f t="shared" si="16"/>
        <v>0</v>
      </c>
      <c r="EP40" s="30">
        <f t="shared" si="16"/>
        <v>0</v>
      </c>
      <c r="EQ40" s="16">
        <f t="shared" si="5"/>
        <v>284.96999999999997</v>
      </c>
      <c r="ER40" s="17">
        <f t="shared" si="11"/>
        <v>241.5</v>
      </c>
      <c r="ES40" s="93"/>
      <c r="ET40" s="20">
        <f t="shared" si="6"/>
        <v>0</v>
      </c>
      <c r="EU40" s="20">
        <f t="shared" si="7"/>
        <v>0</v>
      </c>
      <c r="EV40" s="20">
        <f t="shared" si="8"/>
        <v>241.5</v>
      </c>
      <c r="EW40" s="20">
        <f t="shared" si="9"/>
        <v>0</v>
      </c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137"/>
      <c r="FI40" s="137"/>
      <c r="FJ40" s="137"/>
      <c r="FK40" s="137"/>
      <c r="FL40" s="137"/>
      <c r="FM40" s="137"/>
      <c r="FN40" s="137"/>
      <c r="FO40" s="137"/>
      <c r="FP40" s="137"/>
      <c r="FQ40" s="137"/>
      <c r="FR40" s="137"/>
      <c r="FS40" s="137"/>
      <c r="FT40" s="137"/>
      <c r="FU40" s="83"/>
      <c r="FV40" s="83"/>
      <c r="FW40" s="83"/>
      <c r="FX40" s="83"/>
      <c r="FY40" s="84">
        <v>4</v>
      </c>
    </row>
    <row r="41" spans="1:181" ht="27.75" hidden="1" customHeight="1">
      <c r="A41" s="13">
        <v>54</v>
      </c>
      <c r="B41" s="66" t="s">
        <v>1655</v>
      </c>
      <c r="C41" s="66" t="s">
        <v>1812</v>
      </c>
      <c r="D41" s="66" t="s">
        <v>1835</v>
      </c>
      <c r="E41" s="5">
        <v>1</v>
      </c>
      <c r="F41" s="95" t="s">
        <v>2045</v>
      </c>
      <c r="G41" s="95" t="s">
        <v>2229</v>
      </c>
      <c r="H41" s="95">
        <v>40576</v>
      </c>
      <c r="I41" s="66">
        <v>7</v>
      </c>
      <c r="J41" s="66" t="s">
        <v>1629</v>
      </c>
      <c r="K41" s="66">
        <v>0</v>
      </c>
      <c r="L41" s="66">
        <v>0</v>
      </c>
      <c r="M41" s="66">
        <v>100</v>
      </c>
      <c r="N41" s="95">
        <v>40756</v>
      </c>
      <c r="O41" s="8">
        <v>0.5499980000000001</v>
      </c>
      <c r="P41" s="95">
        <v>39282</v>
      </c>
      <c r="Q41" s="102">
        <f t="shared" si="0"/>
        <v>16.916884788671958</v>
      </c>
      <c r="R41" s="102">
        <v>0</v>
      </c>
      <c r="S41" s="106">
        <v>9.3042528000000004</v>
      </c>
      <c r="T41" s="102">
        <v>0</v>
      </c>
      <c r="U41" s="102">
        <v>0</v>
      </c>
      <c r="V41" s="102">
        <v>0</v>
      </c>
      <c r="W41" s="102">
        <v>0</v>
      </c>
      <c r="X41" s="102">
        <v>0</v>
      </c>
      <c r="Y41" s="102">
        <v>0</v>
      </c>
      <c r="Z41" s="103">
        <f t="shared" si="1"/>
        <v>16.916884788671958</v>
      </c>
      <c r="AA41" s="104">
        <v>54</v>
      </c>
      <c r="AB41" s="94" t="s">
        <v>2410</v>
      </c>
      <c r="AC41" s="94" t="s">
        <v>568</v>
      </c>
      <c r="AD41" s="110"/>
      <c r="AE41" s="110"/>
      <c r="AF41" s="110"/>
      <c r="AG41" s="110"/>
      <c r="AH41" s="110"/>
      <c r="AI41" s="110"/>
      <c r="AJ41" s="104">
        <v>54</v>
      </c>
      <c r="AK41" s="109" t="s">
        <v>43</v>
      </c>
      <c r="AL41" s="3"/>
      <c r="AM41" s="3"/>
      <c r="AN41" s="3"/>
      <c r="AO41" s="3"/>
      <c r="AP41" s="39"/>
      <c r="AQ41" s="39"/>
      <c r="AR41" s="64" t="s">
        <v>2410</v>
      </c>
      <c r="AS41" s="116" t="s">
        <v>568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f t="shared" si="18"/>
        <v>0</v>
      </c>
      <c r="BO41" s="20">
        <v>0</v>
      </c>
      <c r="BP41" s="20">
        <v>0.12</v>
      </c>
      <c r="BQ41" s="20">
        <v>0</v>
      </c>
      <c r="BR41" s="20">
        <f>BP41*140*1.18</f>
        <v>19.823999999999998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f t="shared" si="2"/>
        <v>0</v>
      </c>
      <c r="CV41" s="20">
        <f t="shared" si="3"/>
        <v>19.823999999999998</v>
      </c>
      <c r="CW41" s="30">
        <v>0</v>
      </c>
      <c r="CX41" s="30">
        <v>0</v>
      </c>
      <c r="CY41" s="30">
        <v>0</v>
      </c>
      <c r="CZ41" s="30">
        <v>0</v>
      </c>
      <c r="DA41" s="30">
        <v>0</v>
      </c>
      <c r="DB41" s="30">
        <v>0</v>
      </c>
      <c r="DC41" s="30">
        <v>0</v>
      </c>
      <c r="DD41" s="30">
        <v>0</v>
      </c>
      <c r="DE41" s="30">
        <v>0</v>
      </c>
      <c r="DF41" s="30">
        <v>0</v>
      </c>
      <c r="DG41" s="30">
        <v>0</v>
      </c>
      <c r="DH41" s="30">
        <v>0</v>
      </c>
      <c r="DI41" s="30">
        <v>0</v>
      </c>
      <c r="DJ41" s="30">
        <v>0</v>
      </c>
      <c r="DK41" s="30">
        <v>0</v>
      </c>
      <c r="DL41" s="30">
        <v>0</v>
      </c>
      <c r="DM41" s="30">
        <v>0</v>
      </c>
      <c r="DN41" s="30">
        <v>0</v>
      </c>
      <c r="DO41" s="30">
        <v>0</v>
      </c>
      <c r="DP41" s="30">
        <v>0</v>
      </c>
      <c r="DQ41" s="30">
        <v>0</v>
      </c>
      <c r="DR41" s="30">
        <v>0</v>
      </c>
      <c r="DS41" s="30">
        <v>0</v>
      </c>
      <c r="DT41" s="30">
        <v>0</v>
      </c>
      <c r="DU41" s="30">
        <v>0</v>
      </c>
      <c r="DV41" s="30">
        <v>0</v>
      </c>
      <c r="DW41" s="30">
        <v>0</v>
      </c>
      <c r="DX41" s="30">
        <v>0</v>
      </c>
      <c r="DY41" s="30">
        <v>0</v>
      </c>
      <c r="DZ41" s="30">
        <v>0</v>
      </c>
      <c r="EA41" s="30">
        <v>0</v>
      </c>
      <c r="EB41" s="30">
        <v>0</v>
      </c>
      <c r="EC41" s="30">
        <v>0</v>
      </c>
      <c r="ED41" s="30">
        <v>0</v>
      </c>
      <c r="EE41" s="30">
        <v>0</v>
      </c>
      <c r="EF41" s="30">
        <v>0</v>
      </c>
      <c r="EG41" s="30">
        <v>0</v>
      </c>
      <c r="EH41" s="30">
        <v>0</v>
      </c>
      <c r="EI41" s="30">
        <v>0</v>
      </c>
      <c r="EJ41" s="30">
        <v>0</v>
      </c>
      <c r="EK41" s="30">
        <v>0</v>
      </c>
      <c r="EL41" s="30">
        <v>0</v>
      </c>
      <c r="EM41" s="30">
        <v>0</v>
      </c>
      <c r="EN41" s="30">
        <v>0</v>
      </c>
      <c r="EO41" s="30">
        <f t="shared" si="16"/>
        <v>0</v>
      </c>
      <c r="EP41" s="30">
        <f t="shared" si="16"/>
        <v>0</v>
      </c>
      <c r="EQ41" s="16">
        <f t="shared" si="5"/>
        <v>19.823999999999998</v>
      </c>
      <c r="ER41" s="17">
        <f t="shared" si="11"/>
        <v>16.8</v>
      </c>
      <c r="ES41" s="93"/>
      <c r="ET41" s="20">
        <f t="shared" si="6"/>
        <v>0</v>
      </c>
      <c r="EU41" s="20">
        <f t="shared" si="7"/>
        <v>0</v>
      </c>
      <c r="EV41" s="20">
        <f t="shared" si="8"/>
        <v>16.8</v>
      </c>
      <c r="EW41" s="20">
        <f t="shared" si="9"/>
        <v>0</v>
      </c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  <c r="FK41" s="137"/>
      <c r="FL41" s="137"/>
      <c r="FM41" s="137"/>
      <c r="FN41" s="137"/>
      <c r="FO41" s="137"/>
      <c r="FP41" s="137"/>
      <c r="FQ41" s="137"/>
      <c r="FR41" s="137"/>
      <c r="FS41" s="137"/>
      <c r="FT41" s="137"/>
      <c r="FU41" s="83"/>
      <c r="FV41" s="83"/>
      <c r="FW41" s="83"/>
      <c r="FX41" s="83"/>
      <c r="FY41" s="84">
        <v>0</v>
      </c>
    </row>
    <row r="42" spans="1:181" ht="76.5" customHeight="1">
      <c r="A42" s="13">
        <v>55</v>
      </c>
      <c r="B42" s="66" t="s">
        <v>1656</v>
      </c>
      <c r="C42" s="66" t="s">
        <v>1836</v>
      </c>
      <c r="D42" s="66" t="s">
        <v>1837</v>
      </c>
      <c r="E42" s="5">
        <v>1</v>
      </c>
      <c r="F42" s="95" t="s">
        <v>2046</v>
      </c>
      <c r="G42" s="95" t="s">
        <v>2230</v>
      </c>
      <c r="H42" s="95">
        <v>40590</v>
      </c>
      <c r="I42" s="66">
        <v>8</v>
      </c>
      <c r="J42" s="66" t="s">
        <v>1628</v>
      </c>
      <c r="K42" s="66">
        <v>0</v>
      </c>
      <c r="L42" s="66">
        <v>0</v>
      </c>
      <c r="M42" s="66">
        <v>100</v>
      </c>
      <c r="N42" s="95">
        <v>40908</v>
      </c>
      <c r="O42" s="8">
        <v>0.5499980000000001</v>
      </c>
      <c r="P42" s="95">
        <v>40303</v>
      </c>
      <c r="Q42" s="102">
        <f t="shared" si="0"/>
        <v>266.72289208324389</v>
      </c>
      <c r="R42" s="102">
        <v>0</v>
      </c>
      <c r="S42" s="106">
        <v>146.69705719999999</v>
      </c>
      <c r="T42" s="102">
        <v>0</v>
      </c>
      <c r="U42" s="102">
        <v>0</v>
      </c>
      <c r="V42" s="102">
        <v>0</v>
      </c>
      <c r="W42" s="102">
        <v>0</v>
      </c>
      <c r="X42" s="102">
        <v>0</v>
      </c>
      <c r="Y42" s="102">
        <v>0</v>
      </c>
      <c r="Z42" s="103">
        <f t="shared" si="1"/>
        <v>266.72289208324389</v>
      </c>
      <c r="AA42" s="104">
        <v>55</v>
      </c>
      <c r="AB42" s="94" t="s">
        <v>2411</v>
      </c>
      <c r="AC42" s="94" t="s">
        <v>568</v>
      </c>
      <c r="AD42" s="110"/>
      <c r="AE42" s="110"/>
      <c r="AF42" s="110"/>
      <c r="AG42" s="110"/>
      <c r="AH42" s="110"/>
      <c r="AI42" s="110"/>
      <c r="AJ42" s="104">
        <v>55</v>
      </c>
      <c r="AK42" s="109" t="s">
        <v>43</v>
      </c>
      <c r="AL42" s="3"/>
      <c r="AM42" s="3"/>
      <c r="AN42" s="3"/>
      <c r="AO42" s="3"/>
      <c r="AP42" s="39"/>
      <c r="AQ42" s="39"/>
      <c r="AR42" s="64" t="s">
        <v>2411</v>
      </c>
      <c r="AS42" s="116" t="s">
        <v>568</v>
      </c>
      <c r="BC42" s="20">
        <v>0</v>
      </c>
      <c r="BD42" s="20">
        <v>0.04</v>
      </c>
      <c r="BE42" s="20">
        <v>0</v>
      </c>
      <c r="BF42" s="20">
        <f t="shared" ref="BF42" si="19">(BD42*678*1.18)+(47*1.18)</f>
        <v>87.46159999999999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f t="shared" si="18"/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f t="shared" si="2"/>
        <v>0</v>
      </c>
      <c r="CV42" s="20">
        <f t="shared" si="3"/>
        <v>87.46159999999999</v>
      </c>
      <c r="CW42" s="30">
        <v>0</v>
      </c>
      <c r="CX42" s="30">
        <v>0</v>
      </c>
      <c r="CY42" s="30">
        <v>0</v>
      </c>
      <c r="CZ42" s="30">
        <v>0</v>
      </c>
      <c r="DA42" s="30">
        <v>0</v>
      </c>
      <c r="DB42" s="30">
        <v>0</v>
      </c>
      <c r="DC42" s="30">
        <v>0</v>
      </c>
      <c r="DD42" s="30">
        <v>0</v>
      </c>
      <c r="DE42" s="30">
        <v>0</v>
      </c>
      <c r="DF42" s="30">
        <v>0</v>
      </c>
      <c r="DG42" s="30">
        <v>0</v>
      </c>
      <c r="DH42" s="30">
        <v>0</v>
      </c>
      <c r="DI42" s="30">
        <v>0</v>
      </c>
      <c r="DJ42" s="30">
        <v>0</v>
      </c>
      <c r="DK42" s="30">
        <v>0</v>
      </c>
      <c r="DL42" s="30">
        <v>0</v>
      </c>
      <c r="DM42" s="30">
        <v>0</v>
      </c>
      <c r="DN42" s="30">
        <v>0</v>
      </c>
      <c r="DO42" s="30">
        <v>0</v>
      </c>
      <c r="DP42" s="30">
        <v>0</v>
      </c>
      <c r="DQ42" s="30">
        <v>0</v>
      </c>
      <c r="DR42" s="30">
        <v>0</v>
      </c>
      <c r="DS42" s="30">
        <v>0</v>
      </c>
      <c r="DT42" s="30">
        <v>0</v>
      </c>
      <c r="DU42" s="30">
        <v>0</v>
      </c>
      <c r="DV42" s="30">
        <v>0</v>
      </c>
      <c r="DW42" s="30">
        <v>0</v>
      </c>
      <c r="DX42" s="30">
        <v>0</v>
      </c>
      <c r="DY42" s="30">
        <v>0</v>
      </c>
      <c r="DZ42" s="30">
        <v>0</v>
      </c>
      <c r="EA42" s="30">
        <v>0</v>
      </c>
      <c r="EB42" s="30">
        <v>0</v>
      </c>
      <c r="EC42" s="30">
        <v>0</v>
      </c>
      <c r="ED42" s="30">
        <v>0</v>
      </c>
      <c r="EE42" s="30">
        <v>0</v>
      </c>
      <c r="EF42" s="30">
        <v>0</v>
      </c>
      <c r="EG42" s="30">
        <v>0</v>
      </c>
      <c r="EH42" s="30">
        <v>0</v>
      </c>
      <c r="EI42" s="30">
        <v>0</v>
      </c>
      <c r="EJ42" s="30">
        <v>0</v>
      </c>
      <c r="EK42" s="30">
        <v>0</v>
      </c>
      <c r="EL42" s="30">
        <v>0</v>
      </c>
      <c r="EM42" s="30">
        <v>0</v>
      </c>
      <c r="EN42" s="30">
        <v>0</v>
      </c>
      <c r="EO42" s="30">
        <f t="shared" si="16"/>
        <v>0</v>
      </c>
      <c r="EP42" s="30">
        <f t="shared" si="16"/>
        <v>0</v>
      </c>
      <c r="EQ42" s="16">
        <f t="shared" si="5"/>
        <v>87.46159999999999</v>
      </c>
      <c r="ER42" s="17">
        <f t="shared" si="11"/>
        <v>74.11999999999999</v>
      </c>
      <c r="ES42" s="93"/>
      <c r="ET42" s="20">
        <f t="shared" si="6"/>
        <v>0</v>
      </c>
      <c r="EU42" s="20">
        <f t="shared" si="7"/>
        <v>0</v>
      </c>
      <c r="EV42" s="20">
        <f t="shared" si="8"/>
        <v>74.11999999999999</v>
      </c>
      <c r="EW42" s="20">
        <f t="shared" si="9"/>
        <v>0</v>
      </c>
      <c r="EX42" s="137"/>
      <c r="EY42" s="137"/>
      <c r="EZ42" s="137"/>
      <c r="FA42" s="137"/>
      <c r="FB42" s="137"/>
      <c r="FC42" s="137"/>
      <c r="FD42" s="137"/>
      <c r="FE42" s="137"/>
      <c r="FF42" s="137"/>
      <c r="FG42" s="137"/>
      <c r="FH42" s="137"/>
      <c r="FI42" s="137"/>
      <c r="FJ42" s="137"/>
      <c r="FK42" s="137"/>
      <c r="FL42" s="137"/>
      <c r="FM42" s="137"/>
      <c r="FN42" s="137"/>
      <c r="FO42" s="137"/>
      <c r="FP42" s="137"/>
      <c r="FQ42" s="137"/>
      <c r="FR42" s="137"/>
      <c r="FS42" s="137"/>
      <c r="FT42" s="137"/>
      <c r="FU42" s="83"/>
      <c r="FV42" s="83"/>
      <c r="FW42" s="83"/>
      <c r="FX42" s="83"/>
      <c r="FY42" s="84">
        <v>3</v>
      </c>
    </row>
    <row r="43" spans="1:181" ht="76.5" customHeight="1">
      <c r="A43" s="13">
        <v>56</v>
      </c>
      <c r="B43" s="66" t="s">
        <v>1657</v>
      </c>
      <c r="C43" s="66" t="s">
        <v>267</v>
      </c>
      <c r="D43" s="66" t="s">
        <v>1838</v>
      </c>
      <c r="E43" s="5">
        <v>1</v>
      </c>
      <c r="F43" s="95" t="s">
        <v>2047</v>
      </c>
      <c r="G43" s="95" t="s">
        <v>2231</v>
      </c>
      <c r="H43" s="95">
        <v>40605</v>
      </c>
      <c r="I43" s="66">
        <v>8</v>
      </c>
      <c r="J43" s="66" t="s">
        <v>1629</v>
      </c>
      <c r="K43" s="66">
        <v>0</v>
      </c>
      <c r="L43" s="66">
        <v>0</v>
      </c>
      <c r="M43" s="66">
        <v>100</v>
      </c>
      <c r="N43" s="95">
        <v>40789</v>
      </c>
      <c r="O43" s="8">
        <v>0.5499980000000001</v>
      </c>
      <c r="P43" s="95">
        <v>40612</v>
      </c>
      <c r="Q43" s="102">
        <f t="shared" si="0"/>
        <v>1</v>
      </c>
      <c r="R43" s="102">
        <v>0</v>
      </c>
      <c r="S43" s="106">
        <v>0.5499980000000001</v>
      </c>
      <c r="T43" s="102">
        <v>0</v>
      </c>
      <c r="U43" s="102">
        <v>0</v>
      </c>
      <c r="V43" s="102">
        <v>0</v>
      </c>
      <c r="W43" s="102">
        <v>0</v>
      </c>
      <c r="X43" s="102">
        <v>0</v>
      </c>
      <c r="Y43" s="102">
        <v>0</v>
      </c>
      <c r="Z43" s="103">
        <f t="shared" si="1"/>
        <v>1</v>
      </c>
      <c r="AA43" s="104">
        <v>56</v>
      </c>
      <c r="AB43" s="94" t="s">
        <v>2412</v>
      </c>
      <c r="AC43" s="94" t="s">
        <v>568</v>
      </c>
      <c r="AD43" s="110"/>
      <c r="AE43" s="110"/>
      <c r="AF43" s="110"/>
      <c r="AG43" s="110"/>
      <c r="AH43" s="110"/>
      <c r="AI43" s="110"/>
      <c r="AJ43" s="104">
        <v>56</v>
      </c>
      <c r="AK43" s="109" t="s">
        <v>43</v>
      </c>
      <c r="AL43" s="3"/>
      <c r="AM43" s="3"/>
      <c r="AN43" s="3"/>
      <c r="AO43" s="3"/>
      <c r="AP43" s="39"/>
      <c r="AQ43" s="39"/>
      <c r="AR43" s="64" t="s">
        <v>2412</v>
      </c>
      <c r="AS43" s="116" t="s">
        <v>568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0.02</v>
      </c>
      <c r="BM43" s="20">
        <v>0</v>
      </c>
      <c r="BN43" s="20">
        <f t="shared" si="18"/>
        <v>18.998000000000001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f t="shared" si="2"/>
        <v>0</v>
      </c>
      <c r="CV43" s="20">
        <f t="shared" si="3"/>
        <v>18.998000000000001</v>
      </c>
      <c r="CW43" s="30">
        <v>0</v>
      </c>
      <c r="CX43" s="30">
        <v>0</v>
      </c>
      <c r="CY43" s="30">
        <v>0</v>
      </c>
      <c r="CZ43" s="30">
        <v>0</v>
      </c>
      <c r="DA43" s="30">
        <v>0</v>
      </c>
      <c r="DB43" s="30">
        <v>0</v>
      </c>
      <c r="DC43" s="30">
        <v>0</v>
      </c>
      <c r="DD43" s="30">
        <v>0</v>
      </c>
      <c r="DE43" s="30">
        <v>0</v>
      </c>
      <c r="DF43" s="30">
        <v>0</v>
      </c>
      <c r="DG43" s="30">
        <v>0</v>
      </c>
      <c r="DH43" s="30">
        <v>0</v>
      </c>
      <c r="DI43" s="30">
        <v>0</v>
      </c>
      <c r="DJ43" s="30">
        <v>0</v>
      </c>
      <c r="DK43" s="30">
        <v>0</v>
      </c>
      <c r="DL43" s="30">
        <v>0</v>
      </c>
      <c r="DM43" s="30">
        <v>0</v>
      </c>
      <c r="DN43" s="30">
        <v>0</v>
      </c>
      <c r="DO43" s="30">
        <v>0</v>
      </c>
      <c r="DP43" s="30">
        <v>0</v>
      </c>
      <c r="DQ43" s="30">
        <v>0</v>
      </c>
      <c r="DR43" s="30">
        <v>0</v>
      </c>
      <c r="DS43" s="30">
        <v>0</v>
      </c>
      <c r="DT43" s="30">
        <v>0</v>
      </c>
      <c r="DU43" s="30">
        <v>0</v>
      </c>
      <c r="DV43" s="30">
        <v>0</v>
      </c>
      <c r="DW43" s="30">
        <v>0</v>
      </c>
      <c r="DX43" s="30">
        <v>0</v>
      </c>
      <c r="DY43" s="30">
        <v>0</v>
      </c>
      <c r="DZ43" s="30">
        <v>0</v>
      </c>
      <c r="EA43" s="30">
        <v>0</v>
      </c>
      <c r="EB43" s="30">
        <v>0</v>
      </c>
      <c r="EC43" s="30">
        <v>0</v>
      </c>
      <c r="ED43" s="30">
        <v>0</v>
      </c>
      <c r="EE43" s="30">
        <v>0</v>
      </c>
      <c r="EF43" s="30">
        <v>0</v>
      </c>
      <c r="EG43" s="30">
        <v>0</v>
      </c>
      <c r="EH43" s="30">
        <v>0</v>
      </c>
      <c r="EI43" s="30">
        <v>0</v>
      </c>
      <c r="EJ43" s="30">
        <v>0</v>
      </c>
      <c r="EK43" s="30">
        <v>0</v>
      </c>
      <c r="EL43" s="30">
        <v>0</v>
      </c>
      <c r="EM43" s="30">
        <v>0</v>
      </c>
      <c r="EN43" s="30">
        <v>0</v>
      </c>
      <c r="EO43" s="30">
        <f t="shared" si="16"/>
        <v>0</v>
      </c>
      <c r="EP43" s="30">
        <f t="shared" si="16"/>
        <v>0</v>
      </c>
      <c r="EQ43" s="16">
        <f t="shared" si="5"/>
        <v>18.998000000000001</v>
      </c>
      <c r="ER43" s="17">
        <f t="shared" si="11"/>
        <v>16.100000000000001</v>
      </c>
      <c r="ES43" s="93"/>
      <c r="ET43" s="20">
        <f t="shared" si="6"/>
        <v>0</v>
      </c>
      <c r="EU43" s="20">
        <f t="shared" si="7"/>
        <v>0</v>
      </c>
      <c r="EV43" s="20">
        <f t="shared" si="8"/>
        <v>16.100000000000001</v>
      </c>
      <c r="EW43" s="20">
        <f t="shared" si="9"/>
        <v>0</v>
      </c>
      <c r="EX43" s="137"/>
      <c r="EY43" s="137"/>
      <c r="EZ43" s="137"/>
      <c r="FA43" s="137"/>
      <c r="FB43" s="137"/>
      <c r="FC43" s="137"/>
      <c r="FD43" s="137"/>
      <c r="FE43" s="137"/>
      <c r="FF43" s="137"/>
      <c r="FG43" s="137"/>
      <c r="FH43" s="137"/>
      <c r="FI43" s="137"/>
      <c r="FJ43" s="137"/>
      <c r="FK43" s="137"/>
      <c r="FL43" s="137"/>
      <c r="FM43" s="137"/>
      <c r="FN43" s="137"/>
      <c r="FO43" s="137"/>
      <c r="FP43" s="137"/>
      <c r="FQ43" s="137"/>
      <c r="FR43" s="137"/>
      <c r="FS43" s="137"/>
      <c r="FT43" s="137"/>
      <c r="FU43" s="83"/>
      <c r="FV43" s="83"/>
      <c r="FW43" s="83"/>
      <c r="FX43" s="83"/>
      <c r="FY43" s="84">
        <v>3</v>
      </c>
    </row>
    <row r="44" spans="1:181" ht="76.5" customHeight="1">
      <c r="A44" s="13">
        <v>57</v>
      </c>
      <c r="B44" s="66" t="s">
        <v>1658</v>
      </c>
      <c r="C44" s="66" t="s">
        <v>1839</v>
      </c>
      <c r="D44" s="66" t="s">
        <v>1840</v>
      </c>
      <c r="E44" s="5">
        <v>1</v>
      </c>
      <c r="F44" s="95" t="s">
        <v>2048</v>
      </c>
      <c r="G44" s="95" t="s">
        <v>2232</v>
      </c>
      <c r="H44" s="95">
        <v>40702</v>
      </c>
      <c r="I44" s="66">
        <v>8.1999999999999993</v>
      </c>
      <c r="J44" s="66" t="s">
        <v>1629</v>
      </c>
      <c r="K44" s="66">
        <v>0</v>
      </c>
      <c r="L44" s="66">
        <v>100</v>
      </c>
      <c r="M44" s="66">
        <v>0</v>
      </c>
      <c r="N44" s="95">
        <v>40885</v>
      </c>
      <c r="O44" s="8">
        <v>0.5499980000000001</v>
      </c>
      <c r="P44" s="95">
        <v>40805</v>
      </c>
      <c r="Q44" s="102">
        <f t="shared" si="0"/>
        <v>1</v>
      </c>
      <c r="R44" s="102">
        <v>0</v>
      </c>
      <c r="S44" s="106">
        <v>0.5499980000000001</v>
      </c>
      <c r="T44" s="102">
        <v>0</v>
      </c>
      <c r="U44" s="102">
        <v>0</v>
      </c>
      <c r="V44" s="102">
        <v>0</v>
      </c>
      <c r="W44" s="102">
        <v>0</v>
      </c>
      <c r="X44" s="102">
        <v>0</v>
      </c>
      <c r="Y44" s="102">
        <v>0</v>
      </c>
      <c r="Z44" s="103">
        <f t="shared" si="1"/>
        <v>1</v>
      </c>
      <c r="AA44" s="104">
        <v>57</v>
      </c>
      <c r="AB44" s="94" t="s">
        <v>2413</v>
      </c>
      <c r="AC44" s="94" t="s">
        <v>568</v>
      </c>
      <c r="AD44" s="110"/>
      <c r="AE44" s="110"/>
      <c r="AF44" s="110"/>
      <c r="AG44" s="110"/>
      <c r="AH44" s="110"/>
      <c r="AI44" s="110"/>
      <c r="AJ44" s="104">
        <v>57</v>
      </c>
      <c r="AK44" s="109" t="s">
        <v>43</v>
      </c>
      <c r="AL44" s="3"/>
      <c r="AM44" s="3"/>
      <c r="AN44" s="3"/>
      <c r="AO44" s="3"/>
      <c r="AP44" s="39"/>
      <c r="AQ44" s="39"/>
      <c r="AR44" s="64" t="s">
        <v>2413</v>
      </c>
      <c r="AS44" s="116" t="s">
        <v>568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0.105</v>
      </c>
      <c r="BM44" s="20">
        <v>0</v>
      </c>
      <c r="BN44" s="20">
        <f t="shared" si="18"/>
        <v>99.739499999999978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f t="shared" si="2"/>
        <v>0</v>
      </c>
      <c r="CV44" s="20">
        <f t="shared" si="3"/>
        <v>99.739499999999978</v>
      </c>
      <c r="CW44" s="30">
        <v>0</v>
      </c>
      <c r="CX44" s="30"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f t="shared" si="16"/>
        <v>0</v>
      </c>
      <c r="EP44" s="30">
        <f t="shared" si="16"/>
        <v>0</v>
      </c>
      <c r="EQ44" s="16">
        <f t="shared" si="5"/>
        <v>99.739499999999978</v>
      </c>
      <c r="ER44" s="17">
        <f t="shared" si="11"/>
        <v>84.524999999999991</v>
      </c>
      <c r="ES44" s="93"/>
      <c r="ET44" s="20">
        <f t="shared" si="6"/>
        <v>0</v>
      </c>
      <c r="EU44" s="20">
        <f t="shared" si="7"/>
        <v>0</v>
      </c>
      <c r="EV44" s="20">
        <f t="shared" si="8"/>
        <v>84.524999999999991</v>
      </c>
      <c r="EW44" s="20">
        <f t="shared" si="9"/>
        <v>0</v>
      </c>
      <c r="EX44" s="137"/>
      <c r="EY44" s="137"/>
      <c r="EZ44" s="137"/>
      <c r="FA44" s="137"/>
      <c r="FB44" s="137"/>
      <c r="FC44" s="137"/>
      <c r="FD44" s="137"/>
      <c r="FE44" s="137"/>
      <c r="FF44" s="137"/>
      <c r="FG44" s="137"/>
      <c r="FH44" s="137"/>
      <c r="FI44" s="137"/>
      <c r="FJ44" s="137"/>
      <c r="FK44" s="137"/>
      <c r="FL44" s="137"/>
      <c r="FM44" s="137"/>
      <c r="FN44" s="137"/>
      <c r="FO44" s="137"/>
      <c r="FP44" s="137"/>
      <c r="FQ44" s="137"/>
      <c r="FR44" s="137"/>
      <c r="FS44" s="137"/>
      <c r="FT44" s="137"/>
      <c r="FU44" s="83"/>
      <c r="FV44" s="83"/>
      <c r="FW44" s="83"/>
      <c r="FX44" s="83"/>
      <c r="FY44" s="84">
        <v>3</v>
      </c>
    </row>
    <row r="45" spans="1:181" ht="76.5" customHeight="1">
      <c r="A45" s="13">
        <v>58</v>
      </c>
      <c r="B45" s="66" t="s">
        <v>1659</v>
      </c>
      <c r="C45" s="66" t="s">
        <v>1841</v>
      </c>
      <c r="D45" s="66" t="s">
        <v>1842</v>
      </c>
      <c r="E45" s="5">
        <v>1</v>
      </c>
      <c r="F45" s="95" t="s">
        <v>2049</v>
      </c>
      <c r="G45" s="95" t="s">
        <v>2233</v>
      </c>
      <c r="H45" s="95">
        <v>40668</v>
      </c>
      <c r="I45" s="66">
        <v>6</v>
      </c>
      <c r="J45" s="66" t="s">
        <v>1629</v>
      </c>
      <c r="K45" s="66">
        <v>0</v>
      </c>
      <c r="L45" s="66">
        <v>0</v>
      </c>
      <c r="M45" s="66">
        <v>100</v>
      </c>
      <c r="N45" s="95">
        <v>40851</v>
      </c>
      <c r="O45" s="8">
        <v>0.5499980000000001</v>
      </c>
      <c r="P45" s="95">
        <v>40679</v>
      </c>
      <c r="Q45" s="102">
        <f t="shared" si="0"/>
        <v>1</v>
      </c>
      <c r="R45" s="102">
        <v>0</v>
      </c>
      <c r="S45" s="106">
        <v>0.5499980000000001</v>
      </c>
      <c r="T45" s="102">
        <v>0</v>
      </c>
      <c r="U45" s="102">
        <v>0</v>
      </c>
      <c r="V45" s="102">
        <v>0</v>
      </c>
      <c r="W45" s="102">
        <v>0</v>
      </c>
      <c r="X45" s="102">
        <v>0</v>
      </c>
      <c r="Y45" s="102">
        <v>0</v>
      </c>
      <c r="Z45" s="103">
        <f t="shared" si="1"/>
        <v>1</v>
      </c>
      <c r="AA45" s="104">
        <v>58</v>
      </c>
      <c r="AB45" s="94" t="s">
        <v>2414</v>
      </c>
      <c r="AC45" s="94" t="s">
        <v>2539</v>
      </c>
      <c r="AD45" s="110"/>
      <c r="AE45" s="110"/>
      <c r="AF45" s="110"/>
      <c r="AG45" s="110"/>
      <c r="AH45" s="110"/>
      <c r="AI45" s="110"/>
      <c r="AJ45" s="104">
        <v>58</v>
      </c>
      <c r="AK45" s="109" t="s">
        <v>43</v>
      </c>
      <c r="AL45" s="3"/>
      <c r="AM45" s="3"/>
      <c r="AN45" s="3"/>
      <c r="AO45" s="3"/>
      <c r="AP45" s="39"/>
      <c r="AQ45" s="39"/>
      <c r="AR45" s="64" t="s">
        <v>2414</v>
      </c>
      <c r="AS45" s="116" t="s">
        <v>2539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0.08</v>
      </c>
      <c r="BM45" s="20">
        <v>0</v>
      </c>
      <c r="BN45" s="20">
        <f t="shared" si="18"/>
        <v>75.992000000000004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f t="shared" si="2"/>
        <v>0</v>
      </c>
      <c r="CV45" s="20">
        <f t="shared" si="3"/>
        <v>75.992000000000004</v>
      </c>
      <c r="CW45" s="30">
        <v>0</v>
      </c>
      <c r="CX45" s="30">
        <v>0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100</v>
      </c>
      <c r="DS45" s="30">
        <v>0</v>
      </c>
      <c r="DT45" s="30">
        <f>341*1.18</f>
        <v>402.38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f t="shared" si="16"/>
        <v>0</v>
      </c>
      <c r="EP45" s="30">
        <f t="shared" si="16"/>
        <v>402.38</v>
      </c>
      <c r="EQ45" s="16">
        <f t="shared" si="5"/>
        <v>478.37200000000001</v>
      </c>
      <c r="ER45" s="17">
        <f t="shared" si="11"/>
        <v>405.40000000000003</v>
      </c>
      <c r="ES45" s="93"/>
      <c r="ET45" s="20">
        <f t="shared" si="6"/>
        <v>0</v>
      </c>
      <c r="EU45" s="20">
        <f t="shared" si="7"/>
        <v>0</v>
      </c>
      <c r="EV45" s="20">
        <f t="shared" si="8"/>
        <v>64.400000000000006</v>
      </c>
      <c r="EW45" s="20">
        <f t="shared" si="9"/>
        <v>341</v>
      </c>
      <c r="EX45" s="137"/>
      <c r="EY45" s="137"/>
      <c r="EZ45" s="137"/>
      <c r="FA45" s="137"/>
      <c r="FB45" s="137"/>
      <c r="FC45" s="137"/>
      <c r="FD45" s="137"/>
      <c r="FE45" s="137"/>
      <c r="FF45" s="137"/>
      <c r="FG45" s="137"/>
      <c r="FH45" s="137"/>
      <c r="FI45" s="137"/>
      <c r="FJ45" s="137"/>
      <c r="FK45" s="137"/>
      <c r="FL45" s="137"/>
      <c r="FM45" s="137"/>
      <c r="FN45" s="137"/>
      <c r="FO45" s="137"/>
      <c r="FP45" s="137"/>
      <c r="FQ45" s="137"/>
      <c r="FR45" s="137"/>
      <c r="FS45" s="137"/>
      <c r="FT45" s="137"/>
      <c r="FU45" s="83"/>
      <c r="FV45" s="83"/>
      <c r="FW45" s="83"/>
      <c r="FX45" s="83"/>
      <c r="FY45" s="84">
        <v>3</v>
      </c>
    </row>
    <row r="46" spans="1:181" ht="76.5" customHeight="1">
      <c r="A46" s="13">
        <v>59</v>
      </c>
      <c r="B46" s="66" t="s">
        <v>1660</v>
      </c>
      <c r="C46" s="66" t="s">
        <v>267</v>
      </c>
      <c r="D46" s="66" t="s">
        <v>1843</v>
      </c>
      <c r="E46" s="5">
        <v>1</v>
      </c>
      <c r="F46" s="95" t="s">
        <v>2050</v>
      </c>
      <c r="G46" s="95" t="s">
        <v>2234</v>
      </c>
      <c r="H46" s="95">
        <v>40647</v>
      </c>
      <c r="I46" s="66">
        <v>4</v>
      </c>
      <c r="J46" s="66" t="s">
        <v>1629</v>
      </c>
      <c r="K46" s="66">
        <v>0</v>
      </c>
      <c r="L46" s="66">
        <v>0</v>
      </c>
      <c r="M46" s="66">
        <v>100</v>
      </c>
      <c r="N46" s="95">
        <v>40830</v>
      </c>
      <c r="O46" s="8">
        <v>0.5499980000000001</v>
      </c>
      <c r="P46" s="95">
        <v>40662</v>
      </c>
      <c r="Q46" s="102">
        <f t="shared" si="0"/>
        <v>135.33507830937566</v>
      </c>
      <c r="R46" s="102">
        <v>0</v>
      </c>
      <c r="S46" s="106">
        <v>74.434022400000003</v>
      </c>
      <c r="T46" s="102">
        <v>0</v>
      </c>
      <c r="U46" s="102">
        <v>0</v>
      </c>
      <c r="V46" s="102">
        <v>0</v>
      </c>
      <c r="W46" s="102">
        <v>0</v>
      </c>
      <c r="X46" s="102">
        <v>0</v>
      </c>
      <c r="Y46" s="102">
        <v>0</v>
      </c>
      <c r="Z46" s="103">
        <f t="shared" si="1"/>
        <v>135.33507830937566</v>
      </c>
      <c r="AA46" s="104">
        <v>59</v>
      </c>
      <c r="AB46" s="94" t="s">
        <v>2415</v>
      </c>
      <c r="AC46" s="94" t="s">
        <v>568</v>
      </c>
      <c r="AD46" s="110"/>
      <c r="AE46" s="110"/>
      <c r="AF46" s="110"/>
      <c r="AG46" s="110"/>
      <c r="AH46" s="110"/>
      <c r="AI46" s="110"/>
      <c r="AJ46" s="104">
        <v>59</v>
      </c>
      <c r="AK46" s="109" t="s">
        <v>43</v>
      </c>
      <c r="AL46" s="3"/>
      <c r="AM46" s="3"/>
      <c r="AN46" s="3"/>
      <c r="AO46" s="3"/>
      <c r="AP46" s="39"/>
      <c r="AQ46" s="39"/>
      <c r="AR46" s="64" t="s">
        <v>2415</v>
      </c>
      <c r="AS46" s="116" t="s">
        <v>568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7.0000000000000007E-2</v>
      </c>
      <c r="BM46" s="20">
        <v>0</v>
      </c>
      <c r="BN46" s="20">
        <f t="shared" si="18"/>
        <v>66.493000000000009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f t="shared" si="2"/>
        <v>0</v>
      </c>
      <c r="CV46" s="20">
        <f t="shared" si="3"/>
        <v>66.493000000000009</v>
      </c>
      <c r="CW46" s="30">
        <v>0</v>
      </c>
      <c r="CX46" s="30">
        <v>0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f t="shared" si="16"/>
        <v>0</v>
      </c>
      <c r="EP46" s="30">
        <f t="shared" si="16"/>
        <v>0</v>
      </c>
      <c r="EQ46" s="16">
        <f t="shared" si="5"/>
        <v>66.493000000000009</v>
      </c>
      <c r="ER46" s="17">
        <f t="shared" si="11"/>
        <v>56.350000000000009</v>
      </c>
      <c r="ES46" s="93"/>
      <c r="ET46" s="20">
        <f t="shared" si="6"/>
        <v>0</v>
      </c>
      <c r="EU46" s="20">
        <f t="shared" si="7"/>
        <v>0</v>
      </c>
      <c r="EV46" s="20">
        <f t="shared" si="8"/>
        <v>56.350000000000009</v>
      </c>
      <c r="EW46" s="20">
        <f t="shared" si="9"/>
        <v>0</v>
      </c>
      <c r="EX46" s="137"/>
      <c r="EY46" s="137"/>
      <c r="EZ46" s="137"/>
      <c r="FA46" s="137"/>
      <c r="FB46" s="137"/>
      <c r="FC46" s="137"/>
      <c r="FD46" s="137"/>
      <c r="FE46" s="137"/>
      <c r="FF46" s="137"/>
      <c r="FG46" s="137"/>
      <c r="FH46" s="137"/>
      <c r="FI46" s="137"/>
      <c r="FJ46" s="137"/>
      <c r="FK46" s="137"/>
      <c r="FL46" s="137"/>
      <c r="FM46" s="137"/>
      <c r="FN46" s="137"/>
      <c r="FO46" s="137"/>
      <c r="FP46" s="137"/>
      <c r="FQ46" s="137"/>
      <c r="FR46" s="137"/>
      <c r="FS46" s="137"/>
      <c r="FT46" s="137"/>
      <c r="FU46" s="83"/>
      <c r="FV46" s="83"/>
      <c r="FW46" s="83"/>
      <c r="FX46" s="83"/>
      <c r="FY46" s="84">
        <v>3</v>
      </c>
    </row>
    <row r="47" spans="1:181" ht="27.75" hidden="1" customHeight="1">
      <c r="A47" s="13">
        <v>60</v>
      </c>
      <c r="B47" s="66" t="s">
        <v>1661</v>
      </c>
      <c r="C47" s="66" t="s">
        <v>40</v>
      </c>
      <c r="D47" s="66" t="s">
        <v>1844</v>
      </c>
      <c r="E47" s="5">
        <v>1</v>
      </c>
      <c r="F47" s="95" t="s">
        <v>2051</v>
      </c>
      <c r="G47" s="95" t="s">
        <v>2235</v>
      </c>
      <c r="H47" s="95">
        <v>40659</v>
      </c>
      <c r="I47" s="66">
        <v>15</v>
      </c>
      <c r="J47" s="66" t="s">
        <v>1629</v>
      </c>
      <c r="K47" s="66">
        <v>0</v>
      </c>
      <c r="L47" s="66">
        <v>0</v>
      </c>
      <c r="M47" s="66">
        <v>100</v>
      </c>
      <c r="N47" s="95">
        <v>40841</v>
      </c>
      <c r="O47" s="8">
        <v>0.5499980000000001</v>
      </c>
      <c r="P47" s="95">
        <v>40668</v>
      </c>
      <c r="Q47" s="102">
        <f t="shared" si="0"/>
        <v>1</v>
      </c>
      <c r="R47" s="102">
        <v>0</v>
      </c>
      <c r="S47" s="106">
        <v>0.5499980000000001</v>
      </c>
      <c r="T47" s="102">
        <v>0</v>
      </c>
      <c r="U47" s="102">
        <v>0</v>
      </c>
      <c r="V47" s="102">
        <v>0</v>
      </c>
      <c r="W47" s="102">
        <v>0</v>
      </c>
      <c r="X47" s="102">
        <v>0</v>
      </c>
      <c r="Y47" s="102">
        <v>0</v>
      </c>
      <c r="Z47" s="103">
        <f t="shared" si="1"/>
        <v>1</v>
      </c>
      <c r="AA47" s="104">
        <v>60</v>
      </c>
      <c r="AB47" s="94" t="s">
        <v>1241</v>
      </c>
      <c r="AC47" s="94" t="s">
        <v>2540</v>
      </c>
      <c r="AD47" s="110"/>
      <c r="AE47" s="110"/>
      <c r="AF47" s="110"/>
      <c r="AG47" s="110"/>
      <c r="AH47" s="110"/>
      <c r="AI47" s="110"/>
      <c r="AJ47" s="104">
        <v>60</v>
      </c>
      <c r="AK47" s="109" t="s">
        <v>43</v>
      </c>
      <c r="AL47" s="3"/>
      <c r="AM47" s="3"/>
      <c r="AN47" s="3"/>
      <c r="AO47" s="3"/>
      <c r="AP47" s="39"/>
      <c r="AQ47" s="39"/>
      <c r="AR47" s="64" t="s">
        <v>1241</v>
      </c>
      <c r="AS47" s="116" t="s">
        <v>2540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f t="shared" si="18"/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f t="shared" si="2"/>
        <v>0</v>
      </c>
      <c r="CV47" s="20">
        <f t="shared" si="3"/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100</v>
      </c>
      <c r="DS47" s="30">
        <v>0</v>
      </c>
      <c r="DT47" s="30">
        <f>341*1.18</f>
        <v>402.38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f t="shared" si="16"/>
        <v>0</v>
      </c>
      <c r="EP47" s="30">
        <f t="shared" si="16"/>
        <v>402.38</v>
      </c>
      <c r="EQ47" s="16">
        <f t="shared" si="5"/>
        <v>402.38</v>
      </c>
      <c r="ER47" s="17">
        <f t="shared" si="11"/>
        <v>341</v>
      </c>
      <c r="ES47" s="93"/>
      <c r="ET47" s="20">
        <f t="shared" si="6"/>
        <v>0</v>
      </c>
      <c r="EU47" s="20">
        <f t="shared" si="7"/>
        <v>0</v>
      </c>
      <c r="EV47" s="20">
        <f t="shared" si="8"/>
        <v>0</v>
      </c>
      <c r="EW47" s="20">
        <f t="shared" si="9"/>
        <v>341</v>
      </c>
      <c r="EX47" s="137"/>
      <c r="EY47" s="137"/>
      <c r="EZ47" s="137"/>
      <c r="FA47" s="137"/>
      <c r="FB47" s="137"/>
      <c r="FC47" s="137"/>
      <c r="FD47" s="137"/>
      <c r="FE47" s="137"/>
      <c r="FF47" s="137"/>
      <c r="FG47" s="137"/>
      <c r="FH47" s="137"/>
      <c r="FI47" s="137"/>
      <c r="FJ47" s="137"/>
      <c r="FK47" s="137"/>
      <c r="FL47" s="137"/>
      <c r="FM47" s="137"/>
      <c r="FN47" s="137"/>
      <c r="FO47" s="137"/>
      <c r="FP47" s="137"/>
      <c r="FQ47" s="137"/>
      <c r="FR47" s="137"/>
      <c r="FS47" s="137"/>
      <c r="FT47" s="137"/>
      <c r="FU47" s="83"/>
      <c r="FV47" s="83"/>
      <c r="FW47" s="83"/>
      <c r="FX47" s="83"/>
      <c r="FY47" s="84">
        <v>0</v>
      </c>
    </row>
    <row r="48" spans="1:181" ht="76.5" customHeight="1">
      <c r="A48" s="13">
        <v>61</v>
      </c>
      <c r="B48" s="66" t="s">
        <v>1662</v>
      </c>
      <c r="C48" s="66" t="s">
        <v>1845</v>
      </c>
      <c r="D48" s="66" t="s">
        <v>1846</v>
      </c>
      <c r="E48" s="5">
        <v>1</v>
      </c>
      <c r="F48" s="95" t="s">
        <v>2052</v>
      </c>
      <c r="G48" s="95" t="s">
        <v>2236</v>
      </c>
      <c r="H48" s="95">
        <v>40703</v>
      </c>
      <c r="I48" s="66">
        <v>3.4</v>
      </c>
      <c r="J48" s="66" t="s">
        <v>1629</v>
      </c>
      <c r="K48" s="66">
        <v>0</v>
      </c>
      <c r="L48" s="66">
        <v>0</v>
      </c>
      <c r="M48" s="66">
        <v>100</v>
      </c>
      <c r="N48" s="95">
        <v>40886</v>
      </c>
      <c r="O48" s="8">
        <v>0.5499980000000001</v>
      </c>
      <c r="P48" s="95">
        <v>40724</v>
      </c>
      <c r="Q48" s="102">
        <f t="shared" si="0"/>
        <v>1</v>
      </c>
      <c r="R48" s="102">
        <v>0</v>
      </c>
      <c r="S48" s="106">
        <v>0.5499980000000001</v>
      </c>
      <c r="T48" s="102">
        <v>0</v>
      </c>
      <c r="U48" s="102">
        <v>0</v>
      </c>
      <c r="V48" s="102">
        <v>0</v>
      </c>
      <c r="W48" s="102">
        <v>0</v>
      </c>
      <c r="X48" s="102">
        <v>0</v>
      </c>
      <c r="Y48" s="102">
        <v>0</v>
      </c>
      <c r="Z48" s="103">
        <f t="shared" si="1"/>
        <v>1</v>
      </c>
      <c r="AA48" s="104">
        <v>61</v>
      </c>
      <c r="AB48" s="94" t="s">
        <v>2416</v>
      </c>
      <c r="AC48" s="94" t="s">
        <v>568</v>
      </c>
      <c r="AD48" s="110"/>
      <c r="AE48" s="110"/>
      <c r="AF48" s="110"/>
      <c r="AG48" s="110"/>
      <c r="AH48" s="110"/>
      <c r="AI48" s="110"/>
      <c r="AJ48" s="104">
        <v>61</v>
      </c>
      <c r="AK48" s="109" t="s">
        <v>43</v>
      </c>
      <c r="AL48" s="3"/>
      <c r="AM48" s="3"/>
      <c r="AN48" s="3"/>
      <c r="AO48" s="3"/>
      <c r="AP48" s="39"/>
      <c r="AQ48" s="39"/>
      <c r="AR48" s="64" t="s">
        <v>2416</v>
      </c>
      <c r="AS48" s="116" t="s">
        <v>568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0.03</v>
      </c>
      <c r="BM48" s="20">
        <v>0</v>
      </c>
      <c r="BN48" s="20">
        <f t="shared" si="18"/>
        <v>28.496999999999996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f t="shared" si="2"/>
        <v>0</v>
      </c>
      <c r="CV48" s="20">
        <f t="shared" si="3"/>
        <v>28.496999999999996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f t="shared" si="16"/>
        <v>0</v>
      </c>
      <c r="EQ48" s="16">
        <f t="shared" si="5"/>
        <v>28.496999999999996</v>
      </c>
      <c r="ER48" s="17">
        <f t="shared" si="11"/>
        <v>24.15</v>
      </c>
      <c r="ES48" s="93"/>
      <c r="ET48" s="20">
        <f t="shared" si="6"/>
        <v>0</v>
      </c>
      <c r="EU48" s="20">
        <f t="shared" si="7"/>
        <v>0</v>
      </c>
      <c r="EV48" s="20">
        <f t="shared" si="8"/>
        <v>24.15</v>
      </c>
      <c r="EW48" s="20">
        <f t="shared" si="9"/>
        <v>0</v>
      </c>
      <c r="EX48" s="137"/>
      <c r="EY48" s="137"/>
      <c r="EZ48" s="137"/>
      <c r="FA48" s="137"/>
      <c r="FB48" s="137"/>
      <c r="FC48" s="137"/>
      <c r="FD48" s="137"/>
      <c r="FE48" s="137"/>
      <c r="FF48" s="137"/>
      <c r="FG48" s="137"/>
      <c r="FH48" s="137"/>
      <c r="FI48" s="137"/>
      <c r="FJ48" s="137"/>
      <c r="FK48" s="137"/>
      <c r="FL48" s="137"/>
      <c r="FM48" s="137"/>
      <c r="FN48" s="137"/>
      <c r="FO48" s="137"/>
      <c r="FP48" s="137"/>
      <c r="FQ48" s="137"/>
      <c r="FR48" s="137"/>
      <c r="FS48" s="137"/>
      <c r="FT48" s="137"/>
      <c r="FU48" s="83"/>
      <c r="FV48" s="83"/>
      <c r="FW48" s="83"/>
      <c r="FX48" s="83"/>
      <c r="FY48" s="84">
        <v>3</v>
      </c>
    </row>
    <row r="49" spans="1:181" ht="27.75" hidden="1" customHeight="1">
      <c r="A49" s="13">
        <v>62</v>
      </c>
      <c r="B49" s="66" t="s">
        <v>1663</v>
      </c>
      <c r="C49" s="66" t="s">
        <v>1847</v>
      </c>
      <c r="D49" s="66" t="s">
        <v>1848</v>
      </c>
      <c r="E49" s="5">
        <v>1</v>
      </c>
      <c r="F49" s="95" t="s">
        <v>2053</v>
      </c>
      <c r="G49" s="95" t="s">
        <v>2237</v>
      </c>
      <c r="H49" s="95">
        <v>40674</v>
      </c>
      <c r="I49" s="66">
        <v>130</v>
      </c>
      <c r="J49" s="66" t="s">
        <v>1629</v>
      </c>
      <c r="K49" s="66">
        <v>0</v>
      </c>
      <c r="L49" s="66">
        <v>0</v>
      </c>
      <c r="M49" s="66">
        <v>100</v>
      </c>
      <c r="N49" s="95">
        <v>40847</v>
      </c>
      <c r="O49" s="8">
        <v>403.18428799999992</v>
      </c>
      <c r="P49" s="95">
        <v>40682</v>
      </c>
      <c r="Q49" s="102">
        <f t="shared" si="0"/>
        <v>1.3641354992484237E-3</v>
      </c>
      <c r="R49" s="102">
        <v>0</v>
      </c>
      <c r="S49" s="106">
        <v>0.5499980000000001</v>
      </c>
      <c r="T49" s="102">
        <v>0</v>
      </c>
      <c r="U49" s="102">
        <v>0</v>
      </c>
      <c r="V49" s="102">
        <v>0</v>
      </c>
      <c r="W49" s="102">
        <v>0</v>
      </c>
      <c r="X49" s="102">
        <v>0</v>
      </c>
      <c r="Y49" s="102">
        <v>0</v>
      </c>
      <c r="Z49" s="103">
        <f t="shared" si="1"/>
        <v>1.3641354992484237E-3</v>
      </c>
      <c r="AA49" s="104">
        <v>62</v>
      </c>
      <c r="AB49" s="94" t="s">
        <v>1241</v>
      </c>
      <c r="AC49" s="94" t="s">
        <v>2541</v>
      </c>
      <c r="AD49" s="110"/>
      <c r="AE49" s="110"/>
      <c r="AF49" s="110"/>
      <c r="AG49" s="110"/>
      <c r="AH49" s="110"/>
      <c r="AI49" s="110"/>
      <c r="AJ49" s="104">
        <v>62</v>
      </c>
      <c r="AK49" s="109" t="s">
        <v>43</v>
      </c>
      <c r="AL49" s="3"/>
      <c r="AM49" s="3"/>
      <c r="AN49" s="3"/>
      <c r="AO49" s="3"/>
      <c r="AP49" s="39"/>
      <c r="AQ49" s="39"/>
      <c r="AR49" s="64" t="s">
        <v>1241</v>
      </c>
      <c r="AS49" s="116" t="s">
        <v>2541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f t="shared" si="18"/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f t="shared" si="2"/>
        <v>0</v>
      </c>
      <c r="CV49" s="20">
        <f t="shared" si="3"/>
        <v>0</v>
      </c>
      <c r="CW49" s="30">
        <v>0</v>
      </c>
      <c r="CX49" s="30">
        <v>0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1</v>
      </c>
      <c r="EE49" s="30">
        <v>0</v>
      </c>
      <c r="EF49" s="30">
        <f>17.85*1.18</f>
        <v>21.062999999999999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f t="shared" si="16"/>
        <v>0</v>
      </c>
      <c r="EP49" s="30">
        <f t="shared" si="16"/>
        <v>21.062999999999999</v>
      </c>
      <c r="EQ49" s="16">
        <f t="shared" si="5"/>
        <v>21.062999999999999</v>
      </c>
      <c r="ER49" s="17">
        <f t="shared" si="11"/>
        <v>17.850000000000001</v>
      </c>
      <c r="ES49" s="93"/>
      <c r="ET49" s="20">
        <f t="shared" si="6"/>
        <v>0</v>
      </c>
      <c r="EU49" s="20">
        <f t="shared" si="7"/>
        <v>0</v>
      </c>
      <c r="EV49" s="20">
        <f t="shared" si="8"/>
        <v>0</v>
      </c>
      <c r="EW49" s="20">
        <f t="shared" si="9"/>
        <v>17.850000000000001</v>
      </c>
      <c r="EX49" s="137"/>
      <c r="EY49" s="137"/>
      <c r="EZ49" s="137"/>
      <c r="FA49" s="137"/>
      <c r="FB49" s="137"/>
      <c r="FC49" s="137"/>
      <c r="FD49" s="137"/>
      <c r="FE49" s="137"/>
      <c r="FF49" s="137"/>
      <c r="FG49" s="137"/>
      <c r="FH49" s="137"/>
      <c r="FI49" s="137"/>
      <c r="FJ49" s="137"/>
      <c r="FK49" s="137"/>
      <c r="FL49" s="137"/>
      <c r="FM49" s="137"/>
      <c r="FN49" s="137"/>
      <c r="FO49" s="137"/>
      <c r="FP49" s="137"/>
      <c r="FQ49" s="137"/>
      <c r="FR49" s="137"/>
      <c r="FS49" s="137"/>
      <c r="FT49" s="137"/>
      <c r="FU49" s="83"/>
      <c r="FV49" s="83"/>
      <c r="FW49" s="83"/>
      <c r="FX49" s="83"/>
      <c r="FY49" s="84">
        <v>0</v>
      </c>
    </row>
    <row r="50" spans="1:181" ht="27.75" hidden="1" customHeight="1">
      <c r="A50" s="13">
        <v>63</v>
      </c>
      <c r="B50" s="66" t="s">
        <v>1663</v>
      </c>
      <c r="C50" s="66" t="s">
        <v>1847</v>
      </c>
      <c r="D50" s="66" t="s">
        <v>1849</v>
      </c>
      <c r="E50" s="5">
        <v>1</v>
      </c>
      <c r="F50" s="95" t="s">
        <v>2054</v>
      </c>
      <c r="G50" s="95" t="s">
        <v>2238</v>
      </c>
      <c r="H50" s="95">
        <v>40674</v>
      </c>
      <c r="I50" s="66">
        <v>130</v>
      </c>
      <c r="J50" s="66" t="s">
        <v>1629</v>
      </c>
      <c r="K50" s="66">
        <v>0</v>
      </c>
      <c r="L50" s="66">
        <v>0</v>
      </c>
      <c r="M50" s="66">
        <v>100</v>
      </c>
      <c r="N50" s="95">
        <v>40847</v>
      </c>
      <c r="O50" s="8">
        <v>403.18428799999992</v>
      </c>
      <c r="P50" s="95">
        <v>40682</v>
      </c>
      <c r="Q50" s="102">
        <f t="shared" si="0"/>
        <v>1.3641354992484237E-3</v>
      </c>
      <c r="R50" s="102">
        <v>0</v>
      </c>
      <c r="S50" s="106">
        <v>0.5499980000000001</v>
      </c>
      <c r="T50" s="102">
        <v>0</v>
      </c>
      <c r="U50" s="102">
        <v>0</v>
      </c>
      <c r="V50" s="102">
        <v>0</v>
      </c>
      <c r="W50" s="102">
        <v>0</v>
      </c>
      <c r="X50" s="102">
        <v>0</v>
      </c>
      <c r="Y50" s="102">
        <v>0</v>
      </c>
      <c r="Z50" s="103">
        <f t="shared" si="1"/>
        <v>1.3641354992484237E-3</v>
      </c>
      <c r="AA50" s="104">
        <v>63</v>
      </c>
      <c r="AB50" s="94" t="s">
        <v>1241</v>
      </c>
      <c r="AC50" s="94" t="s">
        <v>2542</v>
      </c>
      <c r="AD50" s="110"/>
      <c r="AE50" s="110"/>
      <c r="AF50" s="110"/>
      <c r="AG50" s="110"/>
      <c r="AH50" s="110"/>
      <c r="AI50" s="110"/>
      <c r="AJ50" s="104">
        <v>63</v>
      </c>
      <c r="AK50" s="109" t="s">
        <v>43</v>
      </c>
      <c r="AL50" s="3"/>
      <c r="AM50" s="3"/>
      <c r="AN50" s="3"/>
      <c r="AO50" s="3"/>
      <c r="AP50" s="39"/>
      <c r="AQ50" s="39"/>
      <c r="AR50" s="64" t="s">
        <v>1241</v>
      </c>
      <c r="AS50" s="116" t="s">
        <v>2542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f t="shared" si="18"/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f t="shared" si="2"/>
        <v>0</v>
      </c>
      <c r="CV50" s="20">
        <f t="shared" si="3"/>
        <v>0</v>
      </c>
      <c r="CW50" s="30">
        <v>0</v>
      </c>
      <c r="CX50" s="30"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0</v>
      </c>
      <c r="DY50" s="30">
        <v>0</v>
      </c>
      <c r="DZ50" s="30">
        <v>0</v>
      </c>
      <c r="EA50" s="30">
        <v>0</v>
      </c>
      <c r="EB50" s="30">
        <v>0</v>
      </c>
      <c r="EC50" s="30">
        <v>0</v>
      </c>
      <c r="ED50" s="30">
        <v>1</v>
      </c>
      <c r="EE50" s="30">
        <v>0</v>
      </c>
      <c r="EF50" s="30">
        <f>17.85*1.18</f>
        <v>21.062999999999999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f t="shared" si="16"/>
        <v>0</v>
      </c>
      <c r="EP50" s="30">
        <f t="shared" si="16"/>
        <v>21.062999999999999</v>
      </c>
      <c r="EQ50" s="16">
        <f t="shared" si="5"/>
        <v>21.062999999999999</v>
      </c>
      <c r="ER50" s="17">
        <f t="shared" si="11"/>
        <v>17.850000000000001</v>
      </c>
      <c r="ES50" s="93"/>
      <c r="ET50" s="20">
        <f t="shared" si="6"/>
        <v>0</v>
      </c>
      <c r="EU50" s="20">
        <f t="shared" si="7"/>
        <v>0</v>
      </c>
      <c r="EV50" s="20">
        <f t="shared" si="8"/>
        <v>0</v>
      </c>
      <c r="EW50" s="20">
        <f t="shared" si="9"/>
        <v>17.850000000000001</v>
      </c>
      <c r="EX50" s="137"/>
      <c r="EY50" s="137"/>
      <c r="EZ50" s="137"/>
      <c r="FA50" s="137"/>
      <c r="FB50" s="137"/>
      <c r="FC50" s="137"/>
      <c r="FD50" s="137"/>
      <c r="FE50" s="137"/>
      <c r="FF50" s="137"/>
      <c r="FG50" s="137"/>
      <c r="FH50" s="137"/>
      <c r="FI50" s="137"/>
      <c r="FJ50" s="137"/>
      <c r="FK50" s="137"/>
      <c r="FL50" s="137"/>
      <c r="FM50" s="137"/>
      <c r="FN50" s="137"/>
      <c r="FO50" s="137"/>
      <c r="FP50" s="137"/>
      <c r="FQ50" s="137"/>
      <c r="FR50" s="137"/>
      <c r="FS50" s="137"/>
      <c r="FT50" s="137"/>
      <c r="FU50" s="83"/>
      <c r="FV50" s="83"/>
      <c r="FW50" s="83"/>
      <c r="FX50" s="83"/>
      <c r="FY50" s="84">
        <v>0</v>
      </c>
    </row>
    <row r="51" spans="1:181" ht="27.75" hidden="1" customHeight="1">
      <c r="A51" s="13">
        <v>64</v>
      </c>
      <c r="B51" s="66" t="s">
        <v>1664</v>
      </c>
      <c r="C51" s="66" t="s">
        <v>296</v>
      </c>
      <c r="D51" s="66" t="s">
        <v>1850</v>
      </c>
      <c r="E51" s="5">
        <v>1</v>
      </c>
      <c r="F51" s="95" t="s">
        <v>2055</v>
      </c>
      <c r="G51" s="95" t="s">
        <v>2239</v>
      </c>
      <c r="H51" s="95">
        <v>40659</v>
      </c>
      <c r="I51" s="66">
        <v>8</v>
      </c>
      <c r="J51" s="66" t="s">
        <v>1629</v>
      </c>
      <c r="K51" s="66">
        <v>0</v>
      </c>
      <c r="L51" s="66">
        <v>0</v>
      </c>
      <c r="M51" s="66">
        <v>100</v>
      </c>
      <c r="N51" s="95">
        <v>40841</v>
      </c>
      <c r="O51" s="8">
        <v>0.5499980000000001</v>
      </c>
      <c r="P51" s="95">
        <v>40661</v>
      </c>
      <c r="Q51" s="102">
        <f t="shared" si="0"/>
        <v>1</v>
      </c>
      <c r="R51" s="102">
        <v>0</v>
      </c>
      <c r="S51" s="106">
        <v>0.5499980000000001</v>
      </c>
      <c r="T51" s="102">
        <v>0</v>
      </c>
      <c r="U51" s="102">
        <v>0</v>
      </c>
      <c r="V51" s="102">
        <v>0</v>
      </c>
      <c r="W51" s="102">
        <v>0</v>
      </c>
      <c r="X51" s="102">
        <v>0</v>
      </c>
      <c r="Y51" s="102">
        <v>0</v>
      </c>
      <c r="Z51" s="103">
        <f t="shared" si="1"/>
        <v>1</v>
      </c>
      <c r="AA51" s="104">
        <v>64</v>
      </c>
      <c r="AB51" s="94" t="s">
        <v>1241</v>
      </c>
      <c r="AC51" s="94" t="s">
        <v>2543</v>
      </c>
      <c r="AD51" s="110"/>
      <c r="AE51" s="110"/>
      <c r="AF51" s="110"/>
      <c r="AG51" s="110"/>
      <c r="AH51" s="110"/>
      <c r="AI51" s="110"/>
      <c r="AJ51" s="104">
        <v>64</v>
      </c>
      <c r="AK51" s="109" t="s">
        <v>43</v>
      </c>
      <c r="AL51" s="3"/>
      <c r="AM51" s="3"/>
      <c r="AN51" s="3"/>
      <c r="AO51" s="3"/>
      <c r="AP51" s="39"/>
      <c r="AQ51" s="39"/>
      <c r="AR51" s="64" t="s">
        <v>1241</v>
      </c>
      <c r="AS51" s="116" t="s">
        <v>2543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f t="shared" si="18"/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f t="shared" si="2"/>
        <v>0</v>
      </c>
      <c r="CV51" s="20">
        <f t="shared" si="3"/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0.4</v>
      </c>
      <c r="DK51" s="30">
        <v>0</v>
      </c>
      <c r="DL51" s="30">
        <f>DJ51*805*1.18</f>
        <v>379.96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f t="shared" si="16"/>
        <v>0</v>
      </c>
      <c r="EP51" s="30">
        <f t="shared" si="16"/>
        <v>379.96</v>
      </c>
      <c r="EQ51" s="16">
        <f t="shared" si="5"/>
        <v>379.96</v>
      </c>
      <c r="ER51" s="17">
        <f t="shared" si="11"/>
        <v>322</v>
      </c>
      <c r="ES51" s="93"/>
      <c r="ET51" s="20">
        <f t="shared" si="6"/>
        <v>0</v>
      </c>
      <c r="EU51" s="20">
        <f t="shared" si="7"/>
        <v>0</v>
      </c>
      <c r="EV51" s="20">
        <f t="shared" si="8"/>
        <v>0</v>
      </c>
      <c r="EW51" s="20">
        <f t="shared" si="9"/>
        <v>322</v>
      </c>
      <c r="EX51" s="137"/>
      <c r="EY51" s="137"/>
      <c r="EZ51" s="137"/>
      <c r="FA51" s="137"/>
      <c r="FB51" s="137"/>
      <c r="FC51" s="137"/>
      <c r="FD51" s="137"/>
      <c r="FE51" s="137"/>
      <c r="FF51" s="137"/>
      <c r="FG51" s="137"/>
      <c r="FH51" s="137"/>
      <c r="FI51" s="137"/>
      <c r="FJ51" s="137"/>
      <c r="FK51" s="137"/>
      <c r="FL51" s="137"/>
      <c r="FM51" s="137"/>
      <c r="FN51" s="137"/>
      <c r="FO51" s="137"/>
      <c r="FP51" s="137"/>
      <c r="FQ51" s="137"/>
      <c r="FR51" s="137"/>
      <c r="FS51" s="137"/>
      <c r="FT51" s="137"/>
      <c r="FU51" s="83"/>
      <c r="FV51" s="83"/>
      <c r="FW51" s="83"/>
      <c r="FX51" s="83"/>
      <c r="FY51" s="84">
        <v>0</v>
      </c>
    </row>
    <row r="52" spans="1:181" ht="76.5" customHeight="1">
      <c r="A52" s="13">
        <v>65</v>
      </c>
      <c r="B52" s="66" t="s">
        <v>1665</v>
      </c>
      <c r="C52" s="66" t="s">
        <v>295</v>
      </c>
      <c r="D52" s="66" t="s">
        <v>1851</v>
      </c>
      <c r="E52" s="5">
        <v>1</v>
      </c>
      <c r="F52" s="95" t="s">
        <v>2056</v>
      </c>
      <c r="G52" s="95" t="s">
        <v>2240</v>
      </c>
      <c r="H52" s="95">
        <v>40659</v>
      </c>
      <c r="I52" s="66">
        <v>7</v>
      </c>
      <c r="J52" s="66" t="s">
        <v>1629</v>
      </c>
      <c r="K52" s="66">
        <v>0</v>
      </c>
      <c r="L52" s="66">
        <v>0</v>
      </c>
      <c r="M52" s="66">
        <v>100</v>
      </c>
      <c r="N52" s="95">
        <v>40841</v>
      </c>
      <c r="O52" s="8">
        <v>0.5499980000000001</v>
      </c>
      <c r="P52" s="95">
        <v>40680</v>
      </c>
      <c r="Q52" s="102">
        <f t="shared" ref="Q52:Q115" si="20">(R52+S52+T52)/O52</f>
        <v>1</v>
      </c>
      <c r="R52" s="102">
        <v>0</v>
      </c>
      <c r="S52" s="106">
        <v>0.5499980000000001</v>
      </c>
      <c r="T52" s="102">
        <v>0</v>
      </c>
      <c r="U52" s="102">
        <v>0</v>
      </c>
      <c r="V52" s="102">
        <v>0</v>
      </c>
      <c r="W52" s="102">
        <v>0</v>
      </c>
      <c r="X52" s="102">
        <v>0</v>
      </c>
      <c r="Y52" s="102">
        <v>0</v>
      </c>
      <c r="Z52" s="103">
        <f t="shared" ref="Z52:Z115" si="21">Q52</f>
        <v>1</v>
      </c>
      <c r="AA52" s="104">
        <v>65</v>
      </c>
      <c r="AB52" s="94" t="s">
        <v>2417</v>
      </c>
      <c r="AC52" s="94" t="s">
        <v>568</v>
      </c>
      <c r="AD52" s="110"/>
      <c r="AE52" s="110"/>
      <c r="AF52" s="110"/>
      <c r="AG52" s="110"/>
      <c r="AH52" s="110"/>
      <c r="AI52" s="110"/>
      <c r="AJ52" s="104">
        <v>65</v>
      </c>
      <c r="AK52" s="109" t="s">
        <v>43</v>
      </c>
      <c r="AL52" s="3"/>
      <c r="AM52" s="3"/>
      <c r="AN52" s="3"/>
      <c r="AO52" s="3"/>
      <c r="AP52" s="39"/>
      <c r="AQ52" s="39"/>
      <c r="AR52" s="64" t="s">
        <v>2417</v>
      </c>
      <c r="AS52" s="116" t="s">
        <v>568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0.12</v>
      </c>
      <c r="BM52" s="20">
        <v>0</v>
      </c>
      <c r="BN52" s="20">
        <f t="shared" si="18"/>
        <v>113.98799999999999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f t="shared" ref="CU52:CU115" si="22">BE52+BI52+BM52+BQ52+BQ52+BU52+BY52+CC52+CG52+CK52+CO52+CS52</f>
        <v>0</v>
      </c>
      <c r="CV52" s="20">
        <f t="shared" si="3"/>
        <v>113.98799999999999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f t="shared" si="16"/>
        <v>0</v>
      </c>
      <c r="EP52" s="30">
        <f t="shared" si="16"/>
        <v>0</v>
      </c>
      <c r="EQ52" s="16">
        <f t="shared" ref="EQ52:EQ115" si="23">CV52+EP52</f>
        <v>113.98799999999999</v>
      </c>
      <c r="ER52" s="17">
        <f t="shared" si="11"/>
        <v>96.6</v>
      </c>
      <c r="ES52" s="93"/>
      <c r="ET52" s="20">
        <f t="shared" ref="ET52:ET115" si="24">CU52/1.18</f>
        <v>0</v>
      </c>
      <c r="EU52" s="20">
        <f t="shared" ref="EU52:EU115" si="25">EO52/1.18</f>
        <v>0</v>
      </c>
      <c r="EV52" s="20">
        <f t="shared" ref="EV52:EV115" si="26">CV52/1.18</f>
        <v>96.6</v>
      </c>
      <c r="EW52" s="20">
        <f t="shared" ref="EW52:EW115" si="27">EP52/1.18</f>
        <v>0</v>
      </c>
      <c r="EX52" s="137"/>
      <c r="EY52" s="137"/>
      <c r="EZ52" s="137"/>
      <c r="FA52" s="137"/>
      <c r="FB52" s="137"/>
      <c r="FC52" s="137"/>
      <c r="FD52" s="137"/>
      <c r="FE52" s="137"/>
      <c r="FF52" s="137"/>
      <c r="FG52" s="137"/>
      <c r="FH52" s="137"/>
      <c r="FI52" s="137"/>
      <c r="FJ52" s="137"/>
      <c r="FK52" s="137"/>
      <c r="FL52" s="137"/>
      <c r="FM52" s="137"/>
      <c r="FN52" s="137"/>
      <c r="FO52" s="137"/>
      <c r="FP52" s="137"/>
      <c r="FQ52" s="137"/>
      <c r="FR52" s="137"/>
      <c r="FS52" s="137"/>
      <c r="FT52" s="137"/>
      <c r="FU52" s="83"/>
      <c r="FV52" s="83"/>
      <c r="FW52" s="83"/>
      <c r="FX52" s="83"/>
      <c r="FY52" s="84">
        <v>3</v>
      </c>
    </row>
    <row r="53" spans="1:181" ht="27.75" hidden="1" customHeight="1">
      <c r="A53" s="13">
        <v>66</v>
      </c>
      <c r="B53" s="66" t="s">
        <v>1666</v>
      </c>
      <c r="C53" s="66" t="s">
        <v>305</v>
      </c>
      <c r="D53" s="66" t="s">
        <v>1852</v>
      </c>
      <c r="E53" s="5">
        <v>1</v>
      </c>
      <c r="F53" s="95" t="s">
        <v>2057</v>
      </c>
      <c r="G53" s="95" t="s">
        <v>2241</v>
      </c>
      <c r="H53" s="95">
        <v>40676</v>
      </c>
      <c r="I53" s="66">
        <v>6</v>
      </c>
      <c r="J53" s="66" t="s">
        <v>1629</v>
      </c>
      <c r="K53" s="66">
        <v>0</v>
      </c>
      <c r="L53" s="66">
        <v>0</v>
      </c>
      <c r="M53" s="66">
        <v>100</v>
      </c>
      <c r="N53" s="95">
        <v>40859</v>
      </c>
      <c r="O53" s="8">
        <v>0.5499980000000001</v>
      </c>
      <c r="P53" s="95">
        <v>40683</v>
      </c>
      <c r="Q53" s="102">
        <f t="shared" si="20"/>
        <v>1</v>
      </c>
      <c r="R53" s="102">
        <v>0</v>
      </c>
      <c r="S53" s="106">
        <v>0.5499980000000001</v>
      </c>
      <c r="T53" s="102">
        <v>0</v>
      </c>
      <c r="U53" s="102">
        <v>0</v>
      </c>
      <c r="V53" s="102">
        <v>0</v>
      </c>
      <c r="W53" s="102">
        <v>0</v>
      </c>
      <c r="X53" s="102">
        <v>0</v>
      </c>
      <c r="Y53" s="102">
        <v>0</v>
      </c>
      <c r="Z53" s="103">
        <f t="shared" si="21"/>
        <v>1</v>
      </c>
      <c r="AA53" s="104">
        <v>66</v>
      </c>
      <c r="AB53" s="94" t="s">
        <v>2418</v>
      </c>
      <c r="AC53" s="94" t="s">
        <v>2544</v>
      </c>
      <c r="AD53" s="110"/>
      <c r="AE53" s="110"/>
      <c r="AF53" s="110"/>
      <c r="AG53" s="110"/>
      <c r="AH53" s="110"/>
      <c r="AI53" s="110"/>
      <c r="AJ53" s="104">
        <v>66</v>
      </c>
      <c r="AK53" s="109" t="s">
        <v>43</v>
      </c>
      <c r="AL53" s="3"/>
      <c r="AM53" s="3"/>
      <c r="AN53" s="3"/>
      <c r="AO53" s="3"/>
      <c r="AP53" s="39"/>
      <c r="AQ53" s="39"/>
      <c r="AR53" s="64" t="s">
        <v>2418</v>
      </c>
      <c r="AS53" s="116" t="s">
        <v>2668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0.04</v>
      </c>
      <c r="BM53" s="20">
        <v>0</v>
      </c>
      <c r="BN53" s="20">
        <f t="shared" si="18"/>
        <v>37.996000000000002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f t="shared" si="22"/>
        <v>0</v>
      </c>
      <c r="CV53" s="20">
        <f t="shared" ref="CV53:CV116" si="28">BF53+BJ53+BJ53+BN53+BR53+BV53+BZ53+CD53+CH53+CL53+CP53+CT53</f>
        <v>37.996000000000002</v>
      </c>
      <c r="CW53" s="30">
        <v>0</v>
      </c>
      <c r="CX53" s="30">
        <v>0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0</v>
      </c>
      <c r="DU53" s="30">
        <v>0</v>
      </c>
      <c r="DV53" s="30">
        <v>0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f t="shared" si="16"/>
        <v>0</v>
      </c>
      <c r="EP53" s="30">
        <f t="shared" si="16"/>
        <v>0</v>
      </c>
      <c r="EQ53" s="16">
        <f t="shared" si="23"/>
        <v>37.996000000000002</v>
      </c>
      <c r="ER53" s="17">
        <f t="shared" si="11"/>
        <v>32.200000000000003</v>
      </c>
      <c r="ES53" s="93"/>
      <c r="ET53" s="20">
        <f t="shared" si="24"/>
        <v>0</v>
      </c>
      <c r="EU53" s="20">
        <f t="shared" si="25"/>
        <v>0</v>
      </c>
      <c r="EV53" s="20">
        <f t="shared" si="26"/>
        <v>32.200000000000003</v>
      </c>
      <c r="EW53" s="20">
        <f t="shared" si="27"/>
        <v>0</v>
      </c>
      <c r="EX53" s="137"/>
      <c r="EY53" s="137"/>
      <c r="EZ53" s="137"/>
      <c r="FA53" s="137"/>
      <c r="FB53" s="137"/>
      <c r="FC53" s="137"/>
      <c r="FD53" s="137"/>
      <c r="FE53" s="137"/>
      <c r="FF53" s="137"/>
      <c r="FG53" s="137"/>
      <c r="FH53" s="137"/>
      <c r="FI53" s="137"/>
      <c r="FJ53" s="137"/>
      <c r="FK53" s="137"/>
      <c r="FL53" s="137"/>
      <c r="FM53" s="137"/>
      <c r="FN53" s="137"/>
      <c r="FO53" s="137"/>
      <c r="FP53" s="137"/>
      <c r="FQ53" s="137"/>
      <c r="FR53" s="137"/>
      <c r="FS53" s="137"/>
      <c r="FT53" s="137"/>
      <c r="FU53" s="83"/>
      <c r="FV53" s="83"/>
      <c r="FW53" s="83"/>
      <c r="FX53" s="83"/>
      <c r="FY53" s="84">
        <v>4</v>
      </c>
    </row>
    <row r="54" spans="1:181" ht="27.75" hidden="1" customHeight="1">
      <c r="A54" s="13">
        <v>67</v>
      </c>
      <c r="B54" s="66" t="s">
        <v>1667</v>
      </c>
      <c r="C54" s="66" t="s">
        <v>1853</v>
      </c>
      <c r="D54" s="66" t="s">
        <v>1854</v>
      </c>
      <c r="E54" s="5">
        <v>1</v>
      </c>
      <c r="F54" s="95" t="s">
        <v>2058</v>
      </c>
      <c r="G54" s="95" t="s">
        <v>2242</v>
      </c>
      <c r="H54" s="95">
        <v>40676</v>
      </c>
      <c r="I54" s="66">
        <v>4</v>
      </c>
      <c r="J54" s="66" t="s">
        <v>1629</v>
      </c>
      <c r="K54" s="66">
        <v>0</v>
      </c>
      <c r="L54" s="66">
        <v>0</v>
      </c>
      <c r="M54" s="66">
        <v>100</v>
      </c>
      <c r="N54" s="95">
        <v>40859</v>
      </c>
      <c r="O54" s="8">
        <v>0.5499980000000001</v>
      </c>
      <c r="P54" s="95">
        <v>40681</v>
      </c>
      <c r="Q54" s="102">
        <f t="shared" si="20"/>
        <v>1409.7403990559962</v>
      </c>
      <c r="R54" s="102">
        <v>0</v>
      </c>
      <c r="S54" s="106">
        <v>775.35439999999994</v>
      </c>
      <c r="T54" s="102">
        <v>0</v>
      </c>
      <c r="U54" s="102">
        <v>0</v>
      </c>
      <c r="V54" s="102">
        <v>0</v>
      </c>
      <c r="W54" s="102">
        <v>0</v>
      </c>
      <c r="X54" s="102">
        <v>0</v>
      </c>
      <c r="Y54" s="102">
        <v>0</v>
      </c>
      <c r="Z54" s="103">
        <f t="shared" si="21"/>
        <v>1409.7403990559962</v>
      </c>
      <c r="AA54" s="104">
        <v>67</v>
      </c>
      <c r="AB54" s="94" t="s">
        <v>2419</v>
      </c>
      <c r="AC54" s="94" t="s">
        <v>2545</v>
      </c>
      <c r="AD54" s="110"/>
      <c r="AE54" s="110"/>
      <c r="AF54" s="110"/>
      <c r="AG54" s="110"/>
      <c r="AH54" s="110"/>
      <c r="AI54" s="110"/>
      <c r="AJ54" s="104">
        <v>67</v>
      </c>
      <c r="AK54" s="109" t="s">
        <v>43</v>
      </c>
      <c r="AL54" s="3"/>
      <c r="AM54" s="3"/>
      <c r="AN54" s="3"/>
      <c r="AO54" s="3"/>
      <c r="AP54" s="39"/>
      <c r="AQ54" s="39"/>
      <c r="AR54" s="64" t="s">
        <v>2419</v>
      </c>
      <c r="AS54" s="116" t="s">
        <v>2545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0.12</v>
      </c>
      <c r="BM54" s="20">
        <v>0</v>
      </c>
      <c r="BN54" s="20">
        <f t="shared" si="18"/>
        <v>113.98799999999999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f t="shared" si="22"/>
        <v>0</v>
      </c>
      <c r="CV54" s="20">
        <f t="shared" si="28"/>
        <v>113.98799999999999</v>
      </c>
      <c r="CW54" s="30">
        <v>0</v>
      </c>
      <c r="CX54" s="30">
        <v>0.6</v>
      </c>
      <c r="CY54" s="30">
        <v>0</v>
      </c>
      <c r="CZ54" s="30">
        <f>CX54*678*1.18</f>
        <v>480.024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25</v>
      </c>
      <c r="DO54" s="30">
        <v>0</v>
      </c>
      <c r="DP54" s="30">
        <f>160*1.18</f>
        <v>188.79999999999998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f t="shared" si="16"/>
        <v>0</v>
      </c>
      <c r="EP54" s="30">
        <f t="shared" si="16"/>
        <v>668.82399999999996</v>
      </c>
      <c r="EQ54" s="16">
        <f t="shared" si="23"/>
        <v>782.8119999999999</v>
      </c>
      <c r="ER54" s="17">
        <f t="shared" si="11"/>
        <v>663.4</v>
      </c>
      <c r="ES54" s="93"/>
      <c r="ET54" s="20">
        <f t="shared" si="24"/>
        <v>0</v>
      </c>
      <c r="EU54" s="20">
        <f t="shared" si="25"/>
        <v>0</v>
      </c>
      <c r="EV54" s="20">
        <f t="shared" si="26"/>
        <v>96.6</v>
      </c>
      <c r="EW54" s="20">
        <f t="shared" si="27"/>
        <v>566.79999999999995</v>
      </c>
      <c r="EX54" s="137"/>
      <c r="EY54" s="137"/>
      <c r="EZ54" s="137"/>
      <c r="FA54" s="137"/>
      <c r="FB54" s="137"/>
      <c r="FC54" s="137"/>
      <c r="FD54" s="137"/>
      <c r="FE54" s="137"/>
      <c r="FF54" s="137"/>
      <c r="FG54" s="137"/>
      <c r="FH54" s="137"/>
      <c r="FI54" s="137"/>
      <c r="FJ54" s="137"/>
      <c r="FK54" s="137"/>
      <c r="FL54" s="137"/>
      <c r="FM54" s="137"/>
      <c r="FN54" s="137"/>
      <c r="FO54" s="137"/>
      <c r="FP54" s="137"/>
      <c r="FQ54" s="137"/>
      <c r="FR54" s="137"/>
      <c r="FS54" s="137"/>
      <c r="FT54" s="137"/>
      <c r="FU54" s="83"/>
      <c r="FV54" s="83"/>
      <c r="FW54" s="83"/>
      <c r="FX54" s="83"/>
      <c r="FY54" s="84">
        <v>4</v>
      </c>
    </row>
    <row r="55" spans="1:181" ht="76.5" customHeight="1">
      <c r="A55" s="13">
        <v>68</v>
      </c>
      <c r="B55" s="66" t="s">
        <v>1668</v>
      </c>
      <c r="C55" s="66" t="s">
        <v>1855</v>
      </c>
      <c r="D55" s="66" t="s">
        <v>1856</v>
      </c>
      <c r="E55" s="5">
        <v>1</v>
      </c>
      <c r="F55" s="95" t="s">
        <v>2059</v>
      </c>
      <c r="G55" s="95" t="s">
        <v>2243</v>
      </c>
      <c r="H55" s="95">
        <v>40681</v>
      </c>
      <c r="I55" s="66">
        <v>14</v>
      </c>
      <c r="J55" s="66" t="s">
        <v>1628</v>
      </c>
      <c r="K55" s="66">
        <v>0</v>
      </c>
      <c r="L55" s="66">
        <v>0</v>
      </c>
      <c r="M55" s="66">
        <v>100</v>
      </c>
      <c r="N55" s="95">
        <v>40865</v>
      </c>
      <c r="O55" s="8">
        <v>0.5499980000000001</v>
      </c>
      <c r="P55" s="95">
        <v>40679</v>
      </c>
      <c r="Q55" s="102">
        <f t="shared" si="20"/>
        <v>1</v>
      </c>
      <c r="R55" s="102">
        <v>0</v>
      </c>
      <c r="S55" s="106">
        <v>0.5499980000000001</v>
      </c>
      <c r="T55" s="102">
        <v>0</v>
      </c>
      <c r="U55" s="102">
        <v>0</v>
      </c>
      <c r="V55" s="102">
        <v>0</v>
      </c>
      <c r="W55" s="102">
        <v>0</v>
      </c>
      <c r="X55" s="102">
        <v>0</v>
      </c>
      <c r="Y55" s="102">
        <v>0</v>
      </c>
      <c r="Z55" s="103">
        <f t="shared" si="21"/>
        <v>1</v>
      </c>
      <c r="AA55" s="104">
        <v>68</v>
      </c>
      <c r="AB55" s="94" t="s">
        <v>2420</v>
      </c>
      <c r="AC55" s="94" t="s">
        <v>568</v>
      </c>
      <c r="AD55" s="110"/>
      <c r="AE55" s="110"/>
      <c r="AF55" s="110"/>
      <c r="AG55" s="110"/>
      <c r="AH55" s="110"/>
      <c r="AI55" s="110"/>
      <c r="AJ55" s="104">
        <v>68</v>
      </c>
      <c r="AK55" s="109" t="s">
        <v>43</v>
      </c>
      <c r="AL55" s="3"/>
      <c r="AM55" s="3"/>
      <c r="AN55" s="3"/>
      <c r="AO55" s="3"/>
      <c r="AP55" s="39"/>
      <c r="AQ55" s="39"/>
      <c r="AR55" s="64" t="s">
        <v>2420</v>
      </c>
      <c r="AS55" s="116" t="s">
        <v>568</v>
      </c>
      <c r="BC55" s="20">
        <v>0</v>
      </c>
      <c r="BD55" s="20">
        <v>0.2</v>
      </c>
      <c r="BE55" s="20">
        <v>0</v>
      </c>
      <c r="BF55" s="20">
        <f>(BD55*678*1.8)+(47*1.18)</f>
        <v>299.53999999999996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f t="shared" si="18"/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f t="shared" si="22"/>
        <v>0</v>
      </c>
      <c r="CV55" s="20">
        <f t="shared" si="28"/>
        <v>299.53999999999996</v>
      </c>
      <c r="CW55" s="30">
        <v>0</v>
      </c>
      <c r="CX55" s="30">
        <v>0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f t="shared" si="16"/>
        <v>0</v>
      </c>
      <c r="EP55" s="30">
        <f t="shared" si="16"/>
        <v>0</v>
      </c>
      <c r="EQ55" s="16">
        <f t="shared" si="23"/>
        <v>299.53999999999996</v>
      </c>
      <c r="ER55" s="17">
        <f t="shared" si="11"/>
        <v>253.84745762711862</v>
      </c>
      <c r="ES55" s="93"/>
      <c r="ET55" s="20">
        <f t="shared" si="24"/>
        <v>0</v>
      </c>
      <c r="EU55" s="20">
        <f t="shared" si="25"/>
        <v>0</v>
      </c>
      <c r="EV55" s="20">
        <f t="shared" si="26"/>
        <v>253.84745762711862</v>
      </c>
      <c r="EW55" s="20">
        <f t="shared" si="27"/>
        <v>0</v>
      </c>
      <c r="EX55" s="137"/>
      <c r="EY55" s="137"/>
      <c r="EZ55" s="137"/>
      <c r="FA55" s="137"/>
      <c r="FB55" s="137"/>
      <c r="FC55" s="137"/>
      <c r="FD55" s="137"/>
      <c r="FE55" s="137"/>
      <c r="FF55" s="137"/>
      <c r="FG55" s="137"/>
      <c r="FH55" s="137"/>
      <c r="FI55" s="137"/>
      <c r="FJ55" s="137"/>
      <c r="FK55" s="137"/>
      <c r="FL55" s="137"/>
      <c r="FM55" s="137"/>
      <c r="FN55" s="137"/>
      <c r="FO55" s="137"/>
      <c r="FP55" s="137"/>
      <c r="FQ55" s="137"/>
      <c r="FR55" s="137"/>
      <c r="FS55" s="137"/>
      <c r="FT55" s="137"/>
      <c r="FU55" s="83"/>
      <c r="FV55" s="83"/>
      <c r="FW55" s="83"/>
      <c r="FX55" s="83"/>
      <c r="FY55" s="84">
        <v>3</v>
      </c>
    </row>
    <row r="56" spans="1:181" ht="76.5" customHeight="1">
      <c r="A56" s="13">
        <v>69</v>
      </c>
      <c r="B56" s="66" t="s">
        <v>1669</v>
      </c>
      <c r="C56" s="66" t="s">
        <v>1855</v>
      </c>
      <c r="D56" s="66" t="s">
        <v>1856</v>
      </c>
      <c r="E56" s="5">
        <v>1</v>
      </c>
      <c r="F56" s="95" t="s">
        <v>2060</v>
      </c>
      <c r="G56" s="95" t="s">
        <v>2244</v>
      </c>
      <c r="H56" s="95">
        <v>40681</v>
      </c>
      <c r="I56" s="66">
        <v>14</v>
      </c>
      <c r="J56" s="66" t="s">
        <v>1628</v>
      </c>
      <c r="K56" s="66">
        <v>0</v>
      </c>
      <c r="L56" s="66">
        <v>0</v>
      </c>
      <c r="M56" s="66">
        <v>100</v>
      </c>
      <c r="N56" s="95">
        <v>40865</v>
      </c>
      <c r="O56" s="8">
        <v>0.5499980000000001</v>
      </c>
      <c r="P56" s="95">
        <v>40679</v>
      </c>
      <c r="Q56" s="102">
        <f t="shared" si="20"/>
        <v>1</v>
      </c>
      <c r="R56" s="102">
        <v>0</v>
      </c>
      <c r="S56" s="106">
        <v>0.5499980000000001</v>
      </c>
      <c r="T56" s="102">
        <v>0</v>
      </c>
      <c r="U56" s="102">
        <v>0</v>
      </c>
      <c r="V56" s="102">
        <v>0</v>
      </c>
      <c r="W56" s="102">
        <v>0</v>
      </c>
      <c r="X56" s="102">
        <v>0</v>
      </c>
      <c r="Y56" s="102">
        <v>0</v>
      </c>
      <c r="Z56" s="103">
        <f t="shared" si="21"/>
        <v>1</v>
      </c>
      <c r="AA56" s="104">
        <v>69</v>
      </c>
      <c r="AB56" s="94" t="s">
        <v>2421</v>
      </c>
      <c r="AC56" s="94" t="s">
        <v>568</v>
      </c>
      <c r="AD56" s="110"/>
      <c r="AE56" s="110"/>
      <c r="AF56" s="110"/>
      <c r="AG56" s="110"/>
      <c r="AH56" s="110"/>
      <c r="AI56" s="110"/>
      <c r="AJ56" s="104">
        <v>69</v>
      </c>
      <c r="AK56" s="109" t="s">
        <v>43</v>
      </c>
      <c r="AL56" s="3"/>
      <c r="AM56" s="3"/>
      <c r="AN56" s="3"/>
      <c r="AO56" s="3"/>
      <c r="AP56" s="39"/>
      <c r="AQ56" s="39"/>
      <c r="AR56" s="64" t="s">
        <v>2421</v>
      </c>
      <c r="AS56" s="116" t="s">
        <v>568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f t="shared" si="18"/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f t="shared" si="22"/>
        <v>0</v>
      </c>
      <c r="CV56" s="20">
        <f t="shared" si="28"/>
        <v>0</v>
      </c>
      <c r="CW56" s="30">
        <v>0</v>
      </c>
      <c r="CX56" s="30">
        <v>0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0</v>
      </c>
      <c r="DY56" s="30">
        <v>0</v>
      </c>
      <c r="DZ56" s="30">
        <v>0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f t="shared" si="16"/>
        <v>0</v>
      </c>
      <c r="EP56" s="30">
        <f t="shared" si="16"/>
        <v>0</v>
      </c>
      <c r="EQ56" s="16">
        <f t="shared" si="23"/>
        <v>0</v>
      </c>
      <c r="ER56" s="17">
        <f t="shared" si="11"/>
        <v>0</v>
      </c>
      <c r="ES56" s="93"/>
      <c r="ET56" s="20">
        <f t="shared" si="24"/>
        <v>0</v>
      </c>
      <c r="EU56" s="20">
        <f t="shared" si="25"/>
        <v>0</v>
      </c>
      <c r="EV56" s="20">
        <f t="shared" si="26"/>
        <v>0</v>
      </c>
      <c r="EW56" s="20">
        <f t="shared" si="27"/>
        <v>0</v>
      </c>
      <c r="EX56" s="137"/>
      <c r="EY56" s="137"/>
      <c r="EZ56" s="137"/>
      <c r="FA56" s="137"/>
      <c r="FB56" s="137"/>
      <c r="FC56" s="137"/>
      <c r="FD56" s="137"/>
      <c r="FE56" s="137"/>
      <c r="FF56" s="137"/>
      <c r="FG56" s="137"/>
      <c r="FH56" s="137"/>
      <c r="FI56" s="137"/>
      <c r="FJ56" s="137"/>
      <c r="FK56" s="137"/>
      <c r="FL56" s="137"/>
      <c r="FM56" s="137"/>
      <c r="FN56" s="137"/>
      <c r="FO56" s="137"/>
      <c r="FP56" s="137"/>
      <c r="FQ56" s="137"/>
      <c r="FR56" s="137"/>
      <c r="FS56" s="137"/>
      <c r="FT56" s="137"/>
      <c r="FU56" s="83"/>
      <c r="FV56" s="83"/>
      <c r="FW56" s="83"/>
      <c r="FX56" s="83"/>
      <c r="FY56" s="84">
        <v>3</v>
      </c>
    </row>
    <row r="57" spans="1:181" ht="27.75" hidden="1" customHeight="1">
      <c r="A57" s="13">
        <v>70</v>
      </c>
      <c r="B57" s="66" t="s">
        <v>1670</v>
      </c>
      <c r="C57" s="66" t="s">
        <v>1857</v>
      </c>
      <c r="D57" s="66" t="s">
        <v>1858</v>
      </c>
      <c r="E57" s="5">
        <v>1</v>
      </c>
      <c r="F57" s="95" t="s">
        <v>2061</v>
      </c>
      <c r="G57" s="95" t="s">
        <v>2245</v>
      </c>
      <c r="H57" s="95">
        <v>40700</v>
      </c>
      <c r="I57" s="66">
        <v>15</v>
      </c>
      <c r="J57" s="66" t="s">
        <v>1629</v>
      </c>
      <c r="K57" s="66">
        <v>0</v>
      </c>
      <c r="L57" s="66">
        <v>0</v>
      </c>
      <c r="M57" s="66">
        <v>100</v>
      </c>
      <c r="N57" s="95">
        <v>40883</v>
      </c>
      <c r="O57" s="8">
        <v>0.5499980000000001</v>
      </c>
      <c r="P57" s="95">
        <v>40710</v>
      </c>
      <c r="Q57" s="102">
        <f t="shared" si="20"/>
        <v>1</v>
      </c>
      <c r="R57" s="102">
        <v>0</v>
      </c>
      <c r="S57" s="106">
        <v>0.5499980000000001</v>
      </c>
      <c r="T57" s="102">
        <v>0</v>
      </c>
      <c r="U57" s="102">
        <v>0</v>
      </c>
      <c r="V57" s="102">
        <v>0</v>
      </c>
      <c r="W57" s="102">
        <v>0</v>
      </c>
      <c r="X57" s="102">
        <v>0</v>
      </c>
      <c r="Y57" s="102">
        <v>0</v>
      </c>
      <c r="Z57" s="103">
        <f t="shared" si="21"/>
        <v>1</v>
      </c>
      <c r="AA57" s="104">
        <v>70</v>
      </c>
      <c r="AB57" s="94" t="s">
        <v>2422</v>
      </c>
      <c r="AC57" s="94" t="s">
        <v>2546</v>
      </c>
      <c r="AD57" s="110"/>
      <c r="AE57" s="110"/>
      <c r="AF57" s="110"/>
      <c r="AG57" s="110"/>
      <c r="AH57" s="110"/>
      <c r="AI57" s="110"/>
      <c r="AJ57" s="104">
        <v>70</v>
      </c>
      <c r="AK57" s="109" t="s">
        <v>43</v>
      </c>
      <c r="AL57" s="3"/>
      <c r="AM57" s="3"/>
      <c r="AN57" s="3"/>
      <c r="AO57" s="3"/>
      <c r="AP57" s="39"/>
      <c r="AQ57" s="39"/>
      <c r="AR57" s="64" t="s">
        <v>2422</v>
      </c>
      <c r="AS57" s="116" t="s">
        <v>2546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0.03</v>
      </c>
      <c r="BM57" s="20">
        <v>0</v>
      </c>
      <c r="BN57" s="20">
        <f t="shared" si="18"/>
        <v>28.496999999999996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f t="shared" si="22"/>
        <v>0</v>
      </c>
      <c r="CV57" s="20">
        <f t="shared" si="28"/>
        <v>28.496999999999996</v>
      </c>
      <c r="CW57" s="30">
        <v>0</v>
      </c>
      <c r="CX57" s="30">
        <v>0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0.17</v>
      </c>
      <c r="DK57" s="30">
        <v>0</v>
      </c>
      <c r="DL57" s="30">
        <f>DJ57*805*1.18</f>
        <v>161.48300000000003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f t="shared" si="16"/>
        <v>0</v>
      </c>
      <c r="EP57" s="30">
        <f t="shared" si="16"/>
        <v>161.48300000000003</v>
      </c>
      <c r="EQ57" s="16">
        <f t="shared" si="23"/>
        <v>189.98000000000002</v>
      </c>
      <c r="ER57" s="17">
        <f t="shared" si="11"/>
        <v>161.00000000000003</v>
      </c>
      <c r="ES57" s="93"/>
      <c r="ET57" s="20">
        <f t="shared" si="24"/>
        <v>0</v>
      </c>
      <c r="EU57" s="20">
        <f t="shared" si="25"/>
        <v>0</v>
      </c>
      <c r="EV57" s="20">
        <f t="shared" si="26"/>
        <v>24.15</v>
      </c>
      <c r="EW57" s="20">
        <f t="shared" si="27"/>
        <v>136.85000000000002</v>
      </c>
      <c r="EX57" s="137"/>
      <c r="EY57" s="137"/>
      <c r="EZ57" s="137"/>
      <c r="FA57" s="137"/>
      <c r="FB57" s="137"/>
      <c r="FC57" s="137"/>
      <c r="FD57" s="137"/>
      <c r="FE57" s="137"/>
      <c r="FF57" s="137"/>
      <c r="FG57" s="137"/>
      <c r="FH57" s="137"/>
      <c r="FI57" s="137"/>
      <c r="FJ57" s="137"/>
      <c r="FK57" s="137"/>
      <c r="FL57" s="137"/>
      <c r="FM57" s="137"/>
      <c r="FN57" s="137"/>
      <c r="FO57" s="137"/>
      <c r="FP57" s="137"/>
      <c r="FQ57" s="137"/>
      <c r="FR57" s="137"/>
      <c r="FS57" s="137"/>
      <c r="FT57" s="137"/>
      <c r="FU57" s="83"/>
      <c r="FV57" s="83"/>
      <c r="FW57" s="83"/>
      <c r="FX57" s="83"/>
      <c r="FY57" s="84">
        <v>0</v>
      </c>
    </row>
    <row r="58" spans="1:181" ht="76.5" customHeight="1">
      <c r="A58" s="13">
        <v>71</v>
      </c>
      <c r="B58" s="66" t="s">
        <v>1671</v>
      </c>
      <c r="C58" s="66" t="s">
        <v>267</v>
      </c>
      <c r="D58" s="66" t="s">
        <v>1859</v>
      </c>
      <c r="E58" s="5">
        <v>1</v>
      </c>
      <c r="F58" s="95" t="s">
        <v>2062</v>
      </c>
      <c r="G58" s="95" t="s">
        <v>2246</v>
      </c>
      <c r="H58" s="95">
        <v>40694</v>
      </c>
      <c r="I58" s="66">
        <v>6</v>
      </c>
      <c r="J58" s="66" t="s">
        <v>1629</v>
      </c>
      <c r="K58" s="66">
        <v>0</v>
      </c>
      <c r="L58" s="66">
        <v>0</v>
      </c>
      <c r="M58" s="66">
        <v>100</v>
      </c>
      <c r="N58" s="95">
        <v>40877</v>
      </c>
      <c r="O58" s="8">
        <v>0.5499980000000001</v>
      </c>
      <c r="P58" s="95">
        <v>40689</v>
      </c>
      <c r="Q58" s="102">
        <f t="shared" si="20"/>
        <v>1</v>
      </c>
      <c r="R58" s="102">
        <v>0</v>
      </c>
      <c r="S58" s="106">
        <v>0.5499980000000001</v>
      </c>
      <c r="T58" s="102">
        <v>0</v>
      </c>
      <c r="U58" s="102">
        <v>0</v>
      </c>
      <c r="V58" s="102">
        <v>0</v>
      </c>
      <c r="W58" s="102">
        <v>0</v>
      </c>
      <c r="X58" s="102">
        <v>0</v>
      </c>
      <c r="Y58" s="102">
        <v>0</v>
      </c>
      <c r="Z58" s="103">
        <f t="shared" si="21"/>
        <v>1</v>
      </c>
      <c r="AA58" s="104">
        <v>71</v>
      </c>
      <c r="AB58" s="94" t="s">
        <v>2423</v>
      </c>
      <c r="AC58" s="94" t="s">
        <v>568</v>
      </c>
      <c r="AD58" s="110"/>
      <c r="AE58" s="110"/>
      <c r="AF58" s="110"/>
      <c r="AG58" s="110"/>
      <c r="AH58" s="110"/>
      <c r="AI58" s="110"/>
      <c r="AJ58" s="104">
        <v>71</v>
      </c>
      <c r="AK58" s="109" t="s">
        <v>43</v>
      </c>
      <c r="AL58" s="3"/>
      <c r="AM58" s="3"/>
      <c r="AN58" s="3"/>
      <c r="AO58" s="3"/>
      <c r="AP58" s="39"/>
      <c r="AQ58" s="39"/>
      <c r="AR58" s="64" t="s">
        <v>2423</v>
      </c>
      <c r="AS58" s="116" t="s">
        <v>568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0.03</v>
      </c>
      <c r="BM58" s="20">
        <v>0</v>
      </c>
      <c r="BN58" s="20">
        <f t="shared" si="18"/>
        <v>28.496999999999996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f t="shared" si="22"/>
        <v>0</v>
      </c>
      <c r="CV58" s="20">
        <f t="shared" si="28"/>
        <v>28.496999999999996</v>
      </c>
      <c r="CW58" s="30">
        <v>0</v>
      </c>
      <c r="CX58" s="30">
        <v>0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f t="shared" si="16"/>
        <v>0</v>
      </c>
      <c r="EP58" s="30">
        <f t="shared" si="16"/>
        <v>0</v>
      </c>
      <c r="EQ58" s="16">
        <f t="shared" si="23"/>
        <v>28.496999999999996</v>
      </c>
      <c r="ER58" s="17">
        <f t="shared" ref="ER58:ER121" si="29">EQ58/1.18</f>
        <v>24.15</v>
      </c>
      <c r="ES58" s="93"/>
      <c r="ET58" s="20">
        <f t="shared" si="24"/>
        <v>0</v>
      </c>
      <c r="EU58" s="20">
        <f t="shared" si="25"/>
        <v>0</v>
      </c>
      <c r="EV58" s="20">
        <f t="shared" si="26"/>
        <v>24.15</v>
      </c>
      <c r="EW58" s="20">
        <f t="shared" si="27"/>
        <v>0</v>
      </c>
      <c r="EX58" s="137"/>
      <c r="EY58" s="137"/>
      <c r="EZ58" s="137"/>
      <c r="FA58" s="137"/>
      <c r="FB58" s="137"/>
      <c r="FC58" s="137"/>
      <c r="FD58" s="137"/>
      <c r="FE58" s="137"/>
      <c r="FF58" s="137"/>
      <c r="FG58" s="137"/>
      <c r="FH58" s="137"/>
      <c r="FI58" s="137"/>
      <c r="FJ58" s="137"/>
      <c r="FK58" s="137"/>
      <c r="FL58" s="137"/>
      <c r="FM58" s="137"/>
      <c r="FN58" s="137"/>
      <c r="FO58" s="137"/>
      <c r="FP58" s="137"/>
      <c r="FQ58" s="137"/>
      <c r="FR58" s="137"/>
      <c r="FS58" s="137"/>
      <c r="FT58" s="137"/>
      <c r="FU58" s="83"/>
      <c r="FV58" s="83"/>
      <c r="FW58" s="83"/>
      <c r="FX58" s="83"/>
      <c r="FY58" s="84">
        <v>3</v>
      </c>
    </row>
    <row r="59" spans="1:181" ht="76.5" customHeight="1">
      <c r="A59" s="13">
        <v>72</v>
      </c>
      <c r="B59" s="66" t="s">
        <v>1672</v>
      </c>
      <c r="C59" s="66" t="s">
        <v>40</v>
      </c>
      <c r="D59" s="66" t="s">
        <v>1860</v>
      </c>
      <c r="E59" s="5">
        <v>1</v>
      </c>
      <c r="F59" s="95" t="s">
        <v>2063</v>
      </c>
      <c r="G59" s="95" t="s">
        <v>2247</v>
      </c>
      <c r="H59" s="95">
        <v>40703</v>
      </c>
      <c r="I59" s="66">
        <v>10</v>
      </c>
      <c r="J59" s="66" t="s">
        <v>1629</v>
      </c>
      <c r="K59" s="66">
        <v>0</v>
      </c>
      <c r="L59" s="66">
        <v>0</v>
      </c>
      <c r="M59" s="66">
        <v>100</v>
      </c>
      <c r="N59" s="95">
        <v>40886</v>
      </c>
      <c r="O59" s="8">
        <v>0.5499980000000001</v>
      </c>
      <c r="P59" s="95">
        <v>40704</v>
      </c>
      <c r="Q59" s="102">
        <f t="shared" si="20"/>
        <v>1</v>
      </c>
      <c r="R59" s="102">
        <v>0</v>
      </c>
      <c r="S59" s="106">
        <v>0.5499980000000001</v>
      </c>
      <c r="T59" s="102">
        <v>0</v>
      </c>
      <c r="U59" s="102">
        <v>0</v>
      </c>
      <c r="V59" s="102">
        <v>0</v>
      </c>
      <c r="W59" s="102">
        <v>0</v>
      </c>
      <c r="X59" s="102">
        <v>0</v>
      </c>
      <c r="Y59" s="102">
        <v>0</v>
      </c>
      <c r="Z59" s="103">
        <f t="shared" si="21"/>
        <v>1</v>
      </c>
      <c r="AA59" s="104">
        <v>72</v>
      </c>
      <c r="AB59" s="94" t="s">
        <v>2424</v>
      </c>
      <c r="AC59" s="94" t="s">
        <v>568</v>
      </c>
      <c r="AD59" s="110"/>
      <c r="AE59" s="110"/>
      <c r="AF59" s="110"/>
      <c r="AG59" s="110"/>
      <c r="AH59" s="110"/>
      <c r="AI59" s="110"/>
      <c r="AJ59" s="104">
        <v>72</v>
      </c>
      <c r="AK59" s="109" t="s">
        <v>43</v>
      </c>
      <c r="AL59" s="3"/>
      <c r="AM59" s="3"/>
      <c r="AN59" s="3"/>
      <c r="AO59" s="3"/>
      <c r="AP59" s="39"/>
      <c r="AQ59" s="39"/>
      <c r="AR59" s="64" t="s">
        <v>2424</v>
      </c>
      <c r="AS59" s="116" t="s">
        <v>568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0.1</v>
      </c>
      <c r="BM59" s="20">
        <v>0</v>
      </c>
      <c r="BN59" s="20">
        <f t="shared" si="18"/>
        <v>94.99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f t="shared" si="22"/>
        <v>0</v>
      </c>
      <c r="CV59" s="20">
        <f t="shared" si="28"/>
        <v>94.99</v>
      </c>
      <c r="CW59" s="30">
        <v>0</v>
      </c>
      <c r="CX59" s="30">
        <v>0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f t="shared" si="16"/>
        <v>0</v>
      </c>
      <c r="EP59" s="30">
        <f t="shared" si="16"/>
        <v>0</v>
      </c>
      <c r="EQ59" s="16">
        <f t="shared" si="23"/>
        <v>94.99</v>
      </c>
      <c r="ER59" s="17">
        <f t="shared" si="29"/>
        <v>80.5</v>
      </c>
      <c r="ES59" s="93"/>
      <c r="ET59" s="20">
        <f t="shared" si="24"/>
        <v>0</v>
      </c>
      <c r="EU59" s="20">
        <f t="shared" si="25"/>
        <v>0</v>
      </c>
      <c r="EV59" s="20">
        <f t="shared" si="26"/>
        <v>80.5</v>
      </c>
      <c r="EW59" s="20">
        <f t="shared" si="27"/>
        <v>0</v>
      </c>
      <c r="EX59" s="137"/>
      <c r="EY59" s="137"/>
      <c r="EZ59" s="137"/>
      <c r="FA59" s="137"/>
      <c r="FB59" s="137"/>
      <c r="FC59" s="137"/>
      <c r="FD59" s="137"/>
      <c r="FE59" s="137"/>
      <c r="FF59" s="137"/>
      <c r="FG59" s="137"/>
      <c r="FH59" s="137"/>
      <c r="FI59" s="137"/>
      <c r="FJ59" s="137"/>
      <c r="FK59" s="137"/>
      <c r="FL59" s="137"/>
      <c r="FM59" s="137"/>
      <c r="FN59" s="137"/>
      <c r="FO59" s="137"/>
      <c r="FP59" s="137"/>
      <c r="FQ59" s="137"/>
      <c r="FR59" s="137"/>
      <c r="FS59" s="137"/>
      <c r="FT59" s="137"/>
      <c r="FU59" s="83"/>
      <c r="FV59" s="83"/>
      <c r="FW59" s="83"/>
      <c r="FX59" s="83"/>
      <c r="FY59" s="84">
        <v>3</v>
      </c>
    </row>
    <row r="60" spans="1:181" ht="76.5" customHeight="1">
      <c r="A60" s="13">
        <v>73</v>
      </c>
      <c r="B60" s="66" t="s">
        <v>1673</v>
      </c>
      <c r="C60" s="66" t="s">
        <v>289</v>
      </c>
      <c r="D60" s="66" t="s">
        <v>1861</v>
      </c>
      <c r="E60" s="5">
        <v>1</v>
      </c>
      <c r="F60" s="95" t="s">
        <v>2064</v>
      </c>
      <c r="G60" s="95" t="s">
        <v>2248</v>
      </c>
      <c r="H60" s="95">
        <v>40702</v>
      </c>
      <c r="I60" s="66">
        <v>15</v>
      </c>
      <c r="J60" s="66" t="s">
        <v>1629</v>
      </c>
      <c r="K60" s="66">
        <v>0</v>
      </c>
      <c r="L60" s="66">
        <v>0</v>
      </c>
      <c r="M60" s="66">
        <v>100</v>
      </c>
      <c r="N60" s="95">
        <v>40885</v>
      </c>
      <c r="O60" s="8">
        <v>0.5499980000000001</v>
      </c>
      <c r="P60" s="95">
        <v>40694</v>
      </c>
      <c r="Q60" s="102">
        <f t="shared" si="20"/>
        <v>1</v>
      </c>
      <c r="R60" s="102">
        <v>0</v>
      </c>
      <c r="S60" s="106">
        <v>0.5499980000000001</v>
      </c>
      <c r="T60" s="102">
        <v>0</v>
      </c>
      <c r="U60" s="102">
        <v>0</v>
      </c>
      <c r="V60" s="102">
        <v>0</v>
      </c>
      <c r="W60" s="102">
        <v>0</v>
      </c>
      <c r="X60" s="102">
        <v>0</v>
      </c>
      <c r="Y60" s="102">
        <v>0</v>
      </c>
      <c r="Z60" s="103">
        <f t="shared" si="21"/>
        <v>1</v>
      </c>
      <c r="AA60" s="104">
        <v>73</v>
      </c>
      <c r="AB60" s="94" t="s">
        <v>2425</v>
      </c>
      <c r="AC60" s="94" t="s">
        <v>568</v>
      </c>
      <c r="AD60" s="110"/>
      <c r="AE60" s="110"/>
      <c r="AF60" s="110"/>
      <c r="AG60" s="110"/>
      <c r="AH60" s="110"/>
      <c r="AI60" s="110"/>
      <c r="AJ60" s="104">
        <v>73</v>
      </c>
      <c r="AK60" s="109" t="s">
        <v>43</v>
      </c>
      <c r="AL60" s="3"/>
      <c r="AM60" s="3"/>
      <c r="AN60" s="3"/>
      <c r="AO60" s="3"/>
      <c r="AP60" s="39"/>
      <c r="AQ60" s="39"/>
      <c r="AR60" s="64" t="s">
        <v>2425</v>
      </c>
      <c r="AS60" s="116" t="s">
        <v>568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0.12</v>
      </c>
      <c r="BM60" s="20">
        <v>0</v>
      </c>
      <c r="BN60" s="20">
        <f t="shared" si="18"/>
        <v>113.98799999999999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f t="shared" si="22"/>
        <v>0</v>
      </c>
      <c r="CV60" s="20">
        <f t="shared" si="28"/>
        <v>113.98799999999999</v>
      </c>
      <c r="CW60" s="30">
        <v>0</v>
      </c>
      <c r="CX60" s="30">
        <v>0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f t="shared" si="16"/>
        <v>0</v>
      </c>
      <c r="EP60" s="30">
        <f t="shared" si="16"/>
        <v>0</v>
      </c>
      <c r="EQ60" s="16">
        <f t="shared" si="23"/>
        <v>113.98799999999999</v>
      </c>
      <c r="ER60" s="17">
        <f t="shared" si="29"/>
        <v>96.6</v>
      </c>
      <c r="ES60" s="93"/>
      <c r="ET60" s="20">
        <f t="shared" si="24"/>
        <v>0</v>
      </c>
      <c r="EU60" s="20">
        <f t="shared" si="25"/>
        <v>0</v>
      </c>
      <c r="EV60" s="20">
        <f t="shared" si="26"/>
        <v>96.6</v>
      </c>
      <c r="EW60" s="20">
        <f t="shared" si="27"/>
        <v>0</v>
      </c>
      <c r="EX60" s="137"/>
      <c r="EY60" s="137"/>
      <c r="EZ60" s="137"/>
      <c r="FA60" s="137"/>
      <c r="FB60" s="137"/>
      <c r="FC60" s="137"/>
      <c r="FD60" s="137"/>
      <c r="FE60" s="137"/>
      <c r="FF60" s="137"/>
      <c r="FG60" s="137"/>
      <c r="FH60" s="137"/>
      <c r="FI60" s="137"/>
      <c r="FJ60" s="137"/>
      <c r="FK60" s="137"/>
      <c r="FL60" s="137"/>
      <c r="FM60" s="137"/>
      <c r="FN60" s="137"/>
      <c r="FO60" s="137"/>
      <c r="FP60" s="137"/>
      <c r="FQ60" s="137"/>
      <c r="FR60" s="137"/>
      <c r="FS60" s="137"/>
      <c r="FT60" s="137"/>
      <c r="FU60" s="83"/>
      <c r="FV60" s="83"/>
      <c r="FW60" s="83"/>
      <c r="FX60" s="83"/>
      <c r="FY60" s="84">
        <v>3</v>
      </c>
    </row>
    <row r="61" spans="1:181" ht="76.5" customHeight="1">
      <c r="A61" s="13">
        <v>74</v>
      </c>
      <c r="B61" s="66" t="s">
        <v>1674</v>
      </c>
      <c r="C61" s="66" t="s">
        <v>40</v>
      </c>
      <c r="D61" s="66" t="s">
        <v>1862</v>
      </c>
      <c r="E61" s="5">
        <v>1</v>
      </c>
      <c r="F61" s="95" t="s">
        <v>2065</v>
      </c>
      <c r="G61" s="95" t="s">
        <v>2249</v>
      </c>
      <c r="H61" s="95">
        <v>40703</v>
      </c>
      <c r="I61" s="66">
        <v>15</v>
      </c>
      <c r="J61" s="66" t="s">
        <v>1629</v>
      </c>
      <c r="K61" s="66">
        <v>0</v>
      </c>
      <c r="L61" s="66">
        <v>0</v>
      </c>
      <c r="M61" s="66">
        <v>100</v>
      </c>
      <c r="N61" s="95">
        <v>40886</v>
      </c>
      <c r="O61" s="8">
        <v>0.5499980000000001</v>
      </c>
      <c r="P61" s="95">
        <v>40716</v>
      </c>
      <c r="Q61" s="102">
        <f t="shared" si="20"/>
        <v>1</v>
      </c>
      <c r="R61" s="102">
        <v>0</v>
      </c>
      <c r="S61" s="106">
        <v>0.5499980000000001</v>
      </c>
      <c r="T61" s="102">
        <v>0</v>
      </c>
      <c r="U61" s="102">
        <v>0</v>
      </c>
      <c r="V61" s="102">
        <v>0</v>
      </c>
      <c r="W61" s="102">
        <v>0</v>
      </c>
      <c r="X61" s="102">
        <v>0</v>
      </c>
      <c r="Y61" s="102">
        <v>0</v>
      </c>
      <c r="Z61" s="103">
        <f t="shared" si="21"/>
        <v>1</v>
      </c>
      <c r="AA61" s="104">
        <v>74</v>
      </c>
      <c r="AB61" s="94" t="s">
        <v>1241</v>
      </c>
      <c r="AC61" s="94" t="s">
        <v>2547</v>
      </c>
      <c r="AD61" s="110"/>
      <c r="AE61" s="110"/>
      <c r="AF61" s="110"/>
      <c r="AG61" s="110"/>
      <c r="AH61" s="110"/>
      <c r="AI61" s="110"/>
      <c r="AJ61" s="104">
        <v>74</v>
      </c>
      <c r="AK61" s="109" t="s">
        <v>43</v>
      </c>
      <c r="AL61" s="3"/>
      <c r="AM61" s="3"/>
      <c r="AN61" s="3"/>
      <c r="AO61" s="3"/>
      <c r="AP61" s="39"/>
      <c r="AQ61" s="39"/>
      <c r="AR61" s="64" t="s">
        <v>2600</v>
      </c>
      <c r="AS61" s="116" t="s">
        <v>2601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0.03</v>
      </c>
      <c r="BM61" s="20">
        <v>0</v>
      </c>
      <c r="BN61" s="20">
        <f t="shared" si="18"/>
        <v>28.496999999999996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f t="shared" si="22"/>
        <v>0</v>
      </c>
      <c r="CV61" s="20">
        <f t="shared" si="28"/>
        <v>28.496999999999996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0.03</v>
      </c>
      <c r="DK61" s="30">
        <v>0</v>
      </c>
      <c r="DL61" s="30">
        <f>DJ61*805*1.18</f>
        <v>28.496999999999996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0</v>
      </c>
      <c r="DW61" s="30">
        <v>0</v>
      </c>
      <c r="DX61" s="30">
        <v>0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f t="shared" si="16"/>
        <v>0</v>
      </c>
      <c r="EP61" s="30">
        <f t="shared" si="16"/>
        <v>28.496999999999996</v>
      </c>
      <c r="EQ61" s="16">
        <f t="shared" si="23"/>
        <v>56.993999999999993</v>
      </c>
      <c r="ER61" s="17">
        <f t="shared" si="29"/>
        <v>48.3</v>
      </c>
      <c r="ES61" s="93"/>
      <c r="ET61" s="20">
        <f t="shared" si="24"/>
        <v>0</v>
      </c>
      <c r="EU61" s="20">
        <f t="shared" si="25"/>
        <v>0</v>
      </c>
      <c r="EV61" s="20">
        <f t="shared" si="26"/>
        <v>24.15</v>
      </c>
      <c r="EW61" s="20">
        <f t="shared" si="27"/>
        <v>24.15</v>
      </c>
      <c r="EX61" s="137"/>
      <c r="EY61" s="137"/>
      <c r="EZ61" s="137"/>
      <c r="FA61" s="137"/>
      <c r="FB61" s="137"/>
      <c r="FC61" s="137"/>
      <c r="FD61" s="137"/>
      <c r="FE61" s="137"/>
      <c r="FF61" s="137"/>
      <c r="FG61" s="137"/>
      <c r="FH61" s="137"/>
      <c r="FI61" s="137"/>
      <c r="FJ61" s="137"/>
      <c r="FK61" s="137"/>
      <c r="FL61" s="137"/>
      <c r="FM61" s="137"/>
      <c r="FN61" s="137"/>
      <c r="FO61" s="137"/>
      <c r="FP61" s="137"/>
      <c r="FQ61" s="137"/>
      <c r="FR61" s="137"/>
      <c r="FS61" s="137"/>
      <c r="FT61" s="137"/>
      <c r="FU61" s="83"/>
      <c r="FV61" s="83"/>
      <c r="FW61" s="83"/>
      <c r="FX61" s="83"/>
      <c r="FY61" s="84">
        <v>3</v>
      </c>
    </row>
    <row r="62" spans="1:181" ht="76.5" customHeight="1">
      <c r="A62" s="13">
        <v>75</v>
      </c>
      <c r="B62" s="66" t="s">
        <v>1675</v>
      </c>
      <c r="C62" s="66" t="s">
        <v>267</v>
      </c>
      <c r="D62" s="66" t="s">
        <v>1863</v>
      </c>
      <c r="E62" s="5">
        <v>1</v>
      </c>
      <c r="F62" s="95" t="s">
        <v>2066</v>
      </c>
      <c r="G62" s="95" t="s">
        <v>2250</v>
      </c>
      <c r="H62" s="95">
        <v>40717</v>
      </c>
      <c r="I62" s="66">
        <v>14</v>
      </c>
      <c r="J62" s="66" t="s">
        <v>1629</v>
      </c>
      <c r="K62" s="66">
        <v>0</v>
      </c>
      <c r="L62" s="66">
        <v>0</v>
      </c>
      <c r="M62" s="66">
        <v>100</v>
      </c>
      <c r="N62" s="95">
        <v>40900</v>
      </c>
      <c r="O62" s="8">
        <v>0.5499980000000001</v>
      </c>
      <c r="P62" s="95">
        <v>40716</v>
      </c>
      <c r="Q62" s="102">
        <f t="shared" si="20"/>
        <v>2537.532718300793</v>
      </c>
      <c r="R62" s="102">
        <v>0</v>
      </c>
      <c r="S62" s="106">
        <v>1395.6379199999999</v>
      </c>
      <c r="T62" s="102">
        <v>0</v>
      </c>
      <c r="U62" s="102">
        <v>0</v>
      </c>
      <c r="V62" s="102">
        <v>0</v>
      </c>
      <c r="W62" s="102">
        <v>0</v>
      </c>
      <c r="X62" s="102">
        <v>0</v>
      </c>
      <c r="Y62" s="102">
        <v>0</v>
      </c>
      <c r="Z62" s="103">
        <f t="shared" si="21"/>
        <v>2537.532718300793</v>
      </c>
      <c r="AA62" s="104">
        <v>75</v>
      </c>
      <c r="AB62" s="94" t="s">
        <v>2426</v>
      </c>
      <c r="AC62" s="94" t="s">
        <v>568</v>
      </c>
      <c r="AD62" s="110"/>
      <c r="AE62" s="110"/>
      <c r="AF62" s="110"/>
      <c r="AG62" s="110"/>
      <c r="AH62" s="110"/>
      <c r="AI62" s="110"/>
      <c r="AJ62" s="104">
        <v>75</v>
      </c>
      <c r="AK62" s="109" t="s">
        <v>43</v>
      </c>
      <c r="AL62" s="3"/>
      <c r="AM62" s="3"/>
      <c r="AN62" s="3"/>
      <c r="AO62" s="3"/>
      <c r="AP62" s="39"/>
      <c r="AQ62" s="39"/>
      <c r="AR62" s="64" t="s">
        <v>2426</v>
      </c>
      <c r="AS62" s="116" t="s">
        <v>568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0.03</v>
      </c>
      <c r="BM62" s="20">
        <v>0</v>
      </c>
      <c r="BN62" s="20">
        <f t="shared" si="18"/>
        <v>28.496999999999996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f t="shared" si="22"/>
        <v>0</v>
      </c>
      <c r="CV62" s="20">
        <f t="shared" si="28"/>
        <v>28.496999999999996</v>
      </c>
      <c r="CW62" s="30">
        <v>0</v>
      </c>
      <c r="CX62" s="30">
        <v>0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f t="shared" si="16"/>
        <v>0</v>
      </c>
      <c r="EP62" s="30">
        <f t="shared" si="16"/>
        <v>0</v>
      </c>
      <c r="EQ62" s="16">
        <f t="shared" si="23"/>
        <v>28.496999999999996</v>
      </c>
      <c r="ER62" s="17">
        <f t="shared" si="29"/>
        <v>24.15</v>
      </c>
      <c r="ES62" s="93"/>
      <c r="ET62" s="20">
        <f t="shared" si="24"/>
        <v>0</v>
      </c>
      <c r="EU62" s="20">
        <f t="shared" si="25"/>
        <v>0</v>
      </c>
      <c r="EV62" s="20">
        <f t="shared" si="26"/>
        <v>24.15</v>
      </c>
      <c r="EW62" s="20">
        <f t="shared" si="27"/>
        <v>0</v>
      </c>
      <c r="EX62" s="137"/>
      <c r="EY62" s="137"/>
      <c r="EZ62" s="137"/>
      <c r="FA62" s="137"/>
      <c r="FB62" s="137"/>
      <c r="FC62" s="137"/>
      <c r="FD62" s="137"/>
      <c r="FE62" s="137"/>
      <c r="FF62" s="137"/>
      <c r="FG62" s="137"/>
      <c r="FH62" s="137"/>
      <c r="FI62" s="137"/>
      <c r="FJ62" s="137"/>
      <c r="FK62" s="137"/>
      <c r="FL62" s="137"/>
      <c r="FM62" s="137"/>
      <c r="FN62" s="137"/>
      <c r="FO62" s="137"/>
      <c r="FP62" s="137"/>
      <c r="FQ62" s="137"/>
      <c r="FR62" s="137"/>
      <c r="FS62" s="137"/>
      <c r="FT62" s="137"/>
      <c r="FU62" s="83"/>
      <c r="FV62" s="83"/>
      <c r="FW62" s="83"/>
      <c r="FX62" s="83"/>
      <c r="FY62" s="84">
        <v>3</v>
      </c>
    </row>
    <row r="63" spans="1:181" ht="76.5" customHeight="1">
      <c r="A63" s="13">
        <v>76</v>
      </c>
      <c r="B63" s="66" t="s">
        <v>1676</v>
      </c>
      <c r="C63" s="66" t="s">
        <v>267</v>
      </c>
      <c r="D63" s="66" t="s">
        <v>1864</v>
      </c>
      <c r="E63" s="5">
        <v>1</v>
      </c>
      <c r="F63" s="95" t="s">
        <v>2067</v>
      </c>
      <c r="G63" s="95" t="s">
        <v>2251</v>
      </c>
      <c r="H63" s="95">
        <v>40710</v>
      </c>
      <c r="I63" s="66">
        <v>4</v>
      </c>
      <c r="J63" s="66" t="s">
        <v>1629</v>
      </c>
      <c r="K63" s="66">
        <v>0</v>
      </c>
      <c r="L63" s="66">
        <v>0</v>
      </c>
      <c r="M63" s="66">
        <v>100</v>
      </c>
      <c r="N63" s="95">
        <v>40893</v>
      </c>
      <c r="O63" s="8">
        <v>0.5499980000000001</v>
      </c>
      <c r="P63" s="95">
        <v>40704</v>
      </c>
      <c r="Q63" s="102">
        <f t="shared" si="20"/>
        <v>1</v>
      </c>
      <c r="R63" s="102">
        <v>0</v>
      </c>
      <c r="S63" s="106">
        <v>0.5499980000000001</v>
      </c>
      <c r="T63" s="102">
        <v>0</v>
      </c>
      <c r="U63" s="102">
        <v>0</v>
      </c>
      <c r="V63" s="102">
        <v>0</v>
      </c>
      <c r="W63" s="102">
        <v>0</v>
      </c>
      <c r="X63" s="102">
        <v>0</v>
      </c>
      <c r="Y63" s="102">
        <v>0</v>
      </c>
      <c r="Z63" s="103">
        <f t="shared" si="21"/>
        <v>1</v>
      </c>
      <c r="AA63" s="104">
        <v>76</v>
      </c>
      <c r="AB63" s="94" t="s">
        <v>2427</v>
      </c>
      <c r="AC63" s="94" t="s">
        <v>568</v>
      </c>
      <c r="AD63" s="110"/>
      <c r="AE63" s="110"/>
      <c r="AF63" s="110"/>
      <c r="AG63" s="110"/>
      <c r="AH63" s="110"/>
      <c r="AI63" s="110"/>
      <c r="AJ63" s="104">
        <v>76</v>
      </c>
      <c r="AK63" s="109" t="s">
        <v>43</v>
      </c>
      <c r="AL63" s="3"/>
      <c r="AM63" s="3"/>
      <c r="AN63" s="3"/>
      <c r="AO63" s="3"/>
      <c r="AP63" s="39"/>
      <c r="AQ63" s="39"/>
      <c r="AR63" s="64" t="s">
        <v>2427</v>
      </c>
      <c r="AS63" s="116" t="s">
        <v>568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0.03</v>
      </c>
      <c r="BM63" s="20">
        <v>0</v>
      </c>
      <c r="BN63" s="20">
        <f t="shared" si="18"/>
        <v>28.496999999999996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f t="shared" si="22"/>
        <v>0</v>
      </c>
      <c r="CV63" s="20">
        <f t="shared" si="28"/>
        <v>28.496999999999996</v>
      </c>
      <c r="CW63" s="30">
        <v>0</v>
      </c>
      <c r="CX63" s="30">
        <v>0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f t="shared" si="16"/>
        <v>0</v>
      </c>
      <c r="EP63" s="30">
        <f t="shared" si="16"/>
        <v>0</v>
      </c>
      <c r="EQ63" s="16">
        <f t="shared" si="23"/>
        <v>28.496999999999996</v>
      </c>
      <c r="ER63" s="17">
        <f t="shared" si="29"/>
        <v>24.15</v>
      </c>
      <c r="ES63" s="93"/>
      <c r="ET63" s="20">
        <f t="shared" si="24"/>
        <v>0</v>
      </c>
      <c r="EU63" s="20">
        <f t="shared" si="25"/>
        <v>0</v>
      </c>
      <c r="EV63" s="20">
        <f t="shared" si="26"/>
        <v>24.15</v>
      </c>
      <c r="EW63" s="20">
        <f t="shared" si="27"/>
        <v>0</v>
      </c>
      <c r="EX63" s="137"/>
      <c r="EY63" s="137"/>
      <c r="EZ63" s="137"/>
      <c r="FA63" s="137"/>
      <c r="FB63" s="137"/>
      <c r="FC63" s="137"/>
      <c r="FD63" s="137"/>
      <c r="FE63" s="137"/>
      <c r="FF63" s="137"/>
      <c r="FG63" s="137"/>
      <c r="FH63" s="137"/>
      <c r="FI63" s="137"/>
      <c r="FJ63" s="137"/>
      <c r="FK63" s="137"/>
      <c r="FL63" s="137"/>
      <c r="FM63" s="137"/>
      <c r="FN63" s="137"/>
      <c r="FO63" s="137"/>
      <c r="FP63" s="137"/>
      <c r="FQ63" s="137"/>
      <c r="FR63" s="137"/>
      <c r="FS63" s="137"/>
      <c r="FT63" s="137"/>
      <c r="FU63" s="83"/>
      <c r="FV63" s="83"/>
      <c r="FW63" s="83"/>
      <c r="FX63" s="83"/>
      <c r="FY63" s="84">
        <v>3</v>
      </c>
    </row>
    <row r="64" spans="1:181" ht="27.75" hidden="1" customHeight="1">
      <c r="A64" s="13">
        <v>77</v>
      </c>
      <c r="B64" s="66" t="s">
        <v>1677</v>
      </c>
      <c r="C64" s="66" t="s">
        <v>40</v>
      </c>
      <c r="D64" s="66" t="s">
        <v>1865</v>
      </c>
      <c r="E64" s="5">
        <v>1</v>
      </c>
      <c r="F64" s="95" t="s">
        <v>2068</v>
      </c>
      <c r="G64" s="95" t="s">
        <v>2252</v>
      </c>
      <c r="H64" s="95">
        <v>40710</v>
      </c>
      <c r="I64" s="66">
        <v>10</v>
      </c>
      <c r="J64" s="66" t="s">
        <v>1629</v>
      </c>
      <c r="K64" s="66">
        <v>0</v>
      </c>
      <c r="L64" s="66">
        <v>0</v>
      </c>
      <c r="M64" s="66">
        <v>100</v>
      </c>
      <c r="N64" s="95">
        <v>40893</v>
      </c>
      <c r="O64" s="8">
        <v>0.5499980000000001</v>
      </c>
      <c r="P64" s="95">
        <v>40704</v>
      </c>
      <c r="Q64" s="102">
        <f t="shared" si="20"/>
        <v>1</v>
      </c>
      <c r="R64" s="102">
        <v>0</v>
      </c>
      <c r="S64" s="106">
        <v>0.5499980000000001</v>
      </c>
      <c r="T64" s="102">
        <v>0</v>
      </c>
      <c r="U64" s="102">
        <v>0</v>
      </c>
      <c r="V64" s="102">
        <v>0</v>
      </c>
      <c r="W64" s="102">
        <v>0</v>
      </c>
      <c r="X64" s="102">
        <v>0</v>
      </c>
      <c r="Y64" s="102">
        <v>0</v>
      </c>
      <c r="Z64" s="103">
        <f t="shared" si="21"/>
        <v>1</v>
      </c>
      <c r="AA64" s="104">
        <v>77</v>
      </c>
      <c r="AB64" s="94" t="s">
        <v>1241</v>
      </c>
      <c r="AC64" s="94" t="s">
        <v>2548</v>
      </c>
      <c r="AD64" s="110"/>
      <c r="AE64" s="110"/>
      <c r="AF64" s="110"/>
      <c r="AG64" s="110"/>
      <c r="AH64" s="110"/>
      <c r="AI64" s="110"/>
      <c r="AJ64" s="104">
        <v>77</v>
      </c>
      <c r="AK64" s="109" t="s">
        <v>43</v>
      </c>
      <c r="AL64" s="3"/>
      <c r="AM64" s="3"/>
      <c r="AN64" s="3"/>
      <c r="AO64" s="3"/>
      <c r="AP64" s="39"/>
      <c r="AQ64" s="39"/>
      <c r="AR64" s="64" t="s">
        <v>1241</v>
      </c>
      <c r="AS64" s="116" t="s">
        <v>2548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f t="shared" si="18"/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f t="shared" si="22"/>
        <v>0</v>
      </c>
      <c r="CV64" s="20">
        <f t="shared" si="28"/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f t="shared" ref="EO64:EP127" si="30">CY64+DC64+DG64+DK64+DO64+DS64+DW64+EA64+EE64+EI64+EM64</f>
        <v>0</v>
      </c>
      <c r="EP64" s="30">
        <f t="shared" si="30"/>
        <v>0</v>
      </c>
      <c r="EQ64" s="16">
        <f t="shared" si="23"/>
        <v>0</v>
      </c>
      <c r="ER64" s="17">
        <f t="shared" si="29"/>
        <v>0</v>
      </c>
      <c r="ES64" s="93"/>
      <c r="ET64" s="20">
        <f t="shared" si="24"/>
        <v>0</v>
      </c>
      <c r="EU64" s="20">
        <f t="shared" si="25"/>
        <v>0</v>
      </c>
      <c r="EV64" s="20">
        <f t="shared" si="26"/>
        <v>0</v>
      </c>
      <c r="EW64" s="20">
        <f t="shared" si="27"/>
        <v>0</v>
      </c>
      <c r="EX64" s="137"/>
      <c r="EY64" s="137"/>
      <c r="EZ64" s="137"/>
      <c r="FA64" s="137"/>
      <c r="FB64" s="137"/>
      <c r="FC64" s="137"/>
      <c r="FD64" s="137"/>
      <c r="FE64" s="137"/>
      <c r="FF64" s="137"/>
      <c r="FG64" s="137"/>
      <c r="FH64" s="137"/>
      <c r="FI64" s="137"/>
      <c r="FJ64" s="137"/>
      <c r="FK64" s="137"/>
      <c r="FL64" s="137"/>
      <c r="FM64" s="137"/>
      <c r="FN64" s="137"/>
      <c r="FO64" s="137"/>
      <c r="FP64" s="137"/>
      <c r="FQ64" s="137"/>
      <c r="FR64" s="137"/>
      <c r="FS64" s="137"/>
      <c r="FT64" s="137"/>
      <c r="FU64" s="83"/>
      <c r="FV64" s="83"/>
      <c r="FW64" s="83"/>
      <c r="FX64" s="83"/>
      <c r="FY64" s="84">
        <v>0</v>
      </c>
    </row>
    <row r="65" spans="1:181" ht="76.5" customHeight="1">
      <c r="A65" s="13">
        <v>78</v>
      </c>
      <c r="B65" s="66" t="s">
        <v>1678</v>
      </c>
      <c r="C65" s="66" t="s">
        <v>40</v>
      </c>
      <c r="D65" s="66" t="s">
        <v>1866</v>
      </c>
      <c r="E65" s="5">
        <v>1</v>
      </c>
      <c r="F65" s="95" t="s">
        <v>2069</v>
      </c>
      <c r="G65" s="95" t="s">
        <v>2253</v>
      </c>
      <c r="H65" s="95">
        <v>40710</v>
      </c>
      <c r="I65" s="66">
        <v>5</v>
      </c>
      <c r="J65" s="66" t="s">
        <v>1629</v>
      </c>
      <c r="K65" s="66">
        <v>0</v>
      </c>
      <c r="L65" s="66">
        <v>0</v>
      </c>
      <c r="M65" s="66">
        <v>100</v>
      </c>
      <c r="N65" s="95">
        <v>40893</v>
      </c>
      <c r="O65" s="8">
        <v>0.5499980000000001</v>
      </c>
      <c r="P65" s="95">
        <v>40708</v>
      </c>
      <c r="Q65" s="102">
        <f t="shared" si="20"/>
        <v>1</v>
      </c>
      <c r="R65" s="102">
        <v>0</v>
      </c>
      <c r="S65" s="106">
        <v>0.5499980000000001</v>
      </c>
      <c r="T65" s="102">
        <v>0</v>
      </c>
      <c r="U65" s="102">
        <v>0</v>
      </c>
      <c r="V65" s="102">
        <v>0</v>
      </c>
      <c r="W65" s="102">
        <v>0</v>
      </c>
      <c r="X65" s="102">
        <v>0</v>
      </c>
      <c r="Y65" s="102">
        <v>0</v>
      </c>
      <c r="Z65" s="103">
        <f t="shared" si="21"/>
        <v>1</v>
      </c>
      <c r="AA65" s="104">
        <v>78</v>
      </c>
      <c r="AB65" s="94" t="s">
        <v>2428</v>
      </c>
      <c r="AC65" s="94" t="s">
        <v>568</v>
      </c>
      <c r="AD65" s="110"/>
      <c r="AE65" s="110"/>
      <c r="AF65" s="110"/>
      <c r="AG65" s="110"/>
      <c r="AH65" s="110"/>
      <c r="AI65" s="110"/>
      <c r="AJ65" s="104">
        <v>78</v>
      </c>
      <c r="AK65" s="109" t="s">
        <v>43</v>
      </c>
      <c r="AL65" s="3"/>
      <c r="AM65" s="3"/>
      <c r="AN65" s="3"/>
      <c r="AO65" s="3"/>
      <c r="AP65" s="39"/>
      <c r="AQ65" s="39"/>
      <c r="AR65" s="64" t="s">
        <v>2428</v>
      </c>
      <c r="AS65" s="116" t="s">
        <v>568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0.08</v>
      </c>
      <c r="BM65" s="20">
        <v>0</v>
      </c>
      <c r="BN65" s="20">
        <f t="shared" si="18"/>
        <v>75.992000000000004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f t="shared" si="22"/>
        <v>0</v>
      </c>
      <c r="CV65" s="20">
        <f t="shared" si="28"/>
        <v>75.992000000000004</v>
      </c>
      <c r="CW65" s="30">
        <v>0</v>
      </c>
      <c r="CX65" s="30">
        <v>0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f t="shared" si="30"/>
        <v>0</v>
      </c>
      <c r="EP65" s="30">
        <f t="shared" si="30"/>
        <v>0</v>
      </c>
      <c r="EQ65" s="16">
        <f t="shared" si="23"/>
        <v>75.992000000000004</v>
      </c>
      <c r="ER65" s="17">
        <f t="shared" si="29"/>
        <v>64.400000000000006</v>
      </c>
      <c r="ES65" s="93"/>
      <c r="ET65" s="20">
        <f t="shared" si="24"/>
        <v>0</v>
      </c>
      <c r="EU65" s="20">
        <f t="shared" si="25"/>
        <v>0</v>
      </c>
      <c r="EV65" s="20">
        <f t="shared" si="26"/>
        <v>64.400000000000006</v>
      </c>
      <c r="EW65" s="20">
        <f t="shared" si="27"/>
        <v>0</v>
      </c>
      <c r="EX65" s="137"/>
      <c r="EY65" s="137"/>
      <c r="EZ65" s="137"/>
      <c r="FA65" s="137"/>
      <c r="FB65" s="137"/>
      <c r="FC65" s="137"/>
      <c r="FD65" s="137"/>
      <c r="FE65" s="137"/>
      <c r="FF65" s="137"/>
      <c r="FG65" s="137"/>
      <c r="FH65" s="137"/>
      <c r="FI65" s="137"/>
      <c r="FJ65" s="137"/>
      <c r="FK65" s="137"/>
      <c r="FL65" s="137"/>
      <c r="FM65" s="137"/>
      <c r="FN65" s="137"/>
      <c r="FO65" s="137"/>
      <c r="FP65" s="137"/>
      <c r="FQ65" s="137"/>
      <c r="FR65" s="137"/>
      <c r="FS65" s="137"/>
      <c r="FT65" s="137"/>
      <c r="FU65" s="83"/>
      <c r="FV65" s="83"/>
      <c r="FW65" s="83"/>
      <c r="FX65" s="83"/>
      <c r="FY65" s="84">
        <v>3</v>
      </c>
    </row>
    <row r="66" spans="1:181" ht="76.5" customHeight="1">
      <c r="A66" s="13">
        <v>79</v>
      </c>
      <c r="B66" s="66" t="s">
        <v>1679</v>
      </c>
      <c r="C66" s="66" t="s">
        <v>40</v>
      </c>
      <c r="D66" s="66" t="s">
        <v>1867</v>
      </c>
      <c r="E66" s="5">
        <v>1</v>
      </c>
      <c r="F66" s="95" t="s">
        <v>2070</v>
      </c>
      <c r="G66" s="95" t="s">
        <v>2254</v>
      </c>
      <c r="H66" s="95">
        <v>40717</v>
      </c>
      <c r="I66" s="66">
        <v>5</v>
      </c>
      <c r="J66" s="66" t="s">
        <v>1629</v>
      </c>
      <c r="K66" s="66">
        <v>0</v>
      </c>
      <c r="L66" s="66">
        <v>0</v>
      </c>
      <c r="M66" s="66">
        <v>100</v>
      </c>
      <c r="N66" s="95">
        <v>40900</v>
      </c>
      <c r="O66" s="8">
        <v>0.5499980000000001</v>
      </c>
      <c r="P66" s="95">
        <v>40723</v>
      </c>
      <c r="Q66" s="102">
        <f t="shared" si="20"/>
        <v>1</v>
      </c>
      <c r="R66" s="102">
        <v>0</v>
      </c>
      <c r="S66" s="106">
        <v>0.5499980000000001</v>
      </c>
      <c r="T66" s="102">
        <v>0</v>
      </c>
      <c r="U66" s="102">
        <v>0</v>
      </c>
      <c r="V66" s="102">
        <v>0</v>
      </c>
      <c r="W66" s="102">
        <v>0</v>
      </c>
      <c r="X66" s="102">
        <v>0</v>
      </c>
      <c r="Y66" s="102">
        <v>0</v>
      </c>
      <c r="Z66" s="103">
        <f t="shared" si="21"/>
        <v>1</v>
      </c>
      <c r="AA66" s="104">
        <v>79</v>
      </c>
      <c r="AB66" s="94" t="s">
        <v>2429</v>
      </c>
      <c r="AC66" s="94" t="s">
        <v>568</v>
      </c>
      <c r="AD66" s="110"/>
      <c r="AE66" s="110"/>
      <c r="AF66" s="110"/>
      <c r="AG66" s="110"/>
      <c r="AH66" s="110"/>
      <c r="AI66" s="110"/>
      <c r="AJ66" s="104">
        <v>79</v>
      </c>
      <c r="AK66" s="109" t="s">
        <v>43</v>
      </c>
      <c r="AL66" s="3"/>
      <c r="AM66" s="3"/>
      <c r="AN66" s="3"/>
      <c r="AO66" s="3"/>
      <c r="AP66" s="39"/>
      <c r="AQ66" s="39"/>
      <c r="AR66" s="64" t="s">
        <v>2429</v>
      </c>
      <c r="AS66" s="116" t="s">
        <v>568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0.2</v>
      </c>
      <c r="BM66" s="20">
        <v>0</v>
      </c>
      <c r="BN66" s="20">
        <f t="shared" si="18"/>
        <v>189.98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f t="shared" si="22"/>
        <v>0</v>
      </c>
      <c r="CV66" s="20">
        <f t="shared" si="28"/>
        <v>189.98</v>
      </c>
      <c r="CW66" s="30">
        <v>0</v>
      </c>
      <c r="CX66" s="30">
        <v>0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f t="shared" si="30"/>
        <v>0</v>
      </c>
      <c r="EP66" s="30">
        <f t="shared" si="30"/>
        <v>0</v>
      </c>
      <c r="EQ66" s="16">
        <f t="shared" si="23"/>
        <v>189.98</v>
      </c>
      <c r="ER66" s="17">
        <f t="shared" si="29"/>
        <v>161</v>
      </c>
      <c r="ES66" s="93"/>
      <c r="ET66" s="20">
        <f t="shared" si="24"/>
        <v>0</v>
      </c>
      <c r="EU66" s="20">
        <f t="shared" si="25"/>
        <v>0</v>
      </c>
      <c r="EV66" s="20">
        <f t="shared" si="26"/>
        <v>161</v>
      </c>
      <c r="EW66" s="20">
        <f t="shared" si="27"/>
        <v>0</v>
      </c>
      <c r="EX66" s="137"/>
      <c r="EY66" s="137"/>
      <c r="EZ66" s="137"/>
      <c r="FA66" s="137"/>
      <c r="FB66" s="137"/>
      <c r="FC66" s="137"/>
      <c r="FD66" s="137"/>
      <c r="FE66" s="137"/>
      <c r="FF66" s="137"/>
      <c r="FG66" s="137"/>
      <c r="FH66" s="137"/>
      <c r="FI66" s="137"/>
      <c r="FJ66" s="137"/>
      <c r="FK66" s="137"/>
      <c r="FL66" s="137"/>
      <c r="FM66" s="137"/>
      <c r="FN66" s="137"/>
      <c r="FO66" s="137"/>
      <c r="FP66" s="137"/>
      <c r="FQ66" s="137"/>
      <c r="FR66" s="137"/>
      <c r="FS66" s="137"/>
      <c r="FT66" s="137"/>
      <c r="FU66" s="83"/>
      <c r="FV66" s="83"/>
      <c r="FW66" s="83"/>
      <c r="FX66" s="83"/>
      <c r="FY66" s="84">
        <v>3</v>
      </c>
    </row>
    <row r="67" spans="1:181" ht="76.5" customHeight="1">
      <c r="A67" s="13">
        <v>80</v>
      </c>
      <c r="B67" s="66" t="s">
        <v>1680</v>
      </c>
      <c r="C67" s="66" t="s">
        <v>289</v>
      </c>
      <c r="D67" s="66" t="s">
        <v>1868</v>
      </c>
      <c r="E67" s="5">
        <v>1</v>
      </c>
      <c r="F67" s="95" t="s">
        <v>2071</v>
      </c>
      <c r="G67" s="95" t="s">
        <v>2255</v>
      </c>
      <c r="H67" s="95">
        <v>40492</v>
      </c>
      <c r="I67" s="66">
        <v>15</v>
      </c>
      <c r="J67" s="66" t="s">
        <v>1629</v>
      </c>
      <c r="K67" s="66">
        <v>0</v>
      </c>
      <c r="L67" s="66">
        <v>0</v>
      </c>
      <c r="M67" s="66">
        <v>100</v>
      </c>
      <c r="N67" s="95">
        <v>40846</v>
      </c>
      <c r="O67" s="8">
        <v>0.5499980000000001</v>
      </c>
      <c r="P67" s="95">
        <v>40490</v>
      </c>
      <c r="Q67" s="102">
        <f t="shared" si="20"/>
        <v>1</v>
      </c>
      <c r="R67" s="102">
        <v>0</v>
      </c>
      <c r="S67" s="106">
        <v>0.5499980000000001</v>
      </c>
      <c r="T67" s="102">
        <v>0</v>
      </c>
      <c r="U67" s="102">
        <v>0</v>
      </c>
      <c r="V67" s="102">
        <v>0</v>
      </c>
      <c r="W67" s="102">
        <v>0</v>
      </c>
      <c r="X67" s="102">
        <v>0</v>
      </c>
      <c r="Y67" s="102">
        <v>0</v>
      </c>
      <c r="Z67" s="103">
        <f t="shared" si="21"/>
        <v>1</v>
      </c>
      <c r="AA67" s="104">
        <v>80</v>
      </c>
      <c r="AB67" s="94" t="s">
        <v>2430</v>
      </c>
      <c r="AC67" s="94" t="s">
        <v>568</v>
      </c>
      <c r="AD67" s="110"/>
      <c r="AE67" s="110"/>
      <c r="AF67" s="110"/>
      <c r="AG67" s="110"/>
      <c r="AH67" s="110"/>
      <c r="AI67" s="110"/>
      <c r="AJ67" s="104">
        <v>80</v>
      </c>
      <c r="AK67" s="109" t="s">
        <v>43</v>
      </c>
      <c r="AL67" s="3"/>
      <c r="AM67" s="3"/>
      <c r="AN67" s="3"/>
      <c r="AO67" s="3"/>
      <c r="AP67" s="39"/>
      <c r="AQ67" s="39"/>
      <c r="AR67" s="64" t="s">
        <v>2430</v>
      </c>
      <c r="AS67" s="116" t="s">
        <v>568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0.15</v>
      </c>
      <c r="BM67" s="20">
        <v>0</v>
      </c>
      <c r="BN67" s="20">
        <f t="shared" si="18"/>
        <v>142.48499999999999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f t="shared" si="22"/>
        <v>0</v>
      </c>
      <c r="CV67" s="20">
        <f t="shared" si="28"/>
        <v>142.48499999999999</v>
      </c>
      <c r="CW67" s="30">
        <v>0</v>
      </c>
      <c r="CX67" s="30"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0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f t="shared" si="30"/>
        <v>0</v>
      </c>
      <c r="EP67" s="30">
        <f t="shared" si="30"/>
        <v>0</v>
      </c>
      <c r="EQ67" s="16">
        <f t="shared" si="23"/>
        <v>142.48499999999999</v>
      </c>
      <c r="ER67" s="17">
        <f t="shared" si="29"/>
        <v>120.75</v>
      </c>
      <c r="ES67" s="93"/>
      <c r="ET67" s="20">
        <f t="shared" si="24"/>
        <v>0</v>
      </c>
      <c r="EU67" s="20">
        <f t="shared" si="25"/>
        <v>0</v>
      </c>
      <c r="EV67" s="20">
        <f t="shared" si="26"/>
        <v>120.75</v>
      </c>
      <c r="EW67" s="20">
        <f t="shared" si="27"/>
        <v>0</v>
      </c>
      <c r="EX67" s="137"/>
      <c r="EY67" s="137"/>
      <c r="EZ67" s="137"/>
      <c r="FA67" s="137"/>
      <c r="FB67" s="137"/>
      <c r="FC67" s="137"/>
      <c r="FD67" s="137"/>
      <c r="FE67" s="137"/>
      <c r="FF67" s="137"/>
      <c r="FG67" s="137"/>
      <c r="FH67" s="137"/>
      <c r="FI67" s="137"/>
      <c r="FJ67" s="137"/>
      <c r="FK67" s="137"/>
      <c r="FL67" s="137"/>
      <c r="FM67" s="137"/>
      <c r="FN67" s="137"/>
      <c r="FO67" s="137"/>
      <c r="FP67" s="137"/>
      <c r="FQ67" s="137"/>
      <c r="FR67" s="137"/>
      <c r="FS67" s="137"/>
      <c r="FT67" s="137"/>
      <c r="FU67" s="83"/>
      <c r="FV67" s="83"/>
      <c r="FW67" s="83"/>
      <c r="FX67" s="83"/>
      <c r="FY67" s="84">
        <v>3</v>
      </c>
    </row>
    <row r="68" spans="1:181" ht="76.5" customHeight="1">
      <c r="A68" s="13">
        <v>81</v>
      </c>
      <c r="B68" s="66" t="s">
        <v>1681</v>
      </c>
      <c r="C68" s="66" t="s">
        <v>1869</v>
      </c>
      <c r="D68" s="66" t="s">
        <v>1870</v>
      </c>
      <c r="E68" s="5">
        <v>1</v>
      </c>
      <c r="F68" s="95" t="s">
        <v>2072</v>
      </c>
      <c r="G68" s="95" t="s">
        <v>2256</v>
      </c>
      <c r="H68" s="95">
        <v>40484</v>
      </c>
      <c r="I68" s="66">
        <v>15</v>
      </c>
      <c r="J68" s="66" t="s">
        <v>1629</v>
      </c>
      <c r="K68" s="66">
        <v>0</v>
      </c>
      <c r="L68" s="66">
        <v>0</v>
      </c>
      <c r="M68" s="66">
        <v>100</v>
      </c>
      <c r="N68" s="95">
        <v>40846</v>
      </c>
      <c r="O68" s="8">
        <v>0.5499980000000001</v>
      </c>
      <c r="P68" s="95">
        <v>40484</v>
      </c>
      <c r="Q68" s="102">
        <f t="shared" si="20"/>
        <v>1</v>
      </c>
      <c r="R68" s="102">
        <v>0</v>
      </c>
      <c r="S68" s="106">
        <v>0.5499980000000001</v>
      </c>
      <c r="T68" s="102">
        <v>0</v>
      </c>
      <c r="U68" s="102">
        <v>0</v>
      </c>
      <c r="V68" s="102">
        <v>0</v>
      </c>
      <c r="W68" s="102">
        <v>0</v>
      </c>
      <c r="X68" s="102">
        <v>0</v>
      </c>
      <c r="Y68" s="102">
        <v>0</v>
      </c>
      <c r="Z68" s="103">
        <f t="shared" si="21"/>
        <v>1</v>
      </c>
      <c r="AA68" s="104">
        <v>81</v>
      </c>
      <c r="AB68" s="94" t="s">
        <v>2431</v>
      </c>
      <c r="AC68" s="94" t="s">
        <v>568</v>
      </c>
      <c r="AD68" s="110"/>
      <c r="AE68" s="110"/>
      <c r="AF68" s="110"/>
      <c r="AG68" s="110"/>
      <c r="AH68" s="110"/>
      <c r="AI68" s="110"/>
      <c r="AJ68" s="104">
        <v>81</v>
      </c>
      <c r="AK68" s="109" t="s">
        <v>43</v>
      </c>
      <c r="AL68" s="3"/>
      <c r="AM68" s="3"/>
      <c r="AN68" s="3"/>
      <c r="AO68" s="3"/>
      <c r="AP68" s="39"/>
      <c r="AQ68" s="39"/>
      <c r="AR68" s="64" t="s">
        <v>2431</v>
      </c>
      <c r="AS68" s="116" t="s">
        <v>568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0.14000000000000001</v>
      </c>
      <c r="BM68" s="20">
        <v>0</v>
      </c>
      <c r="BN68" s="20">
        <f t="shared" si="18"/>
        <v>132.98600000000002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f t="shared" si="22"/>
        <v>0</v>
      </c>
      <c r="CV68" s="20">
        <f t="shared" si="28"/>
        <v>132.98600000000002</v>
      </c>
      <c r="CW68" s="30">
        <v>0</v>
      </c>
      <c r="CX68" s="30"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f t="shared" si="30"/>
        <v>0</v>
      </c>
      <c r="EP68" s="30">
        <f t="shared" si="30"/>
        <v>0</v>
      </c>
      <c r="EQ68" s="16">
        <f t="shared" si="23"/>
        <v>132.98600000000002</v>
      </c>
      <c r="ER68" s="17">
        <f t="shared" si="29"/>
        <v>112.70000000000002</v>
      </c>
      <c r="ES68" s="93"/>
      <c r="ET68" s="20">
        <f t="shared" si="24"/>
        <v>0</v>
      </c>
      <c r="EU68" s="20">
        <f t="shared" si="25"/>
        <v>0</v>
      </c>
      <c r="EV68" s="20">
        <f t="shared" si="26"/>
        <v>112.70000000000002</v>
      </c>
      <c r="EW68" s="20">
        <f t="shared" si="27"/>
        <v>0</v>
      </c>
      <c r="EX68" s="137"/>
      <c r="EY68" s="137"/>
      <c r="EZ68" s="137"/>
      <c r="FA68" s="137"/>
      <c r="FB68" s="137"/>
      <c r="FC68" s="137"/>
      <c r="FD68" s="137"/>
      <c r="FE68" s="137"/>
      <c r="FF68" s="137"/>
      <c r="FG68" s="137"/>
      <c r="FH68" s="137"/>
      <c r="FI68" s="137"/>
      <c r="FJ68" s="137"/>
      <c r="FK68" s="137"/>
      <c r="FL68" s="137"/>
      <c r="FM68" s="137"/>
      <c r="FN68" s="137"/>
      <c r="FO68" s="137"/>
      <c r="FP68" s="137"/>
      <c r="FQ68" s="137"/>
      <c r="FR68" s="137"/>
      <c r="FS68" s="137"/>
      <c r="FT68" s="137"/>
      <c r="FU68" s="83"/>
      <c r="FV68" s="83"/>
      <c r="FW68" s="83"/>
      <c r="FX68" s="83"/>
      <c r="FY68" s="84">
        <v>3</v>
      </c>
    </row>
    <row r="69" spans="1:181" ht="76.5" customHeight="1">
      <c r="A69" s="13">
        <v>82</v>
      </c>
      <c r="B69" s="66" t="s">
        <v>1682</v>
      </c>
      <c r="C69" s="66" t="s">
        <v>1804</v>
      </c>
      <c r="D69" s="66" t="s">
        <v>1068</v>
      </c>
      <c r="E69" s="5">
        <v>1</v>
      </c>
      <c r="F69" s="95" t="s">
        <v>2073</v>
      </c>
      <c r="G69" s="95" t="s">
        <v>2257</v>
      </c>
      <c r="H69" s="95">
        <v>40477</v>
      </c>
      <c r="I69" s="66">
        <v>15</v>
      </c>
      <c r="J69" s="66" t="s">
        <v>1629</v>
      </c>
      <c r="K69" s="66">
        <v>0</v>
      </c>
      <c r="L69" s="66">
        <v>0</v>
      </c>
      <c r="M69" s="66">
        <v>100</v>
      </c>
      <c r="N69" s="95">
        <v>40873</v>
      </c>
      <c r="O69" s="8">
        <v>0.5499980000000001</v>
      </c>
      <c r="P69" s="95">
        <v>40473</v>
      </c>
      <c r="Q69" s="102">
        <f t="shared" si="20"/>
        <v>1</v>
      </c>
      <c r="R69" s="102">
        <v>0</v>
      </c>
      <c r="S69" s="106">
        <v>0.5499980000000001</v>
      </c>
      <c r="T69" s="102">
        <v>0</v>
      </c>
      <c r="U69" s="102">
        <v>0</v>
      </c>
      <c r="V69" s="102">
        <v>0</v>
      </c>
      <c r="W69" s="102">
        <v>0</v>
      </c>
      <c r="X69" s="102">
        <v>0</v>
      </c>
      <c r="Y69" s="102">
        <v>0</v>
      </c>
      <c r="Z69" s="103">
        <f t="shared" si="21"/>
        <v>1</v>
      </c>
      <c r="AA69" s="104">
        <v>82</v>
      </c>
      <c r="AB69" s="94" t="s">
        <v>2432</v>
      </c>
      <c r="AC69" s="94" t="s">
        <v>568</v>
      </c>
      <c r="AD69" s="110"/>
      <c r="AE69" s="110"/>
      <c r="AF69" s="110"/>
      <c r="AG69" s="110"/>
      <c r="AH69" s="110"/>
      <c r="AI69" s="110"/>
      <c r="AJ69" s="104">
        <v>82</v>
      </c>
      <c r="AK69" s="109" t="s">
        <v>43</v>
      </c>
      <c r="AL69" s="3"/>
      <c r="AM69" s="3"/>
      <c r="AN69" s="3"/>
      <c r="AO69" s="3"/>
      <c r="AP69" s="39"/>
      <c r="AQ69" s="39"/>
      <c r="AR69" s="64" t="s">
        <v>2432</v>
      </c>
      <c r="AS69" s="116" t="s">
        <v>568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0.15</v>
      </c>
      <c r="BM69" s="20">
        <v>0</v>
      </c>
      <c r="BN69" s="20">
        <f t="shared" si="18"/>
        <v>142.48499999999999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f t="shared" si="22"/>
        <v>0</v>
      </c>
      <c r="CV69" s="20">
        <f t="shared" si="28"/>
        <v>142.48499999999999</v>
      </c>
      <c r="CW69" s="30">
        <v>0</v>
      </c>
      <c r="CX69" s="30"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f t="shared" si="30"/>
        <v>0</v>
      </c>
      <c r="EP69" s="30">
        <f t="shared" si="30"/>
        <v>0</v>
      </c>
      <c r="EQ69" s="16">
        <f t="shared" si="23"/>
        <v>142.48499999999999</v>
      </c>
      <c r="ER69" s="17">
        <f t="shared" si="29"/>
        <v>120.75</v>
      </c>
      <c r="ES69" s="93"/>
      <c r="ET69" s="20">
        <f t="shared" si="24"/>
        <v>0</v>
      </c>
      <c r="EU69" s="20">
        <f t="shared" si="25"/>
        <v>0</v>
      </c>
      <c r="EV69" s="20">
        <f t="shared" si="26"/>
        <v>120.75</v>
      </c>
      <c r="EW69" s="20">
        <f t="shared" si="27"/>
        <v>0</v>
      </c>
      <c r="EX69" s="137"/>
      <c r="EY69" s="137"/>
      <c r="EZ69" s="137"/>
      <c r="FA69" s="137"/>
      <c r="FB69" s="137"/>
      <c r="FC69" s="137"/>
      <c r="FD69" s="137"/>
      <c r="FE69" s="137"/>
      <c r="FF69" s="137"/>
      <c r="FG69" s="137"/>
      <c r="FH69" s="137"/>
      <c r="FI69" s="137"/>
      <c r="FJ69" s="137"/>
      <c r="FK69" s="137"/>
      <c r="FL69" s="137"/>
      <c r="FM69" s="137"/>
      <c r="FN69" s="137"/>
      <c r="FO69" s="137"/>
      <c r="FP69" s="137"/>
      <c r="FQ69" s="137"/>
      <c r="FR69" s="137"/>
      <c r="FS69" s="137"/>
      <c r="FT69" s="137"/>
      <c r="FU69" s="83"/>
      <c r="FV69" s="83"/>
      <c r="FW69" s="83"/>
      <c r="FX69" s="83"/>
      <c r="FY69" s="84">
        <v>3</v>
      </c>
    </row>
    <row r="70" spans="1:181" ht="27.75" hidden="1" customHeight="1">
      <c r="A70" s="13">
        <v>83</v>
      </c>
      <c r="B70" s="66" t="s">
        <v>1683</v>
      </c>
      <c r="C70" s="66" t="s">
        <v>40</v>
      </c>
      <c r="D70" s="66" t="s">
        <v>1871</v>
      </c>
      <c r="E70" s="5">
        <v>1</v>
      </c>
      <c r="F70" s="95" t="s">
        <v>2074</v>
      </c>
      <c r="G70" s="95" t="s">
        <v>2258</v>
      </c>
      <c r="H70" s="95">
        <v>40492</v>
      </c>
      <c r="I70" s="66">
        <v>10</v>
      </c>
      <c r="J70" s="66" t="s">
        <v>1629</v>
      </c>
      <c r="K70" s="66">
        <v>0</v>
      </c>
      <c r="L70" s="66">
        <v>0</v>
      </c>
      <c r="M70" s="66">
        <v>100</v>
      </c>
      <c r="N70" s="95">
        <v>40872</v>
      </c>
      <c r="O70" s="8">
        <v>0.5499980000000001</v>
      </c>
      <c r="P70" s="95">
        <v>40494</v>
      </c>
      <c r="Q70" s="102">
        <f t="shared" si="20"/>
        <v>1</v>
      </c>
      <c r="R70" s="102">
        <v>0.5499980000000001</v>
      </c>
      <c r="S70" s="107">
        <v>0</v>
      </c>
      <c r="T70" s="102">
        <v>0</v>
      </c>
      <c r="U70" s="102">
        <v>0</v>
      </c>
      <c r="V70" s="102">
        <v>0</v>
      </c>
      <c r="W70" s="102">
        <v>0</v>
      </c>
      <c r="X70" s="102">
        <v>0</v>
      </c>
      <c r="Y70" s="102">
        <v>0</v>
      </c>
      <c r="Z70" s="103">
        <f t="shared" si="21"/>
        <v>1</v>
      </c>
      <c r="AA70" s="104">
        <v>83</v>
      </c>
      <c r="AB70" s="94" t="s">
        <v>2433</v>
      </c>
      <c r="AC70" s="94" t="s">
        <v>568</v>
      </c>
      <c r="AD70" s="110"/>
      <c r="AE70" s="110"/>
      <c r="AF70" s="110"/>
      <c r="AG70" s="110"/>
      <c r="AH70" s="110"/>
      <c r="AI70" s="110"/>
      <c r="AJ70" s="104">
        <v>83</v>
      </c>
      <c r="AK70" s="109" t="s">
        <v>43</v>
      </c>
      <c r="AL70" s="3"/>
      <c r="AM70" s="3"/>
      <c r="AN70" s="3"/>
      <c r="AO70" s="3"/>
      <c r="AP70" s="39"/>
      <c r="AQ70" s="39"/>
      <c r="AR70" s="64" t="s">
        <v>2602</v>
      </c>
      <c r="AS70" s="116" t="s">
        <v>2603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0.12</v>
      </c>
      <c r="BM70" s="20">
        <v>0</v>
      </c>
      <c r="BN70" s="20">
        <f t="shared" si="18"/>
        <v>113.98799999999999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f t="shared" si="22"/>
        <v>0</v>
      </c>
      <c r="CV70" s="20">
        <f t="shared" si="28"/>
        <v>113.98799999999999</v>
      </c>
      <c r="CW70" s="30">
        <v>0</v>
      </c>
      <c r="CX70" s="30"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f t="shared" si="30"/>
        <v>0</v>
      </c>
      <c r="EP70" s="30">
        <f t="shared" si="30"/>
        <v>0</v>
      </c>
      <c r="EQ70" s="16">
        <f t="shared" si="23"/>
        <v>113.98799999999999</v>
      </c>
      <c r="ER70" s="17">
        <f t="shared" si="29"/>
        <v>96.6</v>
      </c>
      <c r="ES70" s="93"/>
      <c r="ET70" s="20">
        <f t="shared" si="24"/>
        <v>0</v>
      </c>
      <c r="EU70" s="20">
        <f t="shared" si="25"/>
        <v>0</v>
      </c>
      <c r="EV70" s="20">
        <f t="shared" si="26"/>
        <v>96.6</v>
      </c>
      <c r="EW70" s="20">
        <f t="shared" si="27"/>
        <v>0</v>
      </c>
      <c r="EX70" s="137"/>
      <c r="EY70" s="137"/>
      <c r="EZ70" s="137"/>
      <c r="FA70" s="137"/>
      <c r="FB70" s="137"/>
      <c r="FC70" s="137"/>
      <c r="FD70" s="137"/>
      <c r="FE70" s="137"/>
      <c r="FF70" s="137"/>
      <c r="FG70" s="137"/>
      <c r="FH70" s="137"/>
      <c r="FI70" s="137"/>
      <c r="FJ70" s="137"/>
      <c r="FK70" s="137"/>
      <c r="FL70" s="137"/>
      <c r="FM70" s="137"/>
      <c r="FN70" s="137"/>
      <c r="FO70" s="137"/>
      <c r="FP70" s="137"/>
      <c r="FQ70" s="137"/>
      <c r="FR70" s="137"/>
      <c r="FS70" s="137"/>
      <c r="FT70" s="137"/>
      <c r="FU70" s="83"/>
      <c r="FV70" s="83"/>
      <c r="FW70" s="83"/>
      <c r="FX70" s="83"/>
      <c r="FY70" s="84">
        <v>4</v>
      </c>
    </row>
    <row r="71" spans="1:181" ht="27.75" hidden="1" customHeight="1">
      <c r="A71" s="13">
        <v>84</v>
      </c>
      <c r="B71" s="66" t="s">
        <v>1684</v>
      </c>
      <c r="C71" s="66" t="s">
        <v>40</v>
      </c>
      <c r="D71" s="66" t="s">
        <v>1872</v>
      </c>
      <c r="E71" s="5">
        <v>1</v>
      </c>
      <c r="F71" s="95" t="s">
        <v>2075</v>
      </c>
      <c r="G71" s="95" t="s">
        <v>2259</v>
      </c>
      <c r="H71" s="95">
        <v>40515</v>
      </c>
      <c r="I71" s="66">
        <v>15</v>
      </c>
      <c r="J71" s="66" t="s">
        <v>1629</v>
      </c>
      <c r="K71" s="66">
        <v>0</v>
      </c>
      <c r="L71" s="66">
        <v>0</v>
      </c>
      <c r="M71" s="66">
        <v>100</v>
      </c>
      <c r="N71" s="95">
        <v>40848</v>
      </c>
      <c r="O71" s="8">
        <v>0.5499980000000001</v>
      </c>
      <c r="P71" s="95">
        <v>40514</v>
      </c>
      <c r="Q71" s="102">
        <f t="shared" si="20"/>
        <v>685.10564256597274</v>
      </c>
      <c r="R71" s="102">
        <v>0</v>
      </c>
      <c r="S71" s="106">
        <v>376.80673319999994</v>
      </c>
      <c r="T71" s="102">
        <v>0</v>
      </c>
      <c r="U71" s="102">
        <v>0</v>
      </c>
      <c r="V71" s="102">
        <v>0</v>
      </c>
      <c r="W71" s="102">
        <v>0</v>
      </c>
      <c r="X71" s="102">
        <v>0</v>
      </c>
      <c r="Y71" s="102">
        <v>0</v>
      </c>
      <c r="Z71" s="103">
        <f t="shared" si="21"/>
        <v>685.10564256597274</v>
      </c>
      <c r="AA71" s="104">
        <v>84</v>
      </c>
      <c r="AB71" s="94" t="s">
        <v>2434</v>
      </c>
      <c r="AC71" s="94" t="s">
        <v>568</v>
      </c>
      <c r="AD71" s="110"/>
      <c r="AE71" s="110"/>
      <c r="AF71" s="110"/>
      <c r="AG71" s="110"/>
      <c r="AH71" s="110"/>
      <c r="AI71" s="110"/>
      <c r="AJ71" s="104">
        <v>84</v>
      </c>
      <c r="AK71" s="109" t="s">
        <v>43</v>
      </c>
      <c r="AL71" s="3"/>
      <c r="AM71" s="3"/>
      <c r="AN71" s="3"/>
      <c r="AO71" s="3"/>
      <c r="AP71" s="39"/>
      <c r="AQ71" s="39"/>
      <c r="AR71" s="64" t="s">
        <v>2604</v>
      </c>
      <c r="AS71" s="116" t="s">
        <v>2605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0.08</v>
      </c>
      <c r="BM71" s="20">
        <v>0</v>
      </c>
      <c r="BN71" s="20">
        <f t="shared" si="18"/>
        <v>75.992000000000004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f t="shared" si="22"/>
        <v>0</v>
      </c>
      <c r="CV71" s="20">
        <f t="shared" si="28"/>
        <v>75.992000000000004</v>
      </c>
      <c r="CW71" s="30">
        <v>0</v>
      </c>
      <c r="CX71" s="30">
        <v>0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f t="shared" si="30"/>
        <v>0</v>
      </c>
      <c r="EP71" s="30">
        <f t="shared" si="30"/>
        <v>0</v>
      </c>
      <c r="EQ71" s="16">
        <f t="shared" si="23"/>
        <v>75.992000000000004</v>
      </c>
      <c r="ER71" s="17">
        <f t="shared" si="29"/>
        <v>64.400000000000006</v>
      </c>
      <c r="ES71" s="93"/>
      <c r="ET71" s="20">
        <f t="shared" si="24"/>
        <v>0</v>
      </c>
      <c r="EU71" s="20">
        <f t="shared" si="25"/>
        <v>0</v>
      </c>
      <c r="EV71" s="20">
        <f t="shared" si="26"/>
        <v>64.400000000000006</v>
      </c>
      <c r="EW71" s="20">
        <f t="shared" si="27"/>
        <v>0</v>
      </c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  <c r="FQ71" s="137"/>
      <c r="FR71" s="137"/>
      <c r="FS71" s="137"/>
      <c r="FT71" s="137"/>
      <c r="FU71" s="83"/>
      <c r="FV71" s="83"/>
      <c r="FW71" s="83"/>
      <c r="FX71" s="83"/>
      <c r="FY71" s="84">
        <v>4</v>
      </c>
    </row>
    <row r="72" spans="1:181" ht="76.5" customHeight="1">
      <c r="A72" s="13">
        <v>85</v>
      </c>
      <c r="B72" s="66" t="s">
        <v>1685</v>
      </c>
      <c r="C72" s="66" t="s">
        <v>40</v>
      </c>
      <c r="D72" s="66" t="s">
        <v>1873</v>
      </c>
      <c r="E72" s="5">
        <v>1</v>
      </c>
      <c r="F72" s="95" t="s">
        <v>2076</v>
      </c>
      <c r="G72" s="95" t="s">
        <v>2260</v>
      </c>
      <c r="H72" s="95">
        <v>40511</v>
      </c>
      <c r="I72" s="66">
        <v>15</v>
      </c>
      <c r="J72" s="66" t="s">
        <v>1629</v>
      </c>
      <c r="K72" s="66">
        <v>0</v>
      </c>
      <c r="L72" s="66">
        <v>0</v>
      </c>
      <c r="M72" s="66">
        <v>100</v>
      </c>
      <c r="N72" s="95">
        <v>40908</v>
      </c>
      <c r="O72" s="8">
        <v>0.5499980000000001</v>
      </c>
      <c r="P72" s="95">
        <v>40512</v>
      </c>
      <c r="Q72" s="102">
        <f t="shared" si="20"/>
        <v>1</v>
      </c>
      <c r="R72" s="102">
        <v>0</v>
      </c>
      <c r="S72" s="106">
        <v>0.5499980000000001</v>
      </c>
      <c r="T72" s="102">
        <v>0</v>
      </c>
      <c r="U72" s="102">
        <v>0</v>
      </c>
      <c r="V72" s="102">
        <v>0</v>
      </c>
      <c r="W72" s="102">
        <v>0</v>
      </c>
      <c r="X72" s="102">
        <v>0</v>
      </c>
      <c r="Y72" s="102">
        <v>0</v>
      </c>
      <c r="Z72" s="103">
        <f t="shared" si="21"/>
        <v>1</v>
      </c>
      <c r="AA72" s="104">
        <v>85</v>
      </c>
      <c r="AB72" s="94" t="s">
        <v>2435</v>
      </c>
      <c r="AC72" s="94" t="s">
        <v>568</v>
      </c>
      <c r="AD72" s="110"/>
      <c r="AE72" s="110"/>
      <c r="AF72" s="110"/>
      <c r="AG72" s="110"/>
      <c r="AH72" s="110"/>
      <c r="AI72" s="110"/>
      <c r="AJ72" s="104">
        <v>85</v>
      </c>
      <c r="AK72" s="109" t="s">
        <v>43</v>
      </c>
      <c r="AL72" s="3"/>
      <c r="AM72" s="3"/>
      <c r="AN72" s="3"/>
      <c r="AO72" s="3"/>
      <c r="AP72" s="39"/>
      <c r="AQ72" s="39"/>
      <c r="AR72" s="64" t="s">
        <v>2435</v>
      </c>
      <c r="AS72" s="116" t="s">
        <v>568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0.17</v>
      </c>
      <c r="BM72" s="20">
        <v>0</v>
      </c>
      <c r="BN72" s="20">
        <f t="shared" si="18"/>
        <v>161.48300000000003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f t="shared" si="22"/>
        <v>0</v>
      </c>
      <c r="CV72" s="20">
        <f t="shared" si="28"/>
        <v>161.48300000000003</v>
      </c>
      <c r="CW72" s="30">
        <v>0</v>
      </c>
      <c r="CX72" s="30">
        <v>0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f t="shared" si="30"/>
        <v>0</v>
      </c>
      <c r="EP72" s="30">
        <f t="shared" si="30"/>
        <v>0</v>
      </c>
      <c r="EQ72" s="16">
        <f t="shared" si="23"/>
        <v>161.48300000000003</v>
      </c>
      <c r="ER72" s="17">
        <f t="shared" si="29"/>
        <v>136.85000000000002</v>
      </c>
      <c r="ES72" s="93"/>
      <c r="ET72" s="20">
        <f t="shared" si="24"/>
        <v>0</v>
      </c>
      <c r="EU72" s="20">
        <f t="shared" si="25"/>
        <v>0</v>
      </c>
      <c r="EV72" s="20">
        <f t="shared" si="26"/>
        <v>136.85000000000002</v>
      </c>
      <c r="EW72" s="20">
        <f t="shared" si="27"/>
        <v>0</v>
      </c>
      <c r="EX72" s="137"/>
      <c r="EY72" s="137"/>
      <c r="EZ72" s="137"/>
      <c r="FA72" s="137"/>
      <c r="FB72" s="137"/>
      <c r="FC72" s="137"/>
      <c r="FD72" s="137"/>
      <c r="FE72" s="137"/>
      <c r="FF72" s="137"/>
      <c r="FG72" s="137"/>
      <c r="FH72" s="137"/>
      <c r="FI72" s="137"/>
      <c r="FJ72" s="137"/>
      <c r="FK72" s="137"/>
      <c r="FL72" s="137"/>
      <c r="FM72" s="137"/>
      <c r="FN72" s="137"/>
      <c r="FO72" s="137"/>
      <c r="FP72" s="137"/>
      <c r="FQ72" s="137"/>
      <c r="FR72" s="137"/>
      <c r="FS72" s="137"/>
      <c r="FT72" s="137"/>
      <c r="FU72" s="83"/>
      <c r="FV72" s="83"/>
      <c r="FW72" s="83"/>
      <c r="FX72" s="83"/>
      <c r="FY72" s="84">
        <v>3</v>
      </c>
    </row>
    <row r="73" spans="1:181" ht="27.75" hidden="1" customHeight="1">
      <c r="A73" s="13">
        <v>86</v>
      </c>
      <c r="B73" s="66" t="s">
        <v>1686</v>
      </c>
      <c r="C73" s="66" t="s">
        <v>40</v>
      </c>
      <c r="D73" s="66" t="s">
        <v>1874</v>
      </c>
      <c r="E73" s="5">
        <v>1</v>
      </c>
      <c r="F73" s="95" t="s">
        <v>2077</v>
      </c>
      <c r="G73" s="95" t="s">
        <v>2261</v>
      </c>
      <c r="H73" s="95">
        <v>40505</v>
      </c>
      <c r="I73" s="66">
        <v>7</v>
      </c>
      <c r="J73" s="66" t="s">
        <v>1629</v>
      </c>
      <c r="K73" s="66">
        <v>0</v>
      </c>
      <c r="L73" s="66">
        <v>0</v>
      </c>
      <c r="M73" s="66">
        <v>100</v>
      </c>
      <c r="N73" s="95">
        <v>40817</v>
      </c>
      <c r="O73" s="8">
        <v>0.5499980000000001</v>
      </c>
      <c r="P73" s="95">
        <v>40499</v>
      </c>
      <c r="Q73" s="102">
        <f t="shared" si="20"/>
        <v>1</v>
      </c>
      <c r="R73" s="102">
        <v>0</v>
      </c>
      <c r="S73" s="106">
        <v>0.5499980000000001</v>
      </c>
      <c r="T73" s="102">
        <v>0</v>
      </c>
      <c r="U73" s="102">
        <v>0</v>
      </c>
      <c r="V73" s="102">
        <v>0</v>
      </c>
      <c r="W73" s="102">
        <v>0</v>
      </c>
      <c r="X73" s="102">
        <v>0</v>
      </c>
      <c r="Y73" s="102">
        <v>0</v>
      </c>
      <c r="Z73" s="103">
        <f t="shared" si="21"/>
        <v>1</v>
      </c>
      <c r="AA73" s="104">
        <v>86</v>
      </c>
      <c r="AB73" s="94" t="s">
        <v>2436</v>
      </c>
      <c r="AC73" s="94" t="s">
        <v>568</v>
      </c>
      <c r="AD73" s="110"/>
      <c r="AE73" s="110"/>
      <c r="AF73" s="110"/>
      <c r="AG73" s="110"/>
      <c r="AH73" s="110"/>
      <c r="AI73" s="110"/>
      <c r="AJ73" s="104">
        <v>86</v>
      </c>
      <c r="AK73" s="109" t="s">
        <v>43</v>
      </c>
      <c r="AL73" s="3"/>
      <c r="AM73" s="3"/>
      <c r="AN73" s="3"/>
      <c r="AO73" s="3"/>
      <c r="AP73" s="39"/>
      <c r="AQ73" s="39"/>
      <c r="AR73" s="64"/>
      <c r="AS73" s="116" t="s">
        <v>2436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f t="shared" si="18"/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f t="shared" si="22"/>
        <v>0</v>
      </c>
      <c r="CV73" s="20">
        <f t="shared" si="28"/>
        <v>0</v>
      </c>
      <c r="CW73" s="30">
        <v>0</v>
      </c>
      <c r="CX73" s="30"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</v>
      </c>
      <c r="DM73" s="30">
        <v>0</v>
      </c>
      <c r="DN73" s="30">
        <v>0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f t="shared" si="30"/>
        <v>0</v>
      </c>
      <c r="EP73" s="30">
        <f t="shared" si="30"/>
        <v>0</v>
      </c>
      <c r="EQ73" s="16">
        <f t="shared" si="23"/>
        <v>0</v>
      </c>
      <c r="ER73" s="17">
        <f t="shared" si="29"/>
        <v>0</v>
      </c>
      <c r="ES73" s="93"/>
      <c r="ET73" s="20">
        <f t="shared" si="24"/>
        <v>0</v>
      </c>
      <c r="EU73" s="20">
        <f t="shared" si="25"/>
        <v>0</v>
      </c>
      <c r="EV73" s="20">
        <f t="shared" si="26"/>
        <v>0</v>
      </c>
      <c r="EW73" s="20">
        <f t="shared" si="27"/>
        <v>0</v>
      </c>
      <c r="EX73" s="137"/>
      <c r="EY73" s="137"/>
      <c r="EZ73" s="137"/>
      <c r="FA73" s="137"/>
      <c r="FB73" s="137"/>
      <c r="FC73" s="137"/>
      <c r="FD73" s="137"/>
      <c r="FE73" s="137"/>
      <c r="FF73" s="137"/>
      <c r="FG73" s="137"/>
      <c r="FH73" s="137"/>
      <c r="FI73" s="137"/>
      <c r="FJ73" s="137"/>
      <c r="FK73" s="137"/>
      <c r="FL73" s="137"/>
      <c r="FM73" s="137"/>
      <c r="FN73" s="137"/>
      <c r="FO73" s="137"/>
      <c r="FP73" s="137"/>
      <c r="FQ73" s="137"/>
      <c r="FR73" s="137"/>
      <c r="FS73" s="137"/>
      <c r="FT73" s="137"/>
      <c r="FU73" s="83"/>
      <c r="FV73" s="83"/>
      <c r="FW73" s="83"/>
      <c r="FX73" s="83"/>
      <c r="FY73" s="84">
        <v>0</v>
      </c>
    </row>
    <row r="74" spans="1:181" ht="27.75" hidden="1" customHeight="1">
      <c r="A74" s="13">
        <v>87</v>
      </c>
      <c r="B74" s="66" t="s">
        <v>1687</v>
      </c>
      <c r="C74" s="66" t="s">
        <v>40</v>
      </c>
      <c r="D74" s="66" t="s">
        <v>1875</v>
      </c>
      <c r="E74" s="5">
        <v>1</v>
      </c>
      <c r="F74" s="95" t="s">
        <v>2078</v>
      </c>
      <c r="G74" s="95" t="s">
        <v>2262</v>
      </c>
      <c r="H74" s="95">
        <v>40499</v>
      </c>
      <c r="I74" s="66">
        <v>15</v>
      </c>
      <c r="J74" s="66" t="s">
        <v>1629</v>
      </c>
      <c r="K74" s="66">
        <v>0</v>
      </c>
      <c r="L74" s="66">
        <v>0</v>
      </c>
      <c r="M74" s="66">
        <v>100</v>
      </c>
      <c r="N74" s="95">
        <v>40846</v>
      </c>
      <c r="O74" s="8">
        <v>0.5499980000000001</v>
      </c>
      <c r="P74" s="95">
        <v>40495</v>
      </c>
      <c r="Q74" s="102">
        <f t="shared" si="20"/>
        <v>1</v>
      </c>
      <c r="R74" s="102">
        <v>0</v>
      </c>
      <c r="S74" s="106">
        <v>0.5499980000000001</v>
      </c>
      <c r="T74" s="102">
        <v>0</v>
      </c>
      <c r="U74" s="102">
        <v>0</v>
      </c>
      <c r="V74" s="102">
        <v>0</v>
      </c>
      <c r="W74" s="102">
        <v>0</v>
      </c>
      <c r="X74" s="102">
        <v>0</v>
      </c>
      <c r="Y74" s="102">
        <v>0</v>
      </c>
      <c r="Z74" s="103">
        <f t="shared" si="21"/>
        <v>1</v>
      </c>
      <c r="AA74" s="104">
        <v>87</v>
      </c>
      <c r="AB74" s="94" t="s">
        <v>2437</v>
      </c>
      <c r="AC74" s="94" t="s">
        <v>2549</v>
      </c>
      <c r="AD74" s="110"/>
      <c r="AE74" s="110"/>
      <c r="AF74" s="110"/>
      <c r="AG74" s="110"/>
      <c r="AH74" s="110"/>
      <c r="AI74" s="110"/>
      <c r="AJ74" s="104">
        <v>87</v>
      </c>
      <c r="AK74" s="109" t="s">
        <v>43</v>
      </c>
      <c r="AL74" s="3"/>
      <c r="AM74" s="3"/>
      <c r="AN74" s="3"/>
      <c r="AO74" s="3"/>
      <c r="AP74" s="39"/>
      <c r="AQ74" s="39"/>
      <c r="AR74" s="64" t="s">
        <v>2437</v>
      </c>
      <c r="AS74" s="116" t="s">
        <v>2549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0.2</v>
      </c>
      <c r="BM74" s="20">
        <v>0</v>
      </c>
      <c r="BN74" s="20">
        <f t="shared" si="18"/>
        <v>189.98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f t="shared" si="22"/>
        <v>0</v>
      </c>
      <c r="CV74" s="20">
        <f t="shared" si="28"/>
        <v>189.98</v>
      </c>
      <c r="CW74" s="30">
        <v>0</v>
      </c>
      <c r="CX74" s="30">
        <v>0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f t="shared" si="30"/>
        <v>0</v>
      </c>
      <c r="EP74" s="30">
        <f t="shared" si="30"/>
        <v>0</v>
      </c>
      <c r="EQ74" s="16">
        <f t="shared" si="23"/>
        <v>189.98</v>
      </c>
      <c r="ER74" s="17">
        <f t="shared" si="29"/>
        <v>161</v>
      </c>
      <c r="ES74" s="93"/>
      <c r="ET74" s="20">
        <f t="shared" si="24"/>
        <v>0</v>
      </c>
      <c r="EU74" s="20">
        <f t="shared" si="25"/>
        <v>0</v>
      </c>
      <c r="EV74" s="20">
        <f t="shared" si="26"/>
        <v>161</v>
      </c>
      <c r="EW74" s="20">
        <f t="shared" si="27"/>
        <v>0</v>
      </c>
      <c r="EX74" s="137"/>
      <c r="EY74" s="137"/>
      <c r="EZ74" s="137"/>
      <c r="FA74" s="137"/>
      <c r="FB74" s="137"/>
      <c r="FC74" s="137"/>
      <c r="FD74" s="137"/>
      <c r="FE74" s="137"/>
      <c r="FF74" s="137"/>
      <c r="FG74" s="137"/>
      <c r="FH74" s="137"/>
      <c r="FI74" s="137"/>
      <c r="FJ74" s="137"/>
      <c r="FK74" s="137"/>
      <c r="FL74" s="137"/>
      <c r="FM74" s="137"/>
      <c r="FN74" s="137"/>
      <c r="FO74" s="137"/>
      <c r="FP74" s="137"/>
      <c r="FQ74" s="137"/>
      <c r="FR74" s="137"/>
      <c r="FS74" s="137"/>
      <c r="FT74" s="137"/>
      <c r="FU74" s="83"/>
      <c r="FV74" s="83"/>
      <c r="FW74" s="83"/>
      <c r="FX74" s="83"/>
      <c r="FY74" s="84">
        <v>4</v>
      </c>
    </row>
    <row r="75" spans="1:181" ht="76.5" customHeight="1">
      <c r="A75" s="13">
        <v>88</v>
      </c>
      <c r="B75" s="66" t="s">
        <v>83</v>
      </c>
      <c r="C75" s="66" t="s">
        <v>1876</v>
      </c>
      <c r="D75" s="66" t="s">
        <v>1877</v>
      </c>
      <c r="E75" s="5">
        <v>1</v>
      </c>
      <c r="F75" s="95" t="s">
        <v>2079</v>
      </c>
      <c r="G75" s="95" t="s">
        <v>2263</v>
      </c>
      <c r="H75" s="95">
        <v>40585</v>
      </c>
      <c r="I75" s="66">
        <v>2</v>
      </c>
      <c r="J75" s="66" t="s">
        <v>1628</v>
      </c>
      <c r="K75" s="66">
        <v>0</v>
      </c>
      <c r="L75" s="66">
        <v>0</v>
      </c>
      <c r="M75" s="66">
        <v>100</v>
      </c>
      <c r="N75" s="95">
        <v>40766</v>
      </c>
      <c r="O75" s="8">
        <v>0.5499980000000001</v>
      </c>
      <c r="P75" s="95"/>
      <c r="Q75" s="102">
        <f t="shared" si="20"/>
        <v>1</v>
      </c>
      <c r="R75" s="102">
        <v>0</v>
      </c>
      <c r="S75" s="106">
        <v>0.5499980000000001</v>
      </c>
      <c r="T75" s="102">
        <v>0</v>
      </c>
      <c r="U75" s="102">
        <v>0</v>
      </c>
      <c r="V75" s="102">
        <v>0</v>
      </c>
      <c r="W75" s="102">
        <v>0</v>
      </c>
      <c r="X75" s="102">
        <v>0</v>
      </c>
      <c r="Y75" s="102">
        <v>0</v>
      </c>
      <c r="Z75" s="103">
        <f t="shared" si="21"/>
        <v>1</v>
      </c>
      <c r="AA75" s="104">
        <v>88</v>
      </c>
      <c r="AB75" s="94" t="s">
        <v>2438</v>
      </c>
      <c r="AC75" s="94" t="s">
        <v>568</v>
      </c>
      <c r="AD75" s="110"/>
      <c r="AE75" s="110"/>
      <c r="AF75" s="110"/>
      <c r="AG75" s="110"/>
      <c r="AH75" s="110"/>
      <c r="AI75" s="110"/>
      <c r="AJ75" s="104">
        <v>88</v>
      </c>
      <c r="AK75" s="109" t="s">
        <v>43</v>
      </c>
      <c r="AL75" s="3"/>
      <c r="AM75" s="3"/>
      <c r="AN75" s="3"/>
      <c r="AO75" s="3"/>
      <c r="AP75" s="39"/>
      <c r="AQ75" s="39"/>
      <c r="AR75" s="64" t="s">
        <v>2438</v>
      </c>
      <c r="AS75" s="116" t="s">
        <v>568</v>
      </c>
      <c r="BC75" s="20">
        <v>0</v>
      </c>
      <c r="BD75" s="20">
        <v>0.25</v>
      </c>
      <c r="BE75" s="20">
        <v>0</v>
      </c>
      <c r="BF75" s="20">
        <f>(BD75*678*1.18)+(47*1.18)</f>
        <v>255.46999999999997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f t="shared" si="18"/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f t="shared" si="22"/>
        <v>0</v>
      </c>
      <c r="CV75" s="20">
        <f t="shared" si="28"/>
        <v>255.46999999999997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f t="shared" si="30"/>
        <v>0</v>
      </c>
      <c r="EP75" s="30">
        <f t="shared" si="30"/>
        <v>0</v>
      </c>
      <c r="EQ75" s="16">
        <f t="shared" si="23"/>
        <v>255.46999999999997</v>
      </c>
      <c r="ER75" s="17">
        <f t="shared" si="29"/>
        <v>216.5</v>
      </c>
      <c r="ES75" s="93"/>
      <c r="ET75" s="20">
        <f t="shared" si="24"/>
        <v>0</v>
      </c>
      <c r="EU75" s="20">
        <f t="shared" si="25"/>
        <v>0</v>
      </c>
      <c r="EV75" s="20">
        <f t="shared" si="26"/>
        <v>216.5</v>
      </c>
      <c r="EW75" s="20">
        <f t="shared" si="27"/>
        <v>0</v>
      </c>
      <c r="EX75" s="137"/>
      <c r="EY75" s="137"/>
      <c r="EZ75" s="137"/>
      <c r="FA75" s="137"/>
      <c r="FB75" s="137"/>
      <c r="FC75" s="137"/>
      <c r="FD75" s="137"/>
      <c r="FE75" s="137"/>
      <c r="FF75" s="137"/>
      <c r="FG75" s="137"/>
      <c r="FH75" s="137"/>
      <c r="FI75" s="137"/>
      <c r="FJ75" s="137"/>
      <c r="FK75" s="137"/>
      <c r="FL75" s="137"/>
      <c r="FM75" s="137"/>
      <c r="FN75" s="137"/>
      <c r="FO75" s="137"/>
      <c r="FP75" s="137"/>
      <c r="FQ75" s="137"/>
      <c r="FR75" s="137"/>
      <c r="FS75" s="137"/>
      <c r="FT75" s="137"/>
      <c r="FU75" s="83"/>
      <c r="FV75" s="83"/>
      <c r="FW75" s="83"/>
      <c r="FX75" s="83"/>
      <c r="FY75" s="84">
        <v>3</v>
      </c>
    </row>
    <row r="76" spans="1:181" ht="76.5" customHeight="1">
      <c r="A76" s="13">
        <v>89</v>
      </c>
      <c r="B76" s="66" t="s">
        <v>83</v>
      </c>
      <c r="C76" s="66" t="s">
        <v>1878</v>
      </c>
      <c r="D76" s="66" t="s">
        <v>1879</v>
      </c>
      <c r="E76" s="5">
        <v>1</v>
      </c>
      <c r="F76" s="95" t="s">
        <v>2080</v>
      </c>
      <c r="G76" s="95" t="s">
        <v>2264</v>
      </c>
      <c r="H76" s="95">
        <v>40578</v>
      </c>
      <c r="I76" s="66">
        <v>4</v>
      </c>
      <c r="J76" s="66" t="s">
        <v>1630</v>
      </c>
      <c r="K76" s="66">
        <v>0</v>
      </c>
      <c r="L76" s="66">
        <v>0</v>
      </c>
      <c r="M76" s="66">
        <v>100</v>
      </c>
      <c r="N76" s="95">
        <v>40759</v>
      </c>
      <c r="O76" s="8">
        <v>0.5499980000000001</v>
      </c>
      <c r="P76" s="95"/>
      <c r="Q76" s="102">
        <f t="shared" si="20"/>
        <v>1</v>
      </c>
      <c r="R76" s="102">
        <v>0</v>
      </c>
      <c r="S76" s="106">
        <v>0.5499980000000001</v>
      </c>
      <c r="T76" s="102">
        <v>0</v>
      </c>
      <c r="U76" s="102">
        <v>0</v>
      </c>
      <c r="V76" s="102">
        <v>0</v>
      </c>
      <c r="W76" s="102">
        <v>0</v>
      </c>
      <c r="X76" s="102">
        <v>0</v>
      </c>
      <c r="Y76" s="102">
        <v>0</v>
      </c>
      <c r="Z76" s="103">
        <f t="shared" si="21"/>
        <v>1</v>
      </c>
      <c r="AA76" s="104">
        <v>89</v>
      </c>
      <c r="AB76" s="94" t="s">
        <v>2439</v>
      </c>
      <c r="AC76" s="94" t="s">
        <v>568</v>
      </c>
      <c r="AD76" s="110"/>
      <c r="AE76" s="110"/>
      <c r="AF76" s="110"/>
      <c r="AG76" s="110"/>
      <c r="AH76" s="110"/>
      <c r="AI76" s="110"/>
      <c r="AJ76" s="104">
        <v>89</v>
      </c>
      <c r="AK76" s="109" t="s">
        <v>43</v>
      </c>
      <c r="AL76" s="3"/>
      <c r="AM76" s="3"/>
      <c r="AN76" s="3"/>
      <c r="AO76" s="3"/>
      <c r="AP76" s="39"/>
      <c r="AQ76" s="39"/>
      <c r="AR76" s="64" t="s">
        <v>2439</v>
      </c>
      <c r="AS76" s="116" t="s">
        <v>568</v>
      </c>
      <c r="BC76" s="20">
        <v>0</v>
      </c>
      <c r="BD76" s="20">
        <v>0.4</v>
      </c>
      <c r="BE76" s="20">
        <v>0</v>
      </c>
      <c r="BF76" s="20">
        <f>(BD76*678*1.18)+(47*1.18)</f>
        <v>375.47599999999994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f t="shared" si="18"/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f t="shared" si="22"/>
        <v>0</v>
      </c>
      <c r="CV76" s="20">
        <f t="shared" si="28"/>
        <v>375.47599999999994</v>
      </c>
      <c r="CW76" s="30">
        <v>0</v>
      </c>
      <c r="CX76" s="30">
        <v>0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f t="shared" si="30"/>
        <v>0</v>
      </c>
      <c r="EP76" s="30">
        <f t="shared" si="30"/>
        <v>0</v>
      </c>
      <c r="EQ76" s="16">
        <f t="shared" si="23"/>
        <v>375.47599999999994</v>
      </c>
      <c r="ER76" s="17">
        <f t="shared" si="29"/>
        <v>318.2</v>
      </c>
      <c r="ES76" s="93"/>
      <c r="ET76" s="20">
        <f t="shared" si="24"/>
        <v>0</v>
      </c>
      <c r="EU76" s="20">
        <f t="shared" si="25"/>
        <v>0</v>
      </c>
      <c r="EV76" s="20">
        <f t="shared" si="26"/>
        <v>318.2</v>
      </c>
      <c r="EW76" s="20">
        <f t="shared" si="27"/>
        <v>0</v>
      </c>
      <c r="EX76" s="137"/>
      <c r="EY76" s="137"/>
      <c r="EZ76" s="137"/>
      <c r="FA76" s="137"/>
      <c r="FB76" s="137"/>
      <c r="FC76" s="137"/>
      <c r="FD76" s="137"/>
      <c r="FE76" s="137"/>
      <c r="FF76" s="137"/>
      <c r="FG76" s="137"/>
      <c r="FH76" s="137"/>
      <c r="FI76" s="137"/>
      <c r="FJ76" s="137"/>
      <c r="FK76" s="137"/>
      <c r="FL76" s="137"/>
      <c r="FM76" s="137"/>
      <c r="FN76" s="137"/>
      <c r="FO76" s="137"/>
      <c r="FP76" s="137"/>
      <c r="FQ76" s="137"/>
      <c r="FR76" s="137"/>
      <c r="FS76" s="137"/>
      <c r="FT76" s="137"/>
      <c r="FU76" s="83"/>
      <c r="FV76" s="83"/>
      <c r="FW76" s="83"/>
      <c r="FX76" s="83"/>
      <c r="FY76" s="84">
        <v>3</v>
      </c>
    </row>
    <row r="77" spans="1:181" ht="76.5" customHeight="1">
      <c r="A77" s="13">
        <v>90</v>
      </c>
      <c r="B77" s="66" t="s">
        <v>83</v>
      </c>
      <c r="C77" s="66" t="s">
        <v>1880</v>
      </c>
      <c r="D77" s="66" t="s">
        <v>1881</v>
      </c>
      <c r="E77" s="5">
        <v>1</v>
      </c>
      <c r="F77" s="95" t="s">
        <v>2081</v>
      </c>
      <c r="G77" s="95" t="s">
        <v>2265</v>
      </c>
      <c r="H77" s="95">
        <v>40578</v>
      </c>
      <c r="I77" s="66">
        <v>2</v>
      </c>
      <c r="J77" s="66" t="s">
        <v>1628</v>
      </c>
      <c r="K77" s="66">
        <v>0</v>
      </c>
      <c r="L77" s="66">
        <v>0</v>
      </c>
      <c r="M77" s="66">
        <v>100</v>
      </c>
      <c r="N77" s="95">
        <v>40759</v>
      </c>
      <c r="O77" s="8">
        <v>0.5499980000000001</v>
      </c>
      <c r="P77" s="95"/>
      <c r="Q77" s="102">
        <f t="shared" si="20"/>
        <v>1</v>
      </c>
      <c r="R77" s="102">
        <v>0</v>
      </c>
      <c r="S77" s="106">
        <v>0.5499980000000001</v>
      </c>
      <c r="T77" s="102">
        <v>0</v>
      </c>
      <c r="U77" s="102">
        <v>0</v>
      </c>
      <c r="V77" s="102">
        <v>0</v>
      </c>
      <c r="W77" s="102">
        <v>0</v>
      </c>
      <c r="X77" s="102">
        <v>0</v>
      </c>
      <c r="Y77" s="102">
        <v>0</v>
      </c>
      <c r="Z77" s="103">
        <f t="shared" si="21"/>
        <v>1</v>
      </c>
      <c r="AA77" s="104">
        <v>90</v>
      </c>
      <c r="AB77" s="94" t="s">
        <v>2440</v>
      </c>
      <c r="AC77" s="94" t="s">
        <v>568</v>
      </c>
      <c r="AD77" s="110"/>
      <c r="AE77" s="110"/>
      <c r="AF77" s="110"/>
      <c r="AG77" s="110"/>
      <c r="AH77" s="110"/>
      <c r="AI77" s="110"/>
      <c r="AJ77" s="104">
        <v>90</v>
      </c>
      <c r="AK77" s="109" t="s">
        <v>43</v>
      </c>
      <c r="AL77" s="3"/>
      <c r="AM77" s="3"/>
      <c r="AN77" s="3"/>
      <c r="AO77" s="3"/>
      <c r="AP77" s="39"/>
      <c r="AQ77" s="39"/>
      <c r="AR77" s="64" t="s">
        <v>2440</v>
      </c>
      <c r="AS77" s="116" t="s">
        <v>568</v>
      </c>
      <c r="BC77" s="20">
        <v>0</v>
      </c>
      <c r="BD77" s="20">
        <v>0.15</v>
      </c>
      <c r="BE77" s="20">
        <v>0</v>
      </c>
      <c r="BF77" s="20">
        <f>(BD77*678*1.18)+(47*1.18)</f>
        <v>175.46600000000001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f t="shared" si="18"/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f t="shared" si="22"/>
        <v>0</v>
      </c>
      <c r="CV77" s="20">
        <f t="shared" si="28"/>
        <v>175.46600000000001</v>
      </c>
      <c r="CW77" s="30">
        <v>0</v>
      </c>
      <c r="CX77" s="30">
        <v>0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f t="shared" si="30"/>
        <v>0</v>
      </c>
      <c r="EP77" s="30">
        <f t="shared" si="30"/>
        <v>0</v>
      </c>
      <c r="EQ77" s="16">
        <f t="shared" si="23"/>
        <v>175.46600000000001</v>
      </c>
      <c r="ER77" s="17">
        <f t="shared" si="29"/>
        <v>148.70000000000002</v>
      </c>
      <c r="ES77" s="93"/>
      <c r="ET77" s="20">
        <f t="shared" si="24"/>
        <v>0</v>
      </c>
      <c r="EU77" s="20">
        <f t="shared" si="25"/>
        <v>0</v>
      </c>
      <c r="EV77" s="20">
        <f t="shared" si="26"/>
        <v>148.70000000000002</v>
      </c>
      <c r="EW77" s="20">
        <f t="shared" si="27"/>
        <v>0</v>
      </c>
      <c r="EX77" s="137"/>
      <c r="EY77" s="137"/>
      <c r="EZ77" s="137"/>
      <c r="FA77" s="137"/>
      <c r="FB77" s="137"/>
      <c r="FC77" s="137"/>
      <c r="FD77" s="137"/>
      <c r="FE77" s="137"/>
      <c r="FF77" s="137"/>
      <c r="FG77" s="137"/>
      <c r="FH77" s="137"/>
      <c r="FI77" s="137"/>
      <c r="FJ77" s="137"/>
      <c r="FK77" s="137"/>
      <c r="FL77" s="137"/>
      <c r="FM77" s="137"/>
      <c r="FN77" s="137"/>
      <c r="FO77" s="137"/>
      <c r="FP77" s="137"/>
      <c r="FQ77" s="137"/>
      <c r="FR77" s="137"/>
      <c r="FS77" s="137"/>
      <c r="FT77" s="137"/>
      <c r="FU77" s="83"/>
      <c r="FV77" s="83"/>
      <c r="FW77" s="83"/>
      <c r="FX77" s="83"/>
      <c r="FY77" s="84">
        <v>3</v>
      </c>
    </row>
    <row r="78" spans="1:181" ht="76.5" customHeight="1">
      <c r="A78" s="13">
        <v>91</v>
      </c>
      <c r="B78" s="66" t="s">
        <v>83</v>
      </c>
      <c r="C78" s="66" t="s">
        <v>1882</v>
      </c>
      <c r="D78" s="66" t="s">
        <v>966</v>
      </c>
      <c r="E78" s="5">
        <v>1</v>
      </c>
      <c r="F78" s="95" t="s">
        <v>2082</v>
      </c>
      <c r="G78" s="95" t="s">
        <v>2266</v>
      </c>
      <c r="H78" s="95">
        <v>40578</v>
      </c>
      <c r="I78" s="66">
        <v>2</v>
      </c>
      <c r="J78" s="66" t="s">
        <v>1628</v>
      </c>
      <c r="K78" s="66">
        <v>0</v>
      </c>
      <c r="L78" s="66">
        <v>0</v>
      </c>
      <c r="M78" s="66">
        <v>100</v>
      </c>
      <c r="N78" s="95">
        <v>40759</v>
      </c>
      <c r="O78" s="8">
        <v>0.5499980000000001</v>
      </c>
      <c r="P78" s="95"/>
      <c r="Q78" s="102">
        <f t="shared" si="20"/>
        <v>1</v>
      </c>
      <c r="R78" s="102">
        <v>0</v>
      </c>
      <c r="S78" s="106">
        <v>0.5499980000000001</v>
      </c>
      <c r="T78" s="102">
        <v>0</v>
      </c>
      <c r="U78" s="102">
        <v>0</v>
      </c>
      <c r="V78" s="102">
        <v>0</v>
      </c>
      <c r="W78" s="102">
        <v>0</v>
      </c>
      <c r="X78" s="102">
        <v>0</v>
      </c>
      <c r="Y78" s="102">
        <v>0</v>
      </c>
      <c r="Z78" s="103">
        <f t="shared" si="21"/>
        <v>1</v>
      </c>
      <c r="AA78" s="104">
        <v>91</v>
      </c>
      <c r="AB78" s="94" t="s">
        <v>2441</v>
      </c>
      <c r="AC78" s="94" t="s">
        <v>568</v>
      </c>
      <c r="AD78" s="110"/>
      <c r="AE78" s="110"/>
      <c r="AF78" s="110"/>
      <c r="AG78" s="110"/>
      <c r="AH78" s="110"/>
      <c r="AI78" s="110"/>
      <c r="AJ78" s="104">
        <v>91</v>
      </c>
      <c r="AK78" s="109" t="s">
        <v>43</v>
      </c>
      <c r="AL78" s="3"/>
      <c r="AM78" s="3"/>
      <c r="AN78" s="3"/>
      <c r="AO78" s="3"/>
      <c r="AP78" s="39"/>
      <c r="AQ78" s="39"/>
      <c r="AR78" s="64" t="s">
        <v>2441</v>
      </c>
      <c r="AS78" s="116" t="s">
        <v>568</v>
      </c>
      <c r="BC78" s="20">
        <v>0</v>
      </c>
      <c r="BD78" s="20">
        <v>0.15</v>
      </c>
      <c r="BE78" s="20">
        <v>0</v>
      </c>
      <c r="BF78" s="20">
        <f>(BD78*678*1.18)+(47*1.18)</f>
        <v>175.46600000000001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f t="shared" si="18"/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f t="shared" si="22"/>
        <v>0</v>
      </c>
      <c r="CV78" s="20">
        <f t="shared" si="28"/>
        <v>175.46600000000001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</v>
      </c>
      <c r="DM78" s="30">
        <v>0</v>
      </c>
      <c r="DN78" s="30">
        <v>0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f t="shared" si="30"/>
        <v>0</v>
      </c>
      <c r="EP78" s="30">
        <f t="shared" si="30"/>
        <v>0</v>
      </c>
      <c r="EQ78" s="16">
        <f t="shared" si="23"/>
        <v>175.46600000000001</v>
      </c>
      <c r="ER78" s="17">
        <f t="shared" si="29"/>
        <v>148.70000000000002</v>
      </c>
      <c r="ES78" s="93"/>
      <c r="ET78" s="20">
        <f t="shared" si="24"/>
        <v>0</v>
      </c>
      <c r="EU78" s="20">
        <f t="shared" si="25"/>
        <v>0</v>
      </c>
      <c r="EV78" s="20">
        <f t="shared" si="26"/>
        <v>148.70000000000002</v>
      </c>
      <c r="EW78" s="20">
        <f t="shared" si="27"/>
        <v>0</v>
      </c>
      <c r="EX78" s="137"/>
      <c r="EY78" s="137"/>
      <c r="EZ78" s="137"/>
      <c r="FA78" s="137"/>
      <c r="FB78" s="137"/>
      <c r="FC78" s="137"/>
      <c r="FD78" s="137"/>
      <c r="FE78" s="137"/>
      <c r="FF78" s="137"/>
      <c r="FG78" s="137"/>
      <c r="FH78" s="137"/>
      <c r="FI78" s="137"/>
      <c r="FJ78" s="137"/>
      <c r="FK78" s="137"/>
      <c r="FL78" s="137"/>
      <c r="FM78" s="137"/>
      <c r="FN78" s="137"/>
      <c r="FO78" s="137"/>
      <c r="FP78" s="137"/>
      <c r="FQ78" s="137"/>
      <c r="FR78" s="137"/>
      <c r="FS78" s="137"/>
      <c r="FT78" s="137"/>
      <c r="FU78" s="83"/>
      <c r="FV78" s="83"/>
      <c r="FW78" s="83"/>
      <c r="FX78" s="83"/>
      <c r="FY78" s="84">
        <v>3</v>
      </c>
    </row>
    <row r="79" spans="1:181" ht="76.5" customHeight="1">
      <c r="A79" s="13">
        <v>92</v>
      </c>
      <c r="B79" s="66" t="s">
        <v>1688</v>
      </c>
      <c r="C79" s="66" t="s">
        <v>1883</v>
      </c>
      <c r="D79" s="66" t="s">
        <v>1884</v>
      </c>
      <c r="E79" s="5">
        <v>1</v>
      </c>
      <c r="F79" s="95" t="s">
        <v>2083</v>
      </c>
      <c r="G79" s="95" t="s">
        <v>2267</v>
      </c>
      <c r="H79" s="95">
        <v>40518</v>
      </c>
      <c r="I79" s="66">
        <v>6</v>
      </c>
      <c r="J79" s="66" t="s">
        <v>1629</v>
      </c>
      <c r="K79" s="66">
        <v>0</v>
      </c>
      <c r="L79" s="66">
        <v>0</v>
      </c>
      <c r="M79" s="66">
        <v>100</v>
      </c>
      <c r="N79" s="95">
        <v>40883</v>
      </c>
      <c r="O79" s="8">
        <v>0.5499980000000001</v>
      </c>
      <c r="P79" s="95">
        <v>40533</v>
      </c>
      <c r="Q79" s="102">
        <f t="shared" si="20"/>
        <v>1</v>
      </c>
      <c r="R79" s="102">
        <v>0</v>
      </c>
      <c r="S79" s="106">
        <v>0.5499980000000001</v>
      </c>
      <c r="T79" s="102">
        <v>0</v>
      </c>
      <c r="U79" s="102">
        <v>0</v>
      </c>
      <c r="V79" s="102">
        <v>0</v>
      </c>
      <c r="W79" s="102">
        <v>0</v>
      </c>
      <c r="X79" s="102">
        <v>0</v>
      </c>
      <c r="Y79" s="102">
        <v>0</v>
      </c>
      <c r="Z79" s="103">
        <f t="shared" si="21"/>
        <v>1</v>
      </c>
      <c r="AA79" s="104">
        <v>92</v>
      </c>
      <c r="AB79" s="94" t="s">
        <v>2442</v>
      </c>
      <c r="AC79" s="94" t="s">
        <v>568</v>
      </c>
      <c r="AD79" s="110"/>
      <c r="AE79" s="110"/>
      <c r="AF79" s="110"/>
      <c r="AG79" s="110"/>
      <c r="AH79" s="110"/>
      <c r="AI79" s="110"/>
      <c r="AJ79" s="104">
        <v>92</v>
      </c>
      <c r="AK79" s="109" t="s">
        <v>43</v>
      </c>
      <c r="AL79" s="3"/>
      <c r="AM79" s="3"/>
      <c r="AN79" s="3"/>
      <c r="AO79" s="3"/>
      <c r="AP79" s="39"/>
      <c r="AQ79" s="39"/>
      <c r="AR79" s="64" t="s">
        <v>2442</v>
      </c>
      <c r="AS79" s="116" t="s">
        <v>568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0.2</v>
      </c>
      <c r="BM79" s="20">
        <v>0</v>
      </c>
      <c r="BN79" s="20">
        <f t="shared" si="18"/>
        <v>189.98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f t="shared" si="22"/>
        <v>0</v>
      </c>
      <c r="CV79" s="20">
        <f t="shared" si="28"/>
        <v>189.98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f t="shared" si="30"/>
        <v>0</v>
      </c>
      <c r="EP79" s="30">
        <f t="shared" si="30"/>
        <v>0</v>
      </c>
      <c r="EQ79" s="16">
        <f t="shared" si="23"/>
        <v>189.98</v>
      </c>
      <c r="ER79" s="17">
        <f t="shared" si="29"/>
        <v>161</v>
      </c>
      <c r="ES79" s="93"/>
      <c r="ET79" s="20">
        <f t="shared" si="24"/>
        <v>0</v>
      </c>
      <c r="EU79" s="20">
        <f t="shared" si="25"/>
        <v>0</v>
      </c>
      <c r="EV79" s="20">
        <f t="shared" si="26"/>
        <v>161</v>
      </c>
      <c r="EW79" s="20">
        <f t="shared" si="27"/>
        <v>0</v>
      </c>
      <c r="EX79" s="137"/>
      <c r="EY79" s="137"/>
      <c r="EZ79" s="137"/>
      <c r="FA79" s="137"/>
      <c r="FB79" s="137"/>
      <c r="FC79" s="137"/>
      <c r="FD79" s="137"/>
      <c r="FE79" s="137"/>
      <c r="FF79" s="137"/>
      <c r="FG79" s="137"/>
      <c r="FH79" s="137"/>
      <c r="FI79" s="137"/>
      <c r="FJ79" s="137"/>
      <c r="FK79" s="137"/>
      <c r="FL79" s="137"/>
      <c r="FM79" s="137"/>
      <c r="FN79" s="137"/>
      <c r="FO79" s="137"/>
      <c r="FP79" s="137"/>
      <c r="FQ79" s="137"/>
      <c r="FR79" s="137"/>
      <c r="FS79" s="137"/>
      <c r="FT79" s="137"/>
      <c r="FU79" s="83"/>
      <c r="FV79" s="83"/>
      <c r="FW79" s="83"/>
      <c r="FX79" s="83"/>
      <c r="FY79" s="84">
        <v>3</v>
      </c>
    </row>
    <row r="80" spans="1:181" ht="27.75" hidden="1" customHeight="1">
      <c r="A80" s="13">
        <v>93</v>
      </c>
      <c r="B80" s="66" t="s">
        <v>1689</v>
      </c>
      <c r="C80" s="66" t="s">
        <v>40</v>
      </c>
      <c r="D80" s="66" t="s">
        <v>1885</v>
      </c>
      <c r="E80" s="5">
        <v>1</v>
      </c>
      <c r="F80" s="95" t="s">
        <v>2084</v>
      </c>
      <c r="G80" s="95" t="s">
        <v>2268</v>
      </c>
      <c r="H80" s="95">
        <v>40506</v>
      </c>
      <c r="I80" s="66">
        <v>10</v>
      </c>
      <c r="J80" s="66" t="s">
        <v>1629</v>
      </c>
      <c r="K80" s="66">
        <v>0</v>
      </c>
      <c r="L80" s="66">
        <v>0</v>
      </c>
      <c r="M80" s="66">
        <v>100</v>
      </c>
      <c r="N80" s="95">
        <v>40846</v>
      </c>
      <c r="O80" s="8">
        <v>0.5499980000000001</v>
      </c>
      <c r="P80" s="95">
        <v>40505</v>
      </c>
      <c r="Q80" s="102">
        <f t="shared" si="20"/>
        <v>1</v>
      </c>
      <c r="R80" s="102">
        <v>0</v>
      </c>
      <c r="S80" s="106">
        <v>0.5499980000000001</v>
      </c>
      <c r="T80" s="102">
        <v>0</v>
      </c>
      <c r="U80" s="102">
        <v>0</v>
      </c>
      <c r="V80" s="102">
        <v>0</v>
      </c>
      <c r="W80" s="102">
        <v>0</v>
      </c>
      <c r="X80" s="102">
        <v>0</v>
      </c>
      <c r="Y80" s="102">
        <v>0</v>
      </c>
      <c r="Z80" s="103">
        <f t="shared" si="21"/>
        <v>1</v>
      </c>
      <c r="AA80" s="104">
        <v>93</v>
      </c>
      <c r="AB80" s="94" t="s">
        <v>2443</v>
      </c>
      <c r="AC80" s="94" t="s">
        <v>568</v>
      </c>
      <c r="AD80" s="110"/>
      <c r="AE80" s="110"/>
      <c r="AF80" s="110"/>
      <c r="AG80" s="110"/>
      <c r="AH80" s="110"/>
      <c r="AI80" s="110"/>
      <c r="AJ80" s="104">
        <v>93</v>
      </c>
      <c r="AK80" s="109" t="s">
        <v>43</v>
      </c>
      <c r="AL80" s="3"/>
      <c r="AM80" s="3"/>
      <c r="AN80" s="3"/>
      <c r="AO80" s="3"/>
      <c r="AP80" s="39"/>
      <c r="AQ80" s="39"/>
      <c r="AR80" s="64" t="s">
        <v>2443</v>
      </c>
      <c r="AS80" s="116" t="s">
        <v>568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f t="shared" si="18"/>
        <v>0</v>
      </c>
      <c r="BO80" s="20">
        <v>0</v>
      </c>
      <c r="BP80" s="20">
        <v>0.12</v>
      </c>
      <c r="BQ80" s="20">
        <v>0</v>
      </c>
      <c r="BR80" s="20">
        <f>BP80*140*1.18</f>
        <v>19.823999999999998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f t="shared" si="22"/>
        <v>0</v>
      </c>
      <c r="CV80" s="20">
        <f t="shared" si="28"/>
        <v>19.823999999999998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</v>
      </c>
      <c r="DM80" s="30">
        <v>0</v>
      </c>
      <c r="DN80" s="30">
        <v>0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f t="shared" si="30"/>
        <v>0</v>
      </c>
      <c r="EP80" s="30">
        <f t="shared" si="30"/>
        <v>0</v>
      </c>
      <c r="EQ80" s="16">
        <f t="shared" si="23"/>
        <v>19.823999999999998</v>
      </c>
      <c r="ER80" s="17">
        <f t="shared" si="29"/>
        <v>16.8</v>
      </c>
      <c r="ES80" s="93"/>
      <c r="ET80" s="20">
        <f t="shared" si="24"/>
        <v>0</v>
      </c>
      <c r="EU80" s="20">
        <f t="shared" si="25"/>
        <v>0</v>
      </c>
      <c r="EV80" s="20">
        <f t="shared" si="26"/>
        <v>16.8</v>
      </c>
      <c r="EW80" s="20">
        <f t="shared" si="27"/>
        <v>0</v>
      </c>
      <c r="EX80" s="137"/>
      <c r="EY80" s="137"/>
      <c r="EZ80" s="137"/>
      <c r="FA80" s="137"/>
      <c r="FB80" s="137"/>
      <c r="FC80" s="137"/>
      <c r="FD80" s="137"/>
      <c r="FE80" s="137"/>
      <c r="FF80" s="137"/>
      <c r="FG80" s="137"/>
      <c r="FH80" s="137"/>
      <c r="FI80" s="137"/>
      <c r="FJ80" s="137"/>
      <c r="FK80" s="137"/>
      <c r="FL80" s="137"/>
      <c r="FM80" s="137"/>
      <c r="FN80" s="137"/>
      <c r="FO80" s="137"/>
      <c r="FP80" s="137"/>
      <c r="FQ80" s="137"/>
      <c r="FR80" s="137"/>
      <c r="FS80" s="137"/>
      <c r="FT80" s="137"/>
      <c r="FU80" s="83"/>
      <c r="FV80" s="83"/>
      <c r="FW80" s="83"/>
      <c r="FX80" s="83"/>
      <c r="FY80" s="84">
        <v>0</v>
      </c>
    </row>
    <row r="81" spans="1:181" ht="76.5" customHeight="1">
      <c r="A81" s="13">
        <v>94</v>
      </c>
      <c r="B81" s="66" t="s">
        <v>1690</v>
      </c>
      <c r="C81" s="66" t="s">
        <v>40</v>
      </c>
      <c r="D81" s="66" t="s">
        <v>1886</v>
      </c>
      <c r="E81" s="5">
        <v>1</v>
      </c>
      <c r="F81" s="95" t="s">
        <v>2085</v>
      </c>
      <c r="G81" s="95" t="s">
        <v>2269</v>
      </c>
      <c r="H81" s="95">
        <v>40525</v>
      </c>
      <c r="I81" s="66">
        <v>7</v>
      </c>
      <c r="J81" s="66" t="s">
        <v>1629</v>
      </c>
      <c r="K81" s="66">
        <v>0</v>
      </c>
      <c r="L81" s="66">
        <v>0</v>
      </c>
      <c r="M81" s="66">
        <v>100</v>
      </c>
      <c r="N81" s="95">
        <v>40872</v>
      </c>
      <c r="O81" s="8">
        <v>0.5499980000000001</v>
      </c>
      <c r="P81" s="95">
        <v>40568</v>
      </c>
      <c r="Q81" s="102">
        <f t="shared" si="20"/>
        <v>84.584423943359781</v>
      </c>
      <c r="R81" s="102">
        <v>0</v>
      </c>
      <c r="S81" s="106">
        <v>46.521264000000002</v>
      </c>
      <c r="T81" s="102">
        <v>0</v>
      </c>
      <c r="U81" s="102">
        <v>0</v>
      </c>
      <c r="V81" s="102">
        <v>0</v>
      </c>
      <c r="W81" s="102">
        <v>0</v>
      </c>
      <c r="X81" s="102">
        <v>0</v>
      </c>
      <c r="Y81" s="102">
        <v>0</v>
      </c>
      <c r="Z81" s="103">
        <f t="shared" si="21"/>
        <v>84.584423943359781</v>
      </c>
      <c r="AA81" s="104">
        <v>94</v>
      </c>
      <c r="AB81" s="94" t="s">
        <v>2444</v>
      </c>
      <c r="AC81" s="94" t="s">
        <v>568</v>
      </c>
      <c r="AD81" s="110"/>
      <c r="AE81" s="110"/>
      <c r="AF81" s="110"/>
      <c r="AG81" s="110"/>
      <c r="AH81" s="110"/>
      <c r="AI81" s="110"/>
      <c r="AJ81" s="104">
        <v>94</v>
      </c>
      <c r="AK81" s="109" t="s">
        <v>43</v>
      </c>
      <c r="AL81" s="3"/>
      <c r="AM81" s="3"/>
      <c r="AN81" s="3"/>
      <c r="AO81" s="3"/>
      <c r="AP81" s="39"/>
      <c r="AQ81" s="39"/>
      <c r="AR81" s="64" t="s">
        <v>2444</v>
      </c>
      <c r="AS81" s="116" t="s">
        <v>568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0.19</v>
      </c>
      <c r="BM81" s="20">
        <v>0</v>
      </c>
      <c r="BN81" s="20">
        <f t="shared" si="18"/>
        <v>180.48099999999997</v>
      </c>
      <c r="BO81" s="20">
        <v>0</v>
      </c>
      <c r="BP81" s="20">
        <v>0.56000000000000005</v>
      </c>
      <c r="BQ81" s="20">
        <v>0</v>
      </c>
      <c r="BR81" s="20">
        <f>BP81*70*1.18</f>
        <v>46.256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f t="shared" si="22"/>
        <v>0</v>
      </c>
      <c r="CV81" s="20">
        <f t="shared" si="28"/>
        <v>226.73699999999997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f t="shared" si="30"/>
        <v>0</v>
      </c>
      <c r="EP81" s="30">
        <f t="shared" si="30"/>
        <v>0</v>
      </c>
      <c r="EQ81" s="16">
        <f t="shared" si="23"/>
        <v>226.73699999999997</v>
      </c>
      <c r="ER81" s="17">
        <f t="shared" si="29"/>
        <v>192.14999999999998</v>
      </c>
      <c r="ES81" s="93"/>
      <c r="ET81" s="20">
        <f t="shared" si="24"/>
        <v>0</v>
      </c>
      <c r="EU81" s="20">
        <f t="shared" si="25"/>
        <v>0</v>
      </c>
      <c r="EV81" s="20">
        <f t="shared" si="26"/>
        <v>192.14999999999998</v>
      </c>
      <c r="EW81" s="20">
        <f t="shared" si="27"/>
        <v>0</v>
      </c>
      <c r="EX81" s="137"/>
      <c r="EY81" s="137"/>
      <c r="EZ81" s="137"/>
      <c r="FA81" s="137"/>
      <c r="FB81" s="137"/>
      <c r="FC81" s="137"/>
      <c r="FD81" s="137"/>
      <c r="FE81" s="137"/>
      <c r="FF81" s="137"/>
      <c r="FG81" s="137"/>
      <c r="FH81" s="137"/>
      <c r="FI81" s="137"/>
      <c r="FJ81" s="137"/>
      <c r="FK81" s="137"/>
      <c r="FL81" s="137"/>
      <c r="FM81" s="137"/>
      <c r="FN81" s="137"/>
      <c r="FO81" s="137"/>
      <c r="FP81" s="137"/>
      <c r="FQ81" s="137"/>
      <c r="FR81" s="137"/>
      <c r="FS81" s="137"/>
      <c r="FT81" s="137"/>
      <c r="FU81" s="83"/>
      <c r="FV81" s="83"/>
      <c r="FW81" s="83"/>
      <c r="FX81" s="83"/>
      <c r="FY81" s="84">
        <v>3</v>
      </c>
    </row>
    <row r="82" spans="1:181" ht="27.75" hidden="1" customHeight="1">
      <c r="A82" s="13">
        <v>95</v>
      </c>
      <c r="B82" s="66" t="s">
        <v>1691</v>
      </c>
      <c r="C82" s="66" t="s">
        <v>40</v>
      </c>
      <c r="D82" s="66" t="s">
        <v>1887</v>
      </c>
      <c r="E82" s="5">
        <v>1</v>
      </c>
      <c r="F82" s="95" t="s">
        <v>2086</v>
      </c>
      <c r="G82" s="95" t="s">
        <v>2270</v>
      </c>
      <c r="H82" s="95">
        <v>40578</v>
      </c>
      <c r="I82" s="66">
        <v>15</v>
      </c>
      <c r="J82" s="66" t="s">
        <v>1629</v>
      </c>
      <c r="K82" s="66">
        <v>0</v>
      </c>
      <c r="L82" s="66">
        <v>0</v>
      </c>
      <c r="M82" s="66">
        <v>100</v>
      </c>
      <c r="N82" s="95">
        <v>40759</v>
      </c>
      <c r="O82" s="8">
        <v>0.5499980000000001</v>
      </c>
      <c r="P82" s="95"/>
      <c r="Q82" s="102">
        <f t="shared" si="20"/>
        <v>1</v>
      </c>
      <c r="R82" s="102">
        <v>0</v>
      </c>
      <c r="S82" s="106">
        <v>0.5499980000000001</v>
      </c>
      <c r="T82" s="102">
        <v>0</v>
      </c>
      <c r="U82" s="102">
        <v>0</v>
      </c>
      <c r="V82" s="102">
        <v>0</v>
      </c>
      <c r="W82" s="102">
        <v>0</v>
      </c>
      <c r="X82" s="102">
        <v>0</v>
      </c>
      <c r="Y82" s="102">
        <v>0</v>
      </c>
      <c r="Z82" s="103">
        <f t="shared" si="21"/>
        <v>1</v>
      </c>
      <c r="AA82" s="104">
        <v>95</v>
      </c>
      <c r="AB82" s="94" t="s">
        <v>1241</v>
      </c>
      <c r="AC82" s="94" t="s">
        <v>2550</v>
      </c>
      <c r="AD82" s="110"/>
      <c r="AE82" s="110"/>
      <c r="AF82" s="110"/>
      <c r="AG82" s="110"/>
      <c r="AH82" s="110"/>
      <c r="AI82" s="110"/>
      <c r="AJ82" s="104">
        <v>95</v>
      </c>
      <c r="AK82" s="109" t="s">
        <v>43</v>
      </c>
      <c r="AL82" s="3"/>
      <c r="AM82" s="3"/>
      <c r="AN82" s="3"/>
      <c r="AO82" s="3"/>
      <c r="AP82" s="39"/>
      <c r="AQ82" s="39"/>
      <c r="AR82" s="64" t="s">
        <v>1241</v>
      </c>
      <c r="AS82" s="116" t="s">
        <v>2606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f t="shared" si="18"/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f t="shared" si="22"/>
        <v>0</v>
      </c>
      <c r="CV82" s="20">
        <f t="shared" si="28"/>
        <v>0</v>
      </c>
      <c r="CW82" s="30">
        <v>0</v>
      </c>
      <c r="CX82" s="30">
        <v>0</v>
      </c>
      <c r="CY82" s="30">
        <v>0</v>
      </c>
      <c r="CZ82" s="30">
        <v>0</v>
      </c>
      <c r="DA82" s="30">
        <v>0</v>
      </c>
      <c r="DB82" s="30">
        <v>0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16</v>
      </c>
      <c r="DO82" s="30">
        <v>0</v>
      </c>
      <c r="DP82" s="30">
        <f>160*1.18</f>
        <v>188.79999999999998</v>
      </c>
      <c r="DQ82" s="30">
        <v>0</v>
      </c>
      <c r="DR82" s="30">
        <v>0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f t="shared" si="30"/>
        <v>0</v>
      </c>
      <c r="EP82" s="30">
        <f t="shared" si="30"/>
        <v>188.79999999999998</v>
      </c>
      <c r="EQ82" s="16">
        <f t="shared" si="23"/>
        <v>188.79999999999998</v>
      </c>
      <c r="ER82" s="17">
        <f t="shared" si="29"/>
        <v>160</v>
      </c>
      <c r="ES82" s="93"/>
      <c r="ET82" s="20">
        <f t="shared" si="24"/>
        <v>0</v>
      </c>
      <c r="EU82" s="20">
        <f t="shared" si="25"/>
        <v>0</v>
      </c>
      <c r="EV82" s="20">
        <f t="shared" si="26"/>
        <v>0</v>
      </c>
      <c r="EW82" s="20">
        <f t="shared" si="27"/>
        <v>160</v>
      </c>
      <c r="EX82" s="137"/>
      <c r="EY82" s="137"/>
      <c r="EZ82" s="137"/>
      <c r="FA82" s="137"/>
      <c r="FB82" s="137"/>
      <c r="FC82" s="137"/>
      <c r="FD82" s="137"/>
      <c r="FE82" s="137"/>
      <c r="FF82" s="137"/>
      <c r="FG82" s="137"/>
      <c r="FH82" s="137"/>
      <c r="FI82" s="137"/>
      <c r="FJ82" s="137"/>
      <c r="FK82" s="137"/>
      <c r="FL82" s="137"/>
      <c r="FM82" s="137"/>
      <c r="FN82" s="137"/>
      <c r="FO82" s="137"/>
      <c r="FP82" s="137"/>
      <c r="FQ82" s="137"/>
      <c r="FR82" s="137"/>
      <c r="FS82" s="137"/>
      <c r="FT82" s="137"/>
      <c r="FU82" s="83"/>
      <c r="FV82" s="83"/>
      <c r="FW82" s="83"/>
      <c r="FX82" s="83"/>
      <c r="FY82" s="84">
        <v>4</v>
      </c>
    </row>
    <row r="83" spans="1:181" ht="76.5" customHeight="1">
      <c r="A83" s="13">
        <v>96</v>
      </c>
      <c r="B83" s="66" t="s">
        <v>1692</v>
      </c>
      <c r="C83" s="66" t="s">
        <v>1888</v>
      </c>
      <c r="D83" s="66" t="s">
        <v>1138</v>
      </c>
      <c r="E83" s="5">
        <v>1</v>
      </c>
      <c r="F83" s="95" t="s">
        <v>2087</v>
      </c>
      <c r="G83" s="95" t="s">
        <v>2271</v>
      </c>
      <c r="H83" s="95">
        <v>40532</v>
      </c>
      <c r="I83" s="66">
        <v>15</v>
      </c>
      <c r="J83" s="66" t="s">
        <v>1628</v>
      </c>
      <c r="K83" s="66">
        <v>0</v>
      </c>
      <c r="L83" s="66">
        <v>0</v>
      </c>
      <c r="M83" s="66">
        <v>100</v>
      </c>
      <c r="N83" s="95">
        <v>40908</v>
      </c>
      <c r="O83" s="8">
        <v>0.5499980000000001</v>
      </c>
      <c r="P83" s="95">
        <v>40533</v>
      </c>
      <c r="Q83" s="102">
        <f t="shared" si="20"/>
        <v>1</v>
      </c>
      <c r="R83" s="102">
        <v>0</v>
      </c>
      <c r="S83" s="106">
        <v>0.5499980000000001</v>
      </c>
      <c r="T83" s="102">
        <v>0</v>
      </c>
      <c r="U83" s="102">
        <v>0</v>
      </c>
      <c r="V83" s="102">
        <v>0</v>
      </c>
      <c r="W83" s="102">
        <v>0</v>
      </c>
      <c r="X83" s="102">
        <v>0</v>
      </c>
      <c r="Y83" s="102">
        <v>0</v>
      </c>
      <c r="Z83" s="103">
        <f t="shared" si="21"/>
        <v>1</v>
      </c>
      <c r="AA83" s="104">
        <v>96</v>
      </c>
      <c r="AB83" s="94" t="s">
        <v>2445</v>
      </c>
      <c r="AC83" s="94" t="s">
        <v>568</v>
      </c>
      <c r="AD83" s="110"/>
      <c r="AE83" s="110"/>
      <c r="AF83" s="110"/>
      <c r="AG83" s="110"/>
      <c r="AH83" s="110"/>
      <c r="AI83" s="110"/>
      <c r="AJ83" s="104">
        <v>96</v>
      </c>
      <c r="AK83" s="109" t="s">
        <v>43</v>
      </c>
      <c r="AL83" s="3"/>
      <c r="AM83" s="3"/>
      <c r="AN83" s="3"/>
      <c r="AO83" s="3"/>
      <c r="AP83" s="39"/>
      <c r="AQ83" s="39"/>
      <c r="AR83" s="64" t="s">
        <v>2445</v>
      </c>
      <c r="AS83" s="116" t="s">
        <v>568</v>
      </c>
      <c r="BC83" s="20">
        <v>0</v>
      </c>
      <c r="BD83" s="20">
        <v>0.05</v>
      </c>
      <c r="BE83" s="20">
        <v>0</v>
      </c>
      <c r="BF83" s="20">
        <f t="shared" ref="BF83" si="31">(BD83*678*1.18)+(47*1.18)</f>
        <v>95.461999999999989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f t="shared" si="18"/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f t="shared" si="22"/>
        <v>0</v>
      </c>
      <c r="CV83" s="20">
        <f t="shared" si="28"/>
        <v>95.461999999999989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f t="shared" si="30"/>
        <v>0</v>
      </c>
      <c r="EP83" s="30">
        <f t="shared" si="30"/>
        <v>0</v>
      </c>
      <c r="EQ83" s="16">
        <f t="shared" si="23"/>
        <v>95.461999999999989</v>
      </c>
      <c r="ER83" s="17">
        <f t="shared" si="29"/>
        <v>80.899999999999991</v>
      </c>
      <c r="ES83" s="93"/>
      <c r="ET83" s="20">
        <f t="shared" si="24"/>
        <v>0</v>
      </c>
      <c r="EU83" s="20">
        <f t="shared" si="25"/>
        <v>0</v>
      </c>
      <c r="EV83" s="20">
        <f t="shared" si="26"/>
        <v>80.899999999999991</v>
      </c>
      <c r="EW83" s="20">
        <f t="shared" si="27"/>
        <v>0</v>
      </c>
      <c r="EX83" s="137"/>
      <c r="EY83" s="137"/>
      <c r="EZ83" s="137"/>
      <c r="FA83" s="137"/>
      <c r="FB83" s="137"/>
      <c r="FC83" s="137"/>
      <c r="FD83" s="137"/>
      <c r="FE83" s="137"/>
      <c r="FF83" s="137"/>
      <c r="FG83" s="137"/>
      <c r="FH83" s="137"/>
      <c r="FI83" s="137"/>
      <c r="FJ83" s="137"/>
      <c r="FK83" s="137"/>
      <c r="FL83" s="137"/>
      <c r="FM83" s="137"/>
      <c r="FN83" s="137"/>
      <c r="FO83" s="137"/>
      <c r="FP83" s="137"/>
      <c r="FQ83" s="137"/>
      <c r="FR83" s="137"/>
      <c r="FS83" s="137"/>
      <c r="FT83" s="137"/>
      <c r="FU83" s="83"/>
      <c r="FV83" s="83"/>
      <c r="FW83" s="83"/>
      <c r="FX83" s="83"/>
      <c r="FY83" s="84">
        <v>3</v>
      </c>
    </row>
    <row r="84" spans="1:181" ht="76.5" customHeight="1">
      <c r="A84" s="13">
        <v>97</v>
      </c>
      <c r="B84" s="66" t="s">
        <v>1693</v>
      </c>
      <c r="C84" s="66" t="s">
        <v>1869</v>
      </c>
      <c r="D84" s="66" t="s">
        <v>1889</v>
      </c>
      <c r="E84" s="5">
        <v>1</v>
      </c>
      <c r="F84" s="95" t="s">
        <v>2088</v>
      </c>
      <c r="G84" s="95" t="s">
        <v>2272</v>
      </c>
      <c r="H84" s="95">
        <v>40564</v>
      </c>
      <c r="I84" s="66">
        <v>15</v>
      </c>
      <c r="J84" s="66" t="s">
        <v>1629</v>
      </c>
      <c r="K84" s="66">
        <v>0</v>
      </c>
      <c r="L84" s="66">
        <v>0</v>
      </c>
      <c r="M84" s="66">
        <v>100</v>
      </c>
      <c r="N84" s="95">
        <v>40837</v>
      </c>
      <c r="O84" s="8">
        <v>0.5499980000000001</v>
      </c>
      <c r="P84" s="95">
        <v>40568</v>
      </c>
      <c r="Q84" s="102">
        <f t="shared" si="20"/>
        <v>1</v>
      </c>
      <c r="R84" s="102">
        <v>0</v>
      </c>
      <c r="S84" s="106">
        <v>0.5499980000000001</v>
      </c>
      <c r="T84" s="102">
        <v>0</v>
      </c>
      <c r="U84" s="102">
        <v>0</v>
      </c>
      <c r="V84" s="102">
        <v>0</v>
      </c>
      <c r="W84" s="102">
        <v>0</v>
      </c>
      <c r="X84" s="102">
        <v>0</v>
      </c>
      <c r="Y84" s="102">
        <v>0</v>
      </c>
      <c r="Z84" s="103">
        <f t="shared" si="21"/>
        <v>1</v>
      </c>
      <c r="AA84" s="104">
        <v>97</v>
      </c>
      <c r="AB84" s="94" t="s">
        <v>2446</v>
      </c>
      <c r="AC84" s="94" t="s">
        <v>568</v>
      </c>
      <c r="AD84" s="110"/>
      <c r="AE84" s="110"/>
      <c r="AF84" s="110"/>
      <c r="AG84" s="110"/>
      <c r="AH84" s="110"/>
      <c r="AI84" s="110"/>
      <c r="AJ84" s="104">
        <v>97</v>
      </c>
      <c r="AK84" s="109" t="s">
        <v>43</v>
      </c>
      <c r="AL84" s="3"/>
      <c r="AM84" s="3"/>
      <c r="AN84" s="3"/>
      <c r="AO84" s="3"/>
      <c r="AP84" s="39"/>
      <c r="AQ84" s="39"/>
      <c r="AR84" s="64" t="s">
        <v>2446</v>
      </c>
      <c r="AS84" s="116" t="s">
        <v>568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7.0000000000000007E-2</v>
      </c>
      <c r="BM84" s="20">
        <v>0</v>
      </c>
      <c r="BN84" s="20">
        <f t="shared" si="18"/>
        <v>66.493000000000009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f t="shared" si="22"/>
        <v>0</v>
      </c>
      <c r="CV84" s="20">
        <f t="shared" si="28"/>
        <v>66.493000000000009</v>
      </c>
      <c r="CW84" s="30">
        <v>0</v>
      </c>
      <c r="CX84" s="30"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f t="shared" si="30"/>
        <v>0</v>
      </c>
      <c r="EP84" s="30">
        <f t="shared" si="30"/>
        <v>0</v>
      </c>
      <c r="EQ84" s="16">
        <f t="shared" si="23"/>
        <v>66.493000000000009</v>
      </c>
      <c r="ER84" s="17">
        <f t="shared" si="29"/>
        <v>56.350000000000009</v>
      </c>
      <c r="ES84" s="93"/>
      <c r="ET84" s="20">
        <f t="shared" si="24"/>
        <v>0</v>
      </c>
      <c r="EU84" s="20">
        <f t="shared" si="25"/>
        <v>0</v>
      </c>
      <c r="EV84" s="20">
        <f t="shared" si="26"/>
        <v>56.350000000000009</v>
      </c>
      <c r="EW84" s="20">
        <f t="shared" si="27"/>
        <v>0</v>
      </c>
      <c r="EX84" s="137"/>
      <c r="EY84" s="137"/>
      <c r="EZ84" s="137"/>
      <c r="FA84" s="137"/>
      <c r="FB84" s="137"/>
      <c r="FC84" s="137"/>
      <c r="FD84" s="137"/>
      <c r="FE84" s="137"/>
      <c r="FF84" s="137"/>
      <c r="FG84" s="137"/>
      <c r="FH84" s="137"/>
      <c r="FI84" s="137"/>
      <c r="FJ84" s="137"/>
      <c r="FK84" s="137"/>
      <c r="FL84" s="137"/>
      <c r="FM84" s="137"/>
      <c r="FN84" s="137"/>
      <c r="FO84" s="137"/>
      <c r="FP84" s="137"/>
      <c r="FQ84" s="137"/>
      <c r="FR84" s="137"/>
      <c r="FS84" s="137"/>
      <c r="FT84" s="137"/>
      <c r="FU84" s="83"/>
      <c r="FV84" s="83"/>
      <c r="FW84" s="83"/>
      <c r="FX84" s="83"/>
      <c r="FY84" s="84">
        <v>3</v>
      </c>
    </row>
    <row r="85" spans="1:181" ht="27.75" hidden="1" customHeight="1">
      <c r="A85" s="13">
        <v>98</v>
      </c>
      <c r="B85" s="66" t="s">
        <v>1694</v>
      </c>
      <c r="C85" s="66" t="s">
        <v>1890</v>
      </c>
      <c r="D85" s="66" t="s">
        <v>1891</v>
      </c>
      <c r="E85" s="5">
        <v>1</v>
      </c>
      <c r="F85" s="95" t="s">
        <v>2089</v>
      </c>
      <c r="G85" s="95" t="s">
        <v>2273</v>
      </c>
      <c r="H85" s="95">
        <v>40564</v>
      </c>
      <c r="I85" s="66">
        <v>23.76</v>
      </c>
      <c r="J85" s="66" t="s">
        <v>1629</v>
      </c>
      <c r="K85" s="66">
        <v>0</v>
      </c>
      <c r="L85" s="66">
        <v>0</v>
      </c>
      <c r="M85" s="66">
        <v>100</v>
      </c>
      <c r="N85" s="95">
        <v>40816</v>
      </c>
      <c r="O85" s="8">
        <v>73.689678399999991</v>
      </c>
      <c r="P85" s="95">
        <v>40619</v>
      </c>
      <c r="Q85" s="102">
        <f t="shared" si="20"/>
        <v>7.4637047133591528E-3</v>
      </c>
      <c r="R85" s="102">
        <v>0</v>
      </c>
      <c r="S85" s="106">
        <v>0.5499980000000001</v>
      </c>
      <c r="T85" s="102">
        <v>0</v>
      </c>
      <c r="U85" s="102">
        <v>0</v>
      </c>
      <c r="V85" s="102">
        <v>0</v>
      </c>
      <c r="W85" s="102">
        <v>0</v>
      </c>
      <c r="X85" s="102">
        <v>0</v>
      </c>
      <c r="Y85" s="102">
        <v>0</v>
      </c>
      <c r="Z85" s="103">
        <f t="shared" si="21"/>
        <v>7.4637047133591528E-3</v>
      </c>
      <c r="AA85" s="104">
        <v>98</v>
      </c>
      <c r="AB85" s="94" t="s">
        <v>1241</v>
      </c>
      <c r="AC85" s="94" t="s">
        <v>2551</v>
      </c>
      <c r="AD85" s="110"/>
      <c r="AE85" s="110"/>
      <c r="AF85" s="110"/>
      <c r="AG85" s="110"/>
      <c r="AH85" s="110"/>
      <c r="AI85" s="110"/>
      <c r="AJ85" s="104">
        <v>98</v>
      </c>
      <c r="AK85" s="109" t="s">
        <v>43</v>
      </c>
      <c r="AL85" s="3"/>
      <c r="AM85" s="3"/>
      <c r="AN85" s="3"/>
      <c r="AO85" s="3"/>
      <c r="AP85" s="39"/>
      <c r="AQ85" s="39"/>
      <c r="AR85" s="64" t="s">
        <v>1241</v>
      </c>
      <c r="AS85" s="116" t="s">
        <v>2551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f t="shared" si="18"/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f t="shared" si="22"/>
        <v>0</v>
      </c>
      <c r="CV85" s="20">
        <f t="shared" si="28"/>
        <v>0</v>
      </c>
      <c r="CW85" s="30">
        <v>0</v>
      </c>
      <c r="CX85" s="30"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0.36</v>
      </c>
      <c r="DK85" s="30">
        <v>0</v>
      </c>
      <c r="DL85" s="30">
        <f>DJ85*805*1.18</f>
        <v>341.964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f t="shared" si="30"/>
        <v>0</v>
      </c>
      <c r="EP85" s="30">
        <f t="shared" si="30"/>
        <v>341.964</v>
      </c>
      <c r="EQ85" s="16">
        <f t="shared" si="23"/>
        <v>341.964</v>
      </c>
      <c r="ER85" s="17">
        <f t="shared" si="29"/>
        <v>289.8</v>
      </c>
      <c r="ES85" s="93"/>
      <c r="ET85" s="20">
        <f t="shared" si="24"/>
        <v>0</v>
      </c>
      <c r="EU85" s="20">
        <f t="shared" si="25"/>
        <v>0</v>
      </c>
      <c r="EV85" s="20">
        <f t="shared" si="26"/>
        <v>0</v>
      </c>
      <c r="EW85" s="20">
        <f t="shared" si="27"/>
        <v>289.8</v>
      </c>
      <c r="EX85" s="137"/>
      <c r="EY85" s="137"/>
      <c r="EZ85" s="137"/>
      <c r="FA85" s="137"/>
      <c r="FB85" s="137"/>
      <c r="FC85" s="137"/>
      <c r="FD85" s="137"/>
      <c r="FE85" s="137"/>
      <c r="FF85" s="137"/>
      <c r="FG85" s="137"/>
      <c r="FH85" s="137"/>
      <c r="FI85" s="137"/>
      <c r="FJ85" s="137"/>
      <c r="FK85" s="137"/>
      <c r="FL85" s="137"/>
      <c r="FM85" s="137"/>
      <c r="FN85" s="137"/>
      <c r="FO85" s="137"/>
      <c r="FP85" s="137"/>
      <c r="FQ85" s="137"/>
      <c r="FR85" s="137"/>
      <c r="FS85" s="137"/>
      <c r="FT85" s="137"/>
      <c r="FU85" s="83"/>
      <c r="FV85" s="83"/>
      <c r="FW85" s="83"/>
      <c r="FX85" s="83"/>
      <c r="FY85" s="84">
        <v>0</v>
      </c>
    </row>
    <row r="86" spans="1:181" ht="76.5" customHeight="1">
      <c r="A86" s="13">
        <v>99</v>
      </c>
      <c r="B86" s="66" t="s">
        <v>1695</v>
      </c>
      <c r="C86" s="66" t="s">
        <v>40</v>
      </c>
      <c r="D86" s="66" t="s">
        <v>1892</v>
      </c>
      <c r="E86" s="5">
        <v>1</v>
      </c>
      <c r="F86" s="95" t="s">
        <v>2090</v>
      </c>
      <c r="G86" s="95" t="s">
        <v>2274</v>
      </c>
      <c r="H86" s="95">
        <v>40567</v>
      </c>
      <c r="I86" s="66">
        <v>15</v>
      </c>
      <c r="J86" s="66" t="s">
        <v>1629</v>
      </c>
      <c r="K86" s="66">
        <v>0</v>
      </c>
      <c r="L86" s="66">
        <v>0</v>
      </c>
      <c r="M86" s="66">
        <v>100</v>
      </c>
      <c r="N86" s="95">
        <v>40748</v>
      </c>
      <c r="O86" s="8">
        <v>0.5499980000000001</v>
      </c>
      <c r="P86" s="95">
        <v>40571</v>
      </c>
      <c r="Q86" s="102">
        <f t="shared" si="20"/>
        <v>1</v>
      </c>
      <c r="R86" s="102">
        <v>0</v>
      </c>
      <c r="S86" s="106">
        <v>0.5499980000000001</v>
      </c>
      <c r="T86" s="102">
        <v>0</v>
      </c>
      <c r="U86" s="102">
        <v>0</v>
      </c>
      <c r="V86" s="102">
        <v>0</v>
      </c>
      <c r="W86" s="102">
        <v>0</v>
      </c>
      <c r="X86" s="102">
        <v>0</v>
      </c>
      <c r="Y86" s="102">
        <v>0</v>
      </c>
      <c r="Z86" s="103">
        <f t="shared" si="21"/>
        <v>1</v>
      </c>
      <c r="AA86" s="104">
        <v>99</v>
      </c>
      <c r="AB86" s="94" t="s">
        <v>2447</v>
      </c>
      <c r="AC86" s="94" t="s">
        <v>568</v>
      </c>
      <c r="AD86" s="110"/>
      <c r="AE86" s="110"/>
      <c r="AF86" s="110"/>
      <c r="AG86" s="110"/>
      <c r="AH86" s="110"/>
      <c r="AI86" s="110"/>
      <c r="AJ86" s="104">
        <v>99</v>
      </c>
      <c r="AK86" s="109" t="s">
        <v>43</v>
      </c>
      <c r="AL86" s="3"/>
      <c r="AM86" s="3"/>
      <c r="AN86" s="3"/>
      <c r="AO86" s="3"/>
      <c r="AP86" s="39"/>
      <c r="AQ86" s="39"/>
      <c r="AR86" s="64" t="s">
        <v>2447</v>
      </c>
      <c r="AS86" s="116" t="s">
        <v>568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0.1</v>
      </c>
      <c r="BM86" s="20">
        <v>0</v>
      </c>
      <c r="BN86" s="20">
        <f t="shared" si="18"/>
        <v>94.99</v>
      </c>
      <c r="BO86" s="20">
        <v>0</v>
      </c>
      <c r="BP86" s="20">
        <v>0.2</v>
      </c>
      <c r="BQ86" s="20">
        <v>0</v>
      </c>
      <c r="BR86" s="20">
        <f>BP86*140*1.18</f>
        <v>33.04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f t="shared" si="22"/>
        <v>0</v>
      </c>
      <c r="CV86" s="20">
        <f t="shared" si="28"/>
        <v>128.03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</v>
      </c>
      <c r="DM86" s="30">
        <v>0</v>
      </c>
      <c r="DN86" s="30">
        <v>0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f t="shared" si="30"/>
        <v>0</v>
      </c>
      <c r="EP86" s="30">
        <f t="shared" si="30"/>
        <v>0</v>
      </c>
      <c r="EQ86" s="16">
        <f t="shared" si="23"/>
        <v>128.03</v>
      </c>
      <c r="ER86" s="17">
        <f t="shared" si="29"/>
        <v>108.5</v>
      </c>
      <c r="ES86" s="93"/>
      <c r="ET86" s="20">
        <f t="shared" si="24"/>
        <v>0</v>
      </c>
      <c r="EU86" s="20">
        <f t="shared" si="25"/>
        <v>0</v>
      </c>
      <c r="EV86" s="20">
        <f t="shared" si="26"/>
        <v>108.5</v>
      </c>
      <c r="EW86" s="20">
        <f t="shared" si="27"/>
        <v>0</v>
      </c>
      <c r="EX86" s="137"/>
      <c r="EY86" s="137"/>
      <c r="EZ86" s="137"/>
      <c r="FA86" s="137"/>
      <c r="FB86" s="137"/>
      <c r="FC86" s="137"/>
      <c r="FD86" s="137"/>
      <c r="FE86" s="137"/>
      <c r="FF86" s="137"/>
      <c r="FG86" s="137"/>
      <c r="FH86" s="137"/>
      <c r="FI86" s="137"/>
      <c r="FJ86" s="137"/>
      <c r="FK86" s="137"/>
      <c r="FL86" s="137"/>
      <c r="FM86" s="137"/>
      <c r="FN86" s="137"/>
      <c r="FO86" s="137"/>
      <c r="FP86" s="137"/>
      <c r="FQ86" s="137"/>
      <c r="FR86" s="137"/>
      <c r="FS86" s="137"/>
      <c r="FT86" s="137"/>
      <c r="FU86" s="83"/>
      <c r="FV86" s="83"/>
      <c r="FW86" s="83"/>
      <c r="FX86" s="83"/>
      <c r="FY86" s="84">
        <v>3</v>
      </c>
    </row>
    <row r="87" spans="1:181" ht="76.5" customHeight="1">
      <c r="A87" s="13">
        <v>100</v>
      </c>
      <c r="B87" s="66" t="s">
        <v>1696</v>
      </c>
      <c r="C87" s="66" t="s">
        <v>1893</v>
      </c>
      <c r="D87" s="66" t="s">
        <v>1894</v>
      </c>
      <c r="E87" s="5">
        <v>1</v>
      </c>
      <c r="F87" s="95" t="s">
        <v>2091</v>
      </c>
      <c r="G87" s="95" t="s">
        <v>2275</v>
      </c>
      <c r="H87" s="95">
        <v>40556</v>
      </c>
      <c r="I87" s="66">
        <v>15</v>
      </c>
      <c r="J87" s="66" t="s">
        <v>1629</v>
      </c>
      <c r="K87" s="66">
        <v>0</v>
      </c>
      <c r="L87" s="66">
        <v>0</v>
      </c>
      <c r="M87" s="66">
        <v>100</v>
      </c>
      <c r="N87" s="95">
        <v>40737</v>
      </c>
      <c r="O87" s="8">
        <v>0.5499980000000001</v>
      </c>
      <c r="P87" s="95">
        <v>40557</v>
      </c>
      <c r="Q87" s="102">
        <f t="shared" si="20"/>
        <v>1</v>
      </c>
      <c r="R87" s="102">
        <v>0</v>
      </c>
      <c r="S87" s="106">
        <v>0.5499980000000001</v>
      </c>
      <c r="T87" s="102">
        <v>0</v>
      </c>
      <c r="U87" s="102">
        <v>0</v>
      </c>
      <c r="V87" s="102">
        <v>0</v>
      </c>
      <c r="W87" s="102">
        <v>0</v>
      </c>
      <c r="X87" s="102">
        <v>0</v>
      </c>
      <c r="Y87" s="102">
        <v>0</v>
      </c>
      <c r="Z87" s="103">
        <f t="shared" si="21"/>
        <v>1</v>
      </c>
      <c r="AA87" s="104">
        <v>100</v>
      </c>
      <c r="AB87" s="94" t="s">
        <v>2448</v>
      </c>
      <c r="AC87" s="94" t="s">
        <v>568</v>
      </c>
      <c r="AD87" s="110"/>
      <c r="AE87" s="110"/>
      <c r="AF87" s="110"/>
      <c r="AG87" s="110"/>
      <c r="AH87" s="110"/>
      <c r="AI87" s="110"/>
      <c r="AJ87" s="104">
        <v>100</v>
      </c>
      <c r="AK87" s="109" t="s">
        <v>43</v>
      </c>
      <c r="AL87" s="3"/>
      <c r="AM87" s="3"/>
      <c r="AN87" s="3"/>
      <c r="AO87" s="3"/>
      <c r="AP87" s="39"/>
      <c r="AQ87" s="39"/>
      <c r="AR87" s="64" t="s">
        <v>2448</v>
      </c>
      <c r="AS87" s="116" t="s">
        <v>568</v>
      </c>
      <c r="BC87" s="20">
        <v>0</v>
      </c>
      <c r="BD87" s="20">
        <v>0</v>
      </c>
      <c r="BE87" s="20">
        <v>0</v>
      </c>
      <c r="BF87" s="20">
        <f>1.18*678*BD87</f>
        <v>0</v>
      </c>
      <c r="BG87" s="20">
        <v>0</v>
      </c>
      <c r="BH87" s="20">
        <v>0</v>
      </c>
      <c r="BI87" s="20">
        <v>0</v>
      </c>
      <c r="BJ87" s="20">
        <f>1.18*3212.4*BH87</f>
        <v>0</v>
      </c>
      <c r="BK87" s="20">
        <v>0</v>
      </c>
      <c r="BL87" s="20">
        <v>0.05</v>
      </c>
      <c r="BM87" s="20">
        <v>0</v>
      </c>
      <c r="BN87" s="20">
        <f t="shared" si="18"/>
        <v>47.494999999999997</v>
      </c>
      <c r="BO87" s="20">
        <v>0</v>
      </c>
      <c r="BP87" s="20">
        <v>0</v>
      </c>
      <c r="BQ87" s="20">
        <v>0</v>
      </c>
      <c r="BR87" s="20">
        <f>1.18*805*BP87</f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f t="shared" si="22"/>
        <v>0</v>
      </c>
      <c r="CV87" s="20">
        <f t="shared" si="28"/>
        <v>47.494999999999997</v>
      </c>
      <c r="CW87" s="30">
        <v>0</v>
      </c>
      <c r="CX87" s="30">
        <v>0</v>
      </c>
      <c r="CY87" s="30">
        <v>0</v>
      </c>
      <c r="CZ87" s="30">
        <f>1.18*678*CX87</f>
        <v>0</v>
      </c>
      <c r="DA87" s="30">
        <v>0</v>
      </c>
      <c r="DB87" s="30">
        <v>0</v>
      </c>
      <c r="DC87" s="30">
        <v>0</v>
      </c>
      <c r="DD87" s="30">
        <f>1.18*3212.4*DB87</f>
        <v>0</v>
      </c>
      <c r="DE87" s="30">
        <v>0</v>
      </c>
      <c r="DF87" s="30">
        <v>0</v>
      </c>
      <c r="DG87" s="30">
        <v>0</v>
      </c>
      <c r="DH87" s="30">
        <f>1.18*805*DF87</f>
        <v>0</v>
      </c>
      <c r="DI87" s="30">
        <v>0</v>
      </c>
      <c r="DJ87" s="30">
        <v>0</v>
      </c>
      <c r="DK87" s="30">
        <v>0</v>
      </c>
      <c r="DL87" s="30">
        <f>1.18*805*DJ87</f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f t="shared" si="30"/>
        <v>0</v>
      </c>
      <c r="EP87" s="30">
        <f t="shared" si="30"/>
        <v>0</v>
      </c>
      <c r="EQ87" s="16">
        <f t="shared" si="23"/>
        <v>47.494999999999997</v>
      </c>
      <c r="ER87" s="17">
        <f t="shared" si="29"/>
        <v>40.25</v>
      </c>
      <c r="ES87" s="93"/>
      <c r="ET87" s="20">
        <f t="shared" si="24"/>
        <v>0</v>
      </c>
      <c r="EU87" s="20">
        <f t="shared" si="25"/>
        <v>0</v>
      </c>
      <c r="EV87" s="20">
        <f t="shared" si="26"/>
        <v>40.25</v>
      </c>
      <c r="EW87" s="20">
        <f t="shared" si="27"/>
        <v>0</v>
      </c>
      <c r="EX87" s="137"/>
      <c r="EY87" s="137"/>
      <c r="EZ87" s="137"/>
      <c r="FA87" s="137"/>
      <c r="FB87" s="137"/>
      <c r="FC87" s="137"/>
      <c r="FD87" s="137"/>
      <c r="FE87" s="137"/>
      <c r="FF87" s="137"/>
      <c r="FG87" s="137"/>
      <c r="FH87" s="137"/>
      <c r="FI87" s="137"/>
      <c r="FJ87" s="137"/>
      <c r="FK87" s="137"/>
      <c r="FL87" s="137"/>
      <c r="FM87" s="137"/>
      <c r="FN87" s="137"/>
      <c r="FO87" s="137"/>
      <c r="FP87" s="137"/>
      <c r="FQ87" s="137"/>
      <c r="FR87" s="137"/>
      <c r="FS87" s="137"/>
      <c r="FT87" s="137"/>
      <c r="FU87" s="83"/>
      <c r="FV87" s="83"/>
      <c r="FW87" s="83"/>
      <c r="FX87" s="83"/>
      <c r="FY87" s="84">
        <v>3</v>
      </c>
    </row>
    <row r="88" spans="1:181" ht="76.5" customHeight="1">
      <c r="A88" s="13">
        <v>101</v>
      </c>
      <c r="B88" s="66" t="s">
        <v>1697</v>
      </c>
      <c r="C88" s="66" t="s">
        <v>40</v>
      </c>
      <c r="D88" s="66" t="s">
        <v>1895</v>
      </c>
      <c r="E88" s="5">
        <v>1</v>
      </c>
      <c r="F88" s="95" t="s">
        <v>2092</v>
      </c>
      <c r="G88" s="95" t="s">
        <v>2276</v>
      </c>
      <c r="H88" s="95">
        <v>40541</v>
      </c>
      <c r="I88" s="66">
        <v>15</v>
      </c>
      <c r="J88" s="66" t="s">
        <v>1629</v>
      </c>
      <c r="K88" s="66">
        <v>0</v>
      </c>
      <c r="L88" s="66">
        <v>0</v>
      </c>
      <c r="M88" s="66">
        <v>100</v>
      </c>
      <c r="N88" s="95">
        <v>40723</v>
      </c>
      <c r="O88" s="8">
        <v>0.5499980000000001</v>
      </c>
      <c r="P88" s="95">
        <v>40543</v>
      </c>
      <c r="Q88" s="102">
        <f t="shared" si="20"/>
        <v>56.389615962239851</v>
      </c>
      <c r="R88" s="102">
        <v>0</v>
      </c>
      <c r="S88" s="106">
        <v>31.014175999999999</v>
      </c>
      <c r="T88" s="102">
        <v>0</v>
      </c>
      <c r="U88" s="102">
        <v>0</v>
      </c>
      <c r="V88" s="102">
        <v>0</v>
      </c>
      <c r="W88" s="102">
        <v>0</v>
      </c>
      <c r="X88" s="102">
        <v>0</v>
      </c>
      <c r="Y88" s="102">
        <v>0</v>
      </c>
      <c r="Z88" s="103">
        <f t="shared" si="21"/>
        <v>56.389615962239851</v>
      </c>
      <c r="AA88" s="104">
        <v>101</v>
      </c>
      <c r="AB88" s="94" t="s">
        <v>2449</v>
      </c>
      <c r="AC88" s="94" t="s">
        <v>568</v>
      </c>
      <c r="AD88" s="110"/>
      <c r="AE88" s="110"/>
      <c r="AF88" s="110"/>
      <c r="AG88" s="110"/>
      <c r="AH88" s="110"/>
      <c r="AI88" s="110"/>
      <c r="AJ88" s="104">
        <v>101</v>
      </c>
      <c r="AK88" s="109" t="s">
        <v>43</v>
      </c>
      <c r="AL88" s="3"/>
      <c r="AM88" s="3"/>
      <c r="AN88" s="3"/>
      <c r="AO88" s="3"/>
      <c r="AP88" s="39"/>
      <c r="AQ88" s="39"/>
      <c r="AR88" s="64" t="s">
        <v>2449</v>
      </c>
      <c r="AS88" s="116" t="s">
        <v>568</v>
      </c>
      <c r="BC88" s="20">
        <v>0</v>
      </c>
      <c r="BD88" s="20">
        <v>0</v>
      </c>
      <c r="BE88" s="20">
        <v>0</v>
      </c>
      <c r="BF88" s="20">
        <f t="shared" ref="BF88:BF90" si="32">1.18*678*BD88</f>
        <v>0</v>
      </c>
      <c r="BG88" s="20">
        <v>0</v>
      </c>
      <c r="BH88" s="20">
        <v>0</v>
      </c>
      <c r="BI88" s="20">
        <v>0</v>
      </c>
      <c r="BJ88" s="20">
        <f t="shared" ref="BJ88:BP136" si="33">1.18*3212.4*BH88</f>
        <v>0</v>
      </c>
      <c r="BK88" s="20">
        <v>0</v>
      </c>
      <c r="BL88" s="20">
        <v>0.03</v>
      </c>
      <c r="BM88" s="20">
        <v>0</v>
      </c>
      <c r="BN88" s="20">
        <f t="shared" si="18"/>
        <v>28.496999999999996</v>
      </c>
      <c r="BO88" s="20">
        <v>0</v>
      </c>
      <c r="BP88" s="20">
        <v>0</v>
      </c>
      <c r="BQ88" s="20">
        <v>0</v>
      </c>
      <c r="BR88" s="20">
        <f t="shared" ref="BR88:BV136" si="34">1.18*805*BP88</f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f t="shared" si="22"/>
        <v>0</v>
      </c>
      <c r="CV88" s="20">
        <f t="shared" si="28"/>
        <v>28.496999999999996</v>
      </c>
      <c r="CW88" s="30">
        <v>0</v>
      </c>
      <c r="CX88" s="30">
        <v>0</v>
      </c>
      <c r="CY88" s="30">
        <v>0</v>
      </c>
      <c r="CZ88" s="30">
        <f t="shared" ref="CZ88:CZ91" si="35">1.18*678*CX88</f>
        <v>0</v>
      </c>
      <c r="DA88" s="30">
        <v>0</v>
      </c>
      <c r="DB88" s="30">
        <v>0</v>
      </c>
      <c r="DC88" s="30">
        <v>0</v>
      </c>
      <c r="DD88" s="30">
        <f t="shared" ref="DD88:DD91" si="36">1.18*3212.4*DB88</f>
        <v>0</v>
      </c>
      <c r="DE88" s="30">
        <v>0</v>
      </c>
      <c r="DF88" s="30">
        <v>0</v>
      </c>
      <c r="DG88" s="30">
        <v>0</v>
      </c>
      <c r="DH88" s="30">
        <f t="shared" ref="DH88:DH91" si="37">1.18*805*DF88</f>
        <v>0</v>
      </c>
      <c r="DI88" s="30">
        <v>0</v>
      </c>
      <c r="DJ88" s="30">
        <v>0</v>
      </c>
      <c r="DK88" s="30">
        <v>0</v>
      </c>
      <c r="DL88" s="30">
        <f t="shared" ref="DL88:DL91" si="38">1.18*805*DJ88</f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f t="shared" si="30"/>
        <v>0</v>
      </c>
      <c r="EP88" s="30">
        <f t="shared" si="30"/>
        <v>0</v>
      </c>
      <c r="EQ88" s="16">
        <f t="shared" si="23"/>
        <v>28.496999999999996</v>
      </c>
      <c r="ER88" s="17">
        <f t="shared" si="29"/>
        <v>24.15</v>
      </c>
      <c r="ES88" s="93"/>
      <c r="ET88" s="20">
        <f t="shared" si="24"/>
        <v>0</v>
      </c>
      <c r="EU88" s="20">
        <f t="shared" si="25"/>
        <v>0</v>
      </c>
      <c r="EV88" s="20">
        <f t="shared" si="26"/>
        <v>24.15</v>
      </c>
      <c r="EW88" s="20">
        <f t="shared" si="27"/>
        <v>0</v>
      </c>
      <c r="EX88" s="137"/>
      <c r="EY88" s="137"/>
      <c r="EZ88" s="137"/>
      <c r="FA88" s="137"/>
      <c r="FB88" s="137"/>
      <c r="FC88" s="137"/>
      <c r="FD88" s="137"/>
      <c r="FE88" s="137"/>
      <c r="FF88" s="137"/>
      <c r="FG88" s="137"/>
      <c r="FH88" s="137"/>
      <c r="FI88" s="137"/>
      <c r="FJ88" s="137"/>
      <c r="FK88" s="137"/>
      <c r="FL88" s="137"/>
      <c r="FM88" s="137"/>
      <c r="FN88" s="137"/>
      <c r="FO88" s="137"/>
      <c r="FP88" s="137"/>
      <c r="FQ88" s="137"/>
      <c r="FR88" s="137"/>
      <c r="FS88" s="137"/>
      <c r="FT88" s="137"/>
      <c r="FU88" s="83"/>
      <c r="FV88" s="83"/>
      <c r="FW88" s="83"/>
      <c r="FX88" s="83"/>
      <c r="FY88" s="84">
        <v>3</v>
      </c>
    </row>
    <row r="89" spans="1:181" ht="76.5" customHeight="1">
      <c r="A89" s="13">
        <v>102</v>
      </c>
      <c r="B89" s="66" t="s">
        <v>1698</v>
      </c>
      <c r="C89" s="66" t="s">
        <v>1836</v>
      </c>
      <c r="D89" s="66" t="s">
        <v>1896</v>
      </c>
      <c r="E89" s="5">
        <v>1</v>
      </c>
      <c r="F89" s="95" t="s">
        <v>2093</v>
      </c>
      <c r="G89" s="95" t="s">
        <v>2277</v>
      </c>
      <c r="H89" s="95">
        <v>40576</v>
      </c>
      <c r="I89" s="66">
        <v>8</v>
      </c>
      <c r="J89" s="66" t="s">
        <v>1629</v>
      </c>
      <c r="K89" s="66">
        <v>0</v>
      </c>
      <c r="L89" s="66">
        <v>0</v>
      </c>
      <c r="M89" s="66">
        <v>100</v>
      </c>
      <c r="N89" s="95">
        <v>40908</v>
      </c>
      <c r="O89" s="8">
        <v>0.5499980000000001</v>
      </c>
      <c r="P89" s="95">
        <v>40602</v>
      </c>
      <c r="Q89" s="102">
        <f t="shared" si="20"/>
        <v>1</v>
      </c>
      <c r="R89" s="102">
        <v>0</v>
      </c>
      <c r="S89" s="106">
        <v>0.5499980000000001</v>
      </c>
      <c r="T89" s="102">
        <v>0</v>
      </c>
      <c r="U89" s="102">
        <v>0</v>
      </c>
      <c r="V89" s="102">
        <v>0</v>
      </c>
      <c r="W89" s="102">
        <v>0</v>
      </c>
      <c r="X89" s="102">
        <v>0</v>
      </c>
      <c r="Y89" s="102">
        <v>0</v>
      </c>
      <c r="Z89" s="103">
        <f t="shared" si="21"/>
        <v>1</v>
      </c>
      <c r="AA89" s="104">
        <v>102</v>
      </c>
      <c r="AB89" s="94" t="s">
        <v>2450</v>
      </c>
      <c r="AC89" s="94" t="s">
        <v>568</v>
      </c>
      <c r="AD89" s="110"/>
      <c r="AE89" s="110"/>
      <c r="AF89" s="110"/>
      <c r="AG89" s="110"/>
      <c r="AH89" s="110"/>
      <c r="AI89" s="110"/>
      <c r="AJ89" s="104">
        <v>102</v>
      </c>
      <c r="AK89" s="109" t="s">
        <v>43</v>
      </c>
      <c r="AL89" s="3"/>
      <c r="AM89" s="3"/>
      <c r="AN89" s="3"/>
      <c r="AO89" s="3"/>
      <c r="AP89" s="39"/>
      <c r="AQ89" s="39"/>
      <c r="AR89" s="64" t="s">
        <v>2450</v>
      </c>
      <c r="AS89" s="116" t="s">
        <v>568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f t="shared" si="33"/>
        <v>0</v>
      </c>
      <c r="BK89" s="20">
        <v>0</v>
      </c>
      <c r="BL89" s="20">
        <v>0.09</v>
      </c>
      <c r="BM89" s="20">
        <v>0</v>
      </c>
      <c r="BN89" s="20">
        <f t="shared" si="18"/>
        <v>85.491</v>
      </c>
      <c r="BO89" s="20">
        <v>0</v>
      </c>
      <c r="BP89" s="20">
        <v>0</v>
      </c>
      <c r="BQ89" s="20">
        <v>0</v>
      </c>
      <c r="BR89" s="20">
        <f t="shared" si="34"/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f t="shared" si="22"/>
        <v>0</v>
      </c>
      <c r="CV89" s="20">
        <f t="shared" si="28"/>
        <v>85.491</v>
      </c>
      <c r="CW89" s="30">
        <v>0</v>
      </c>
      <c r="CX89" s="30">
        <v>0</v>
      </c>
      <c r="CY89" s="30">
        <v>0</v>
      </c>
      <c r="CZ89" s="30">
        <f t="shared" si="35"/>
        <v>0</v>
      </c>
      <c r="DA89" s="30">
        <v>0</v>
      </c>
      <c r="DB89" s="30">
        <v>0</v>
      </c>
      <c r="DC89" s="30">
        <v>0</v>
      </c>
      <c r="DD89" s="30">
        <f t="shared" si="36"/>
        <v>0</v>
      </c>
      <c r="DE89" s="30">
        <v>0</v>
      </c>
      <c r="DF89" s="30">
        <v>0</v>
      </c>
      <c r="DG89" s="30">
        <v>0</v>
      </c>
      <c r="DH89" s="30">
        <f t="shared" si="37"/>
        <v>0</v>
      </c>
      <c r="DI89" s="30">
        <v>0</v>
      </c>
      <c r="DJ89" s="30">
        <v>0</v>
      </c>
      <c r="DK89" s="30">
        <v>0</v>
      </c>
      <c r="DL89" s="30">
        <f t="shared" si="38"/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f t="shared" si="30"/>
        <v>0</v>
      </c>
      <c r="EP89" s="30">
        <f t="shared" si="30"/>
        <v>0</v>
      </c>
      <c r="EQ89" s="16">
        <f t="shared" si="23"/>
        <v>85.491</v>
      </c>
      <c r="ER89" s="17">
        <f t="shared" si="29"/>
        <v>72.45</v>
      </c>
      <c r="ES89" s="93"/>
      <c r="ET89" s="20">
        <f t="shared" si="24"/>
        <v>0</v>
      </c>
      <c r="EU89" s="20">
        <f t="shared" si="25"/>
        <v>0</v>
      </c>
      <c r="EV89" s="20">
        <f t="shared" si="26"/>
        <v>72.45</v>
      </c>
      <c r="EW89" s="20">
        <f t="shared" si="27"/>
        <v>0</v>
      </c>
      <c r="EX89" s="137"/>
      <c r="EY89" s="137"/>
      <c r="EZ89" s="137"/>
      <c r="FA89" s="137"/>
      <c r="FB89" s="137"/>
      <c r="FC89" s="137"/>
      <c r="FD89" s="137"/>
      <c r="FE89" s="137"/>
      <c r="FF89" s="137"/>
      <c r="FG89" s="137"/>
      <c r="FH89" s="137"/>
      <c r="FI89" s="137"/>
      <c r="FJ89" s="137"/>
      <c r="FK89" s="137"/>
      <c r="FL89" s="137"/>
      <c r="FM89" s="137"/>
      <c r="FN89" s="137"/>
      <c r="FO89" s="137"/>
      <c r="FP89" s="137"/>
      <c r="FQ89" s="137"/>
      <c r="FR89" s="137"/>
      <c r="FS89" s="137"/>
      <c r="FT89" s="137"/>
      <c r="FU89" s="83"/>
      <c r="FV89" s="83"/>
      <c r="FW89" s="83"/>
      <c r="FX89" s="83"/>
      <c r="FY89" s="84">
        <v>3</v>
      </c>
    </row>
    <row r="90" spans="1:181" ht="27.75" hidden="1" customHeight="1">
      <c r="A90" s="13">
        <v>103</v>
      </c>
      <c r="B90" s="66" t="s">
        <v>1699</v>
      </c>
      <c r="C90" s="66" t="s">
        <v>289</v>
      </c>
      <c r="D90" s="66" t="s">
        <v>1897</v>
      </c>
      <c r="E90" s="5">
        <v>1</v>
      </c>
      <c r="F90" s="95" t="s">
        <v>2094</v>
      </c>
      <c r="G90" s="95" t="s">
        <v>2278</v>
      </c>
      <c r="H90" s="95">
        <v>40588</v>
      </c>
      <c r="I90" s="66">
        <v>15</v>
      </c>
      <c r="J90" s="66" t="s">
        <v>1629</v>
      </c>
      <c r="K90" s="66">
        <v>0</v>
      </c>
      <c r="L90" s="66">
        <v>0</v>
      </c>
      <c r="M90" s="66">
        <v>100</v>
      </c>
      <c r="N90" s="95">
        <v>40769</v>
      </c>
      <c r="O90" s="8">
        <v>0.5499980000000001</v>
      </c>
      <c r="P90" s="95">
        <v>40589</v>
      </c>
      <c r="Q90" s="102">
        <f t="shared" si="20"/>
        <v>1</v>
      </c>
      <c r="R90" s="102">
        <v>0</v>
      </c>
      <c r="S90" s="106">
        <v>0.5499980000000001</v>
      </c>
      <c r="T90" s="102">
        <v>0</v>
      </c>
      <c r="U90" s="102">
        <v>0</v>
      </c>
      <c r="V90" s="102">
        <v>0</v>
      </c>
      <c r="W90" s="102">
        <v>0</v>
      </c>
      <c r="X90" s="102">
        <v>0</v>
      </c>
      <c r="Y90" s="102">
        <v>0</v>
      </c>
      <c r="Z90" s="103">
        <f t="shared" si="21"/>
        <v>1</v>
      </c>
      <c r="AA90" s="104">
        <v>103</v>
      </c>
      <c r="AB90" s="94" t="s">
        <v>1241</v>
      </c>
      <c r="AC90" s="94" t="s">
        <v>2552</v>
      </c>
      <c r="AD90" s="110"/>
      <c r="AE90" s="110"/>
      <c r="AF90" s="110"/>
      <c r="AG90" s="110"/>
      <c r="AH90" s="110"/>
      <c r="AI90" s="110"/>
      <c r="AJ90" s="104">
        <v>103</v>
      </c>
      <c r="AK90" s="109" t="s">
        <v>43</v>
      </c>
      <c r="AL90" s="3"/>
      <c r="AM90" s="3"/>
      <c r="AN90" s="3"/>
      <c r="AO90" s="3"/>
      <c r="AP90" s="39"/>
      <c r="AQ90" s="39"/>
      <c r="AR90" s="64" t="s">
        <v>1241</v>
      </c>
      <c r="AS90" s="116" t="s">
        <v>2552</v>
      </c>
      <c r="BC90" s="20">
        <v>0</v>
      </c>
      <c r="BD90" s="20">
        <v>0</v>
      </c>
      <c r="BE90" s="20">
        <v>0</v>
      </c>
      <c r="BF90" s="20">
        <f t="shared" si="32"/>
        <v>0</v>
      </c>
      <c r="BG90" s="20">
        <v>0</v>
      </c>
      <c r="BH90" s="20">
        <v>0</v>
      </c>
      <c r="BI90" s="20">
        <v>0</v>
      </c>
      <c r="BJ90" s="20">
        <f t="shared" si="33"/>
        <v>0</v>
      </c>
      <c r="BK90" s="20">
        <v>0</v>
      </c>
      <c r="BL90" s="20">
        <v>0</v>
      </c>
      <c r="BM90" s="20">
        <v>0</v>
      </c>
      <c r="BN90" s="20">
        <f t="shared" si="18"/>
        <v>0</v>
      </c>
      <c r="BO90" s="20">
        <v>0</v>
      </c>
      <c r="BP90" s="20">
        <v>0</v>
      </c>
      <c r="BQ90" s="20">
        <v>0</v>
      </c>
      <c r="BR90" s="20">
        <f t="shared" si="34"/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f t="shared" si="22"/>
        <v>0</v>
      </c>
      <c r="CV90" s="20">
        <f t="shared" si="28"/>
        <v>0</v>
      </c>
      <c r="CW90" s="30">
        <v>0</v>
      </c>
      <c r="CX90" s="30">
        <v>0.03</v>
      </c>
      <c r="CY90" s="30">
        <v>0</v>
      </c>
      <c r="CZ90" s="30">
        <f t="shared" si="35"/>
        <v>24.001199999999997</v>
      </c>
      <c r="DA90" s="30">
        <v>0</v>
      </c>
      <c r="DB90" s="30">
        <v>0</v>
      </c>
      <c r="DC90" s="30">
        <v>0</v>
      </c>
      <c r="DD90" s="30">
        <f t="shared" si="36"/>
        <v>0</v>
      </c>
      <c r="DE90" s="30">
        <v>0</v>
      </c>
      <c r="DF90" s="30">
        <v>0</v>
      </c>
      <c r="DG90" s="30">
        <v>0</v>
      </c>
      <c r="DH90" s="30">
        <f t="shared" si="37"/>
        <v>0</v>
      </c>
      <c r="DI90" s="30">
        <v>0</v>
      </c>
      <c r="DJ90" s="30">
        <v>0</v>
      </c>
      <c r="DK90" s="30">
        <v>0</v>
      </c>
      <c r="DL90" s="30">
        <f t="shared" si="38"/>
        <v>0</v>
      </c>
      <c r="DM90" s="30">
        <v>0</v>
      </c>
      <c r="DN90" s="30">
        <v>16</v>
      </c>
      <c r="DO90" s="30">
        <v>0</v>
      </c>
      <c r="DP90" s="30">
        <f>160*1.18</f>
        <v>188.79999999999998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f t="shared" si="30"/>
        <v>0</v>
      </c>
      <c r="EP90" s="30">
        <f t="shared" si="30"/>
        <v>212.80119999999999</v>
      </c>
      <c r="EQ90" s="16">
        <f t="shared" si="23"/>
        <v>212.80119999999999</v>
      </c>
      <c r="ER90" s="17">
        <f t="shared" si="29"/>
        <v>180.34</v>
      </c>
      <c r="ES90" s="93"/>
      <c r="ET90" s="20">
        <f t="shared" si="24"/>
        <v>0</v>
      </c>
      <c r="EU90" s="20">
        <f t="shared" si="25"/>
        <v>0</v>
      </c>
      <c r="EV90" s="20">
        <f t="shared" si="26"/>
        <v>0</v>
      </c>
      <c r="EW90" s="20">
        <f t="shared" si="27"/>
        <v>180.34</v>
      </c>
      <c r="EX90" s="137"/>
      <c r="EY90" s="137"/>
      <c r="EZ90" s="137"/>
      <c r="FA90" s="137"/>
      <c r="FB90" s="137"/>
      <c r="FC90" s="137"/>
      <c r="FD90" s="137"/>
      <c r="FE90" s="137"/>
      <c r="FF90" s="137"/>
      <c r="FG90" s="137"/>
      <c r="FH90" s="137"/>
      <c r="FI90" s="137"/>
      <c r="FJ90" s="137"/>
      <c r="FK90" s="137"/>
      <c r="FL90" s="137"/>
      <c r="FM90" s="137"/>
      <c r="FN90" s="137"/>
      <c r="FO90" s="137"/>
      <c r="FP90" s="137"/>
      <c r="FQ90" s="137"/>
      <c r="FR90" s="137"/>
      <c r="FS90" s="137"/>
      <c r="FT90" s="137"/>
      <c r="FU90" s="83"/>
      <c r="FV90" s="83"/>
      <c r="FW90" s="83"/>
      <c r="FX90" s="83"/>
      <c r="FY90" s="84">
        <v>4</v>
      </c>
    </row>
    <row r="91" spans="1:181" ht="27.75" hidden="1" customHeight="1">
      <c r="A91" s="13">
        <v>104</v>
      </c>
      <c r="B91" s="66" t="s">
        <v>1700</v>
      </c>
      <c r="C91" s="66" t="s">
        <v>286</v>
      </c>
      <c r="D91" s="66" t="s">
        <v>1898</v>
      </c>
      <c r="E91" s="5">
        <v>1</v>
      </c>
      <c r="F91" s="95" t="s">
        <v>2095</v>
      </c>
      <c r="G91" s="95" t="s">
        <v>2279</v>
      </c>
      <c r="H91" s="95">
        <v>40646</v>
      </c>
      <c r="I91" s="66">
        <v>15</v>
      </c>
      <c r="J91" s="66" t="s">
        <v>1629</v>
      </c>
      <c r="K91" s="66">
        <v>0</v>
      </c>
      <c r="L91" s="66">
        <v>0</v>
      </c>
      <c r="M91" s="66">
        <v>100</v>
      </c>
      <c r="N91" s="95">
        <v>40829</v>
      </c>
      <c r="O91" s="8">
        <v>0.5499980000000001</v>
      </c>
      <c r="P91" s="95">
        <v>40651</v>
      </c>
      <c r="Q91" s="102">
        <f t="shared" si="20"/>
        <v>1</v>
      </c>
      <c r="R91" s="102">
        <v>0</v>
      </c>
      <c r="S91" s="106">
        <v>0.5499980000000001</v>
      </c>
      <c r="T91" s="102">
        <v>0</v>
      </c>
      <c r="U91" s="102">
        <v>0</v>
      </c>
      <c r="V91" s="102">
        <v>0</v>
      </c>
      <c r="W91" s="102">
        <v>0</v>
      </c>
      <c r="X91" s="102">
        <v>0</v>
      </c>
      <c r="Y91" s="102">
        <v>0</v>
      </c>
      <c r="Z91" s="103">
        <f t="shared" si="21"/>
        <v>1</v>
      </c>
      <c r="AA91" s="104">
        <v>104</v>
      </c>
      <c r="AB91" s="94" t="s">
        <v>1241</v>
      </c>
      <c r="AC91" s="94" t="s">
        <v>2553</v>
      </c>
      <c r="AD91" s="110"/>
      <c r="AE91" s="110"/>
      <c r="AF91" s="110"/>
      <c r="AG91" s="110"/>
      <c r="AH91" s="110"/>
      <c r="AI91" s="110"/>
      <c r="AJ91" s="104">
        <v>104</v>
      </c>
      <c r="AK91" s="109" t="s">
        <v>43</v>
      </c>
      <c r="AL91" s="3"/>
      <c r="AM91" s="3"/>
      <c r="AN91" s="3"/>
      <c r="AO91" s="3"/>
      <c r="AP91" s="39"/>
      <c r="AQ91" s="39"/>
      <c r="AR91" s="64" t="s">
        <v>1241</v>
      </c>
      <c r="AS91" s="116" t="s">
        <v>2553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f t="shared" si="33"/>
        <v>0</v>
      </c>
      <c r="BK91" s="20">
        <v>0</v>
      </c>
      <c r="BL91" s="20">
        <v>0</v>
      </c>
      <c r="BM91" s="20">
        <v>0</v>
      </c>
      <c r="BN91" s="20">
        <f t="shared" ref="BN91:BN135" si="39">1.18*805*BL91</f>
        <v>0</v>
      </c>
      <c r="BO91" s="20">
        <v>0</v>
      </c>
      <c r="BP91" s="20">
        <v>0</v>
      </c>
      <c r="BQ91" s="20">
        <v>0</v>
      </c>
      <c r="BR91" s="20">
        <f t="shared" si="34"/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f t="shared" si="22"/>
        <v>0</v>
      </c>
      <c r="CV91" s="20">
        <f t="shared" si="28"/>
        <v>0</v>
      </c>
      <c r="CW91" s="30">
        <v>0</v>
      </c>
      <c r="CX91" s="30">
        <v>0</v>
      </c>
      <c r="CY91" s="30">
        <v>0</v>
      </c>
      <c r="CZ91" s="30">
        <f t="shared" si="35"/>
        <v>0</v>
      </c>
      <c r="DA91" s="30">
        <v>0</v>
      </c>
      <c r="DB91" s="30">
        <v>0</v>
      </c>
      <c r="DC91" s="30">
        <v>0</v>
      </c>
      <c r="DD91" s="30">
        <f t="shared" si="36"/>
        <v>0</v>
      </c>
      <c r="DE91" s="30">
        <v>0</v>
      </c>
      <c r="DF91" s="30">
        <v>0.16</v>
      </c>
      <c r="DG91" s="30">
        <v>0</v>
      </c>
      <c r="DH91" s="30">
        <f t="shared" si="37"/>
        <v>151.98400000000001</v>
      </c>
      <c r="DI91" s="30">
        <v>0</v>
      </c>
      <c r="DJ91" s="30">
        <v>0</v>
      </c>
      <c r="DK91" s="30">
        <v>0</v>
      </c>
      <c r="DL91" s="30">
        <f t="shared" si="38"/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f t="shared" si="30"/>
        <v>0</v>
      </c>
      <c r="EP91" s="30">
        <f t="shared" si="30"/>
        <v>151.98400000000001</v>
      </c>
      <c r="EQ91" s="16">
        <f t="shared" si="23"/>
        <v>151.98400000000001</v>
      </c>
      <c r="ER91" s="17">
        <f t="shared" si="29"/>
        <v>128.80000000000001</v>
      </c>
      <c r="ES91" s="93"/>
      <c r="ET91" s="20">
        <f t="shared" si="24"/>
        <v>0</v>
      </c>
      <c r="EU91" s="20">
        <f t="shared" si="25"/>
        <v>0</v>
      </c>
      <c r="EV91" s="20">
        <f t="shared" si="26"/>
        <v>0</v>
      </c>
      <c r="EW91" s="20">
        <f t="shared" si="27"/>
        <v>128.80000000000001</v>
      </c>
      <c r="EX91" s="137"/>
      <c r="EY91" s="137"/>
      <c r="EZ91" s="137"/>
      <c r="FA91" s="137"/>
      <c r="FB91" s="137"/>
      <c r="FC91" s="137"/>
      <c r="FD91" s="137"/>
      <c r="FE91" s="137"/>
      <c r="FF91" s="137"/>
      <c r="FG91" s="137"/>
      <c r="FH91" s="137"/>
      <c r="FI91" s="137"/>
      <c r="FJ91" s="137"/>
      <c r="FK91" s="137"/>
      <c r="FL91" s="137"/>
      <c r="FM91" s="137"/>
      <c r="FN91" s="137"/>
      <c r="FO91" s="137"/>
      <c r="FP91" s="137"/>
      <c r="FQ91" s="137"/>
      <c r="FR91" s="137"/>
      <c r="FS91" s="137"/>
      <c r="FT91" s="137"/>
      <c r="FU91" s="83"/>
      <c r="FV91" s="83"/>
      <c r="FW91" s="83"/>
      <c r="FX91" s="83"/>
      <c r="FY91" s="84">
        <v>0</v>
      </c>
    </row>
    <row r="92" spans="1:181" ht="76.5" customHeight="1">
      <c r="A92" s="117">
        <v>105</v>
      </c>
      <c r="B92" s="118" t="s">
        <v>82</v>
      </c>
      <c r="C92" s="118" t="s">
        <v>1899</v>
      </c>
      <c r="D92" s="118" t="s">
        <v>1900</v>
      </c>
      <c r="E92" s="5">
        <v>1</v>
      </c>
      <c r="F92" s="119" t="s">
        <v>2096</v>
      </c>
      <c r="G92" s="119" t="s">
        <v>2280</v>
      </c>
      <c r="H92" s="119">
        <v>40562</v>
      </c>
      <c r="I92" s="118">
        <v>15</v>
      </c>
      <c r="J92" s="118" t="s">
        <v>1629</v>
      </c>
      <c r="K92" s="118">
        <v>0</v>
      </c>
      <c r="L92" s="118">
        <v>0</v>
      </c>
      <c r="M92" s="118">
        <v>100</v>
      </c>
      <c r="N92" s="119">
        <v>40743</v>
      </c>
      <c r="O92" s="96">
        <v>0.5499980000000001</v>
      </c>
      <c r="P92" s="119">
        <v>40578</v>
      </c>
      <c r="Q92" s="120">
        <f t="shared" si="20"/>
        <v>1</v>
      </c>
      <c r="R92" s="120">
        <v>0</v>
      </c>
      <c r="S92" s="121">
        <v>0.5499980000000001</v>
      </c>
      <c r="T92" s="120">
        <v>0</v>
      </c>
      <c r="U92" s="120">
        <v>0</v>
      </c>
      <c r="V92" s="120">
        <v>0</v>
      </c>
      <c r="W92" s="120">
        <v>0</v>
      </c>
      <c r="X92" s="120">
        <v>0</v>
      </c>
      <c r="Y92" s="120">
        <v>0</v>
      </c>
      <c r="Z92" s="122">
        <f t="shared" si="21"/>
        <v>1</v>
      </c>
      <c r="AA92" s="123">
        <v>105</v>
      </c>
      <c r="AB92" s="94" t="s">
        <v>2451</v>
      </c>
      <c r="AC92" s="94" t="s">
        <v>568</v>
      </c>
      <c r="AD92" s="124"/>
      <c r="AE92" s="124"/>
      <c r="AF92" s="124"/>
      <c r="AG92" s="124"/>
      <c r="AH92" s="124"/>
      <c r="AI92" s="124"/>
      <c r="AJ92" s="123">
        <v>105</v>
      </c>
      <c r="AK92" s="125" t="s">
        <v>43</v>
      </c>
      <c r="AL92" s="98"/>
      <c r="AM92" s="98"/>
      <c r="AN92" s="98"/>
      <c r="AO92" s="98"/>
      <c r="AP92" s="126"/>
      <c r="AQ92" s="126"/>
      <c r="AR92" s="127" t="s">
        <v>2451</v>
      </c>
      <c r="AS92" s="116" t="s">
        <v>568</v>
      </c>
      <c r="BC92" s="128">
        <v>0</v>
      </c>
      <c r="BD92" s="128">
        <v>0</v>
      </c>
      <c r="BE92" s="128">
        <v>0</v>
      </c>
      <c r="BF92" s="128">
        <f t="shared" ref="BF92:BF136" si="40">1.18*678*BD92</f>
        <v>0</v>
      </c>
      <c r="BG92" s="128">
        <v>0</v>
      </c>
      <c r="BH92" s="128">
        <v>0</v>
      </c>
      <c r="BI92" s="128">
        <v>0</v>
      </c>
      <c r="BJ92" s="128">
        <f t="shared" si="33"/>
        <v>0</v>
      </c>
      <c r="BK92" s="128">
        <v>0</v>
      </c>
      <c r="BL92" s="128">
        <v>0.18</v>
      </c>
      <c r="BM92" s="128">
        <v>0</v>
      </c>
      <c r="BN92" s="128">
        <f t="shared" si="39"/>
        <v>170.982</v>
      </c>
      <c r="BO92" s="128">
        <v>0</v>
      </c>
      <c r="BP92" s="128">
        <v>0</v>
      </c>
      <c r="BQ92" s="128">
        <v>0</v>
      </c>
      <c r="BR92" s="128">
        <f t="shared" si="34"/>
        <v>0</v>
      </c>
      <c r="BS92" s="128">
        <v>0</v>
      </c>
      <c r="BT92" s="128">
        <v>0</v>
      </c>
      <c r="BU92" s="128">
        <v>0</v>
      </c>
      <c r="BV92" s="128">
        <v>0</v>
      </c>
      <c r="BW92" s="128">
        <v>0</v>
      </c>
      <c r="BX92" s="128">
        <v>0</v>
      </c>
      <c r="BY92" s="128">
        <v>0</v>
      </c>
      <c r="BZ92" s="128">
        <v>0</v>
      </c>
      <c r="CA92" s="128">
        <v>0</v>
      </c>
      <c r="CB92" s="128">
        <v>0</v>
      </c>
      <c r="CC92" s="128">
        <v>0</v>
      </c>
      <c r="CD92" s="128">
        <v>0</v>
      </c>
      <c r="CE92" s="128">
        <v>0</v>
      </c>
      <c r="CF92" s="128">
        <v>0</v>
      </c>
      <c r="CG92" s="128">
        <v>0</v>
      </c>
      <c r="CH92" s="128">
        <v>0</v>
      </c>
      <c r="CI92" s="128">
        <v>0</v>
      </c>
      <c r="CJ92" s="128">
        <v>0</v>
      </c>
      <c r="CK92" s="128">
        <v>0</v>
      </c>
      <c r="CL92" s="128">
        <v>0</v>
      </c>
      <c r="CM92" s="128">
        <v>0</v>
      </c>
      <c r="CN92" s="128">
        <v>0</v>
      </c>
      <c r="CO92" s="128">
        <v>0</v>
      </c>
      <c r="CP92" s="128">
        <v>0</v>
      </c>
      <c r="CQ92" s="128">
        <v>0</v>
      </c>
      <c r="CR92" s="128">
        <v>0</v>
      </c>
      <c r="CS92" s="128">
        <v>0</v>
      </c>
      <c r="CT92" s="128">
        <v>0</v>
      </c>
      <c r="CU92" s="128">
        <f t="shared" si="22"/>
        <v>0</v>
      </c>
      <c r="CV92" s="128">
        <f t="shared" si="28"/>
        <v>170.982</v>
      </c>
      <c r="CW92" s="129">
        <v>0</v>
      </c>
      <c r="CX92" s="129">
        <v>0</v>
      </c>
      <c r="CY92" s="129">
        <v>0</v>
      </c>
      <c r="CZ92" s="129">
        <v>0</v>
      </c>
      <c r="DA92" s="129">
        <v>0</v>
      </c>
      <c r="DB92" s="129">
        <v>0</v>
      </c>
      <c r="DC92" s="129">
        <v>0</v>
      </c>
      <c r="DD92" s="129">
        <v>0</v>
      </c>
      <c r="DE92" s="129">
        <v>0</v>
      </c>
      <c r="DF92" s="129">
        <v>0</v>
      </c>
      <c r="DG92" s="129">
        <v>0</v>
      </c>
      <c r="DH92" s="129">
        <v>0</v>
      </c>
      <c r="DI92" s="129">
        <v>0</v>
      </c>
      <c r="DJ92" s="129">
        <v>0</v>
      </c>
      <c r="DK92" s="129">
        <v>0</v>
      </c>
      <c r="DL92" s="129">
        <v>0</v>
      </c>
      <c r="DM92" s="129">
        <v>0</v>
      </c>
      <c r="DN92" s="129">
        <v>0</v>
      </c>
      <c r="DO92" s="129">
        <v>0</v>
      </c>
      <c r="DP92" s="129">
        <v>0</v>
      </c>
      <c r="DQ92" s="129">
        <v>0</v>
      </c>
      <c r="DR92" s="129">
        <v>0</v>
      </c>
      <c r="DS92" s="129">
        <v>0</v>
      </c>
      <c r="DT92" s="129">
        <v>0</v>
      </c>
      <c r="DU92" s="129">
        <v>0</v>
      </c>
      <c r="DV92" s="129">
        <v>0</v>
      </c>
      <c r="DW92" s="129">
        <v>0</v>
      </c>
      <c r="DX92" s="129">
        <v>0</v>
      </c>
      <c r="DY92" s="129">
        <v>0</v>
      </c>
      <c r="DZ92" s="129">
        <v>0</v>
      </c>
      <c r="EA92" s="129">
        <v>0</v>
      </c>
      <c r="EB92" s="129">
        <v>0</v>
      </c>
      <c r="EC92" s="129">
        <v>0</v>
      </c>
      <c r="ED92" s="129">
        <v>0</v>
      </c>
      <c r="EE92" s="129">
        <v>0</v>
      </c>
      <c r="EF92" s="129">
        <v>0</v>
      </c>
      <c r="EG92" s="129">
        <v>0</v>
      </c>
      <c r="EH92" s="129">
        <v>0</v>
      </c>
      <c r="EI92" s="129">
        <v>0</v>
      </c>
      <c r="EJ92" s="129">
        <v>0</v>
      </c>
      <c r="EK92" s="129">
        <v>0</v>
      </c>
      <c r="EL92" s="129">
        <v>0</v>
      </c>
      <c r="EM92" s="129">
        <v>0</v>
      </c>
      <c r="EN92" s="129">
        <v>0</v>
      </c>
      <c r="EO92" s="129">
        <f t="shared" si="30"/>
        <v>0</v>
      </c>
      <c r="EP92" s="129">
        <f t="shared" si="30"/>
        <v>0</v>
      </c>
      <c r="EQ92" s="130">
        <f t="shared" si="23"/>
        <v>170.982</v>
      </c>
      <c r="ER92" s="131">
        <f t="shared" si="29"/>
        <v>144.9</v>
      </c>
      <c r="ES92" s="97"/>
      <c r="ET92" s="128">
        <f t="shared" si="24"/>
        <v>0</v>
      </c>
      <c r="EU92" s="128">
        <f t="shared" si="25"/>
        <v>0</v>
      </c>
      <c r="EV92" s="128">
        <f t="shared" si="26"/>
        <v>144.9</v>
      </c>
      <c r="EW92" s="128">
        <f t="shared" si="27"/>
        <v>0</v>
      </c>
      <c r="EX92" s="140"/>
      <c r="EY92" s="140"/>
      <c r="EZ92" s="140"/>
      <c r="FA92" s="140"/>
      <c r="FB92" s="140"/>
      <c r="FC92" s="140"/>
      <c r="FD92" s="140"/>
      <c r="FE92" s="140"/>
      <c r="FF92" s="140"/>
      <c r="FG92" s="140"/>
      <c r="FH92" s="140"/>
      <c r="FI92" s="140"/>
      <c r="FJ92" s="140"/>
      <c r="FK92" s="140"/>
      <c r="FL92" s="140"/>
      <c r="FM92" s="140"/>
      <c r="FN92" s="140"/>
      <c r="FO92" s="140"/>
      <c r="FP92" s="140"/>
      <c r="FQ92" s="140"/>
      <c r="FR92" s="140"/>
      <c r="FS92" s="140"/>
      <c r="FT92" s="140"/>
      <c r="FU92" s="132"/>
      <c r="FV92" s="132"/>
      <c r="FW92" s="132"/>
      <c r="FX92" s="132"/>
      <c r="FY92" s="142">
        <v>3</v>
      </c>
    </row>
    <row r="93" spans="1:181" ht="27.75" hidden="1" customHeight="1">
      <c r="A93" s="117">
        <v>106</v>
      </c>
      <c r="B93" s="118" t="s">
        <v>82</v>
      </c>
      <c r="C93" s="118" t="s">
        <v>1899</v>
      </c>
      <c r="D93" s="118" t="s">
        <v>1901</v>
      </c>
      <c r="E93" s="5">
        <v>1</v>
      </c>
      <c r="F93" s="119" t="s">
        <v>2097</v>
      </c>
      <c r="G93" s="119" t="s">
        <v>2281</v>
      </c>
      <c r="H93" s="119">
        <v>40562</v>
      </c>
      <c r="I93" s="118">
        <v>15</v>
      </c>
      <c r="J93" s="118" t="s">
        <v>1629</v>
      </c>
      <c r="K93" s="118">
        <v>0</v>
      </c>
      <c r="L93" s="118">
        <v>0</v>
      </c>
      <c r="M93" s="118">
        <v>100</v>
      </c>
      <c r="N93" s="119">
        <v>40743</v>
      </c>
      <c r="O93" s="96">
        <v>0.5499980000000001</v>
      </c>
      <c r="P93" s="119">
        <v>40578</v>
      </c>
      <c r="Q93" s="120">
        <f t="shared" si="20"/>
        <v>1</v>
      </c>
      <c r="R93" s="120">
        <v>0</v>
      </c>
      <c r="S93" s="121">
        <v>0.5499980000000001</v>
      </c>
      <c r="T93" s="120">
        <v>0</v>
      </c>
      <c r="U93" s="120">
        <v>0</v>
      </c>
      <c r="V93" s="120">
        <v>0</v>
      </c>
      <c r="W93" s="120">
        <v>0</v>
      </c>
      <c r="X93" s="120">
        <v>0</v>
      </c>
      <c r="Y93" s="120">
        <v>0</v>
      </c>
      <c r="Z93" s="122">
        <f t="shared" si="21"/>
        <v>1</v>
      </c>
      <c r="AA93" s="123">
        <v>106</v>
      </c>
      <c r="AB93" s="94" t="s">
        <v>2452</v>
      </c>
      <c r="AC93" s="94" t="s">
        <v>2554</v>
      </c>
      <c r="AD93" s="124"/>
      <c r="AE93" s="124"/>
      <c r="AF93" s="124"/>
      <c r="AG93" s="124"/>
      <c r="AH93" s="124"/>
      <c r="AI93" s="124"/>
      <c r="AJ93" s="123">
        <v>106</v>
      </c>
      <c r="AK93" s="125" t="s">
        <v>43</v>
      </c>
      <c r="AL93" s="98"/>
      <c r="AM93" s="98"/>
      <c r="AN93" s="98"/>
      <c r="AO93" s="98"/>
      <c r="AP93" s="126"/>
      <c r="AQ93" s="126"/>
      <c r="AR93" s="127" t="s">
        <v>2452</v>
      </c>
      <c r="AS93" s="116" t="s">
        <v>2554</v>
      </c>
      <c r="BC93" s="128">
        <v>0</v>
      </c>
      <c r="BD93" s="128">
        <v>0</v>
      </c>
      <c r="BE93" s="128">
        <v>0</v>
      </c>
      <c r="BF93" s="128">
        <f t="shared" si="40"/>
        <v>0</v>
      </c>
      <c r="BG93" s="128">
        <v>0</v>
      </c>
      <c r="BH93" s="128">
        <v>0</v>
      </c>
      <c r="BI93" s="128">
        <v>0</v>
      </c>
      <c r="BJ93" s="128">
        <f t="shared" si="33"/>
        <v>0</v>
      </c>
      <c r="BK93" s="128">
        <v>0</v>
      </c>
      <c r="BL93" s="128">
        <v>0.4</v>
      </c>
      <c r="BM93" s="128">
        <v>0</v>
      </c>
      <c r="BN93" s="128">
        <f t="shared" si="39"/>
        <v>379.96000000000004</v>
      </c>
      <c r="BO93" s="128">
        <v>0</v>
      </c>
      <c r="BP93" s="128">
        <v>0</v>
      </c>
      <c r="BQ93" s="128">
        <v>0</v>
      </c>
      <c r="BR93" s="128">
        <f t="shared" si="34"/>
        <v>0</v>
      </c>
      <c r="BS93" s="128">
        <v>0</v>
      </c>
      <c r="BT93" s="128">
        <v>0</v>
      </c>
      <c r="BU93" s="128">
        <v>0</v>
      </c>
      <c r="BV93" s="128">
        <v>0</v>
      </c>
      <c r="BW93" s="128">
        <v>0</v>
      </c>
      <c r="BX93" s="128">
        <v>0</v>
      </c>
      <c r="BY93" s="128">
        <v>0</v>
      </c>
      <c r="BZ93" s="128">
        <v>0</v>
      </c>
      <c r="CA93" s="128">
        <v>0</v>
      </c>
      <c r="CB93" s="128">
        <v>0</v>
      </c>
      <c r="CC93" s="128">
        <v>0</v>
      </c>
      <c r="CD93" s="128">
        <v>0</v>
      </c>
      <c r="CE93" s="128">
        <v>0</v>
      </c>
      <c r="CF93" s="128">
        <v>0</v>
      </c>
      <c r="CG93" s="128">
        <v>0</v>
      </c>
      <c r="CH93" s="128">
        <v>0</v>
      </c>
      <c r="CI93" s="128">
        <v>0</v>
      </c>
      <c r="CJ93" s="128">
        <v>0</v>
      </c>
      <c r="CK93" s="128">
        <v>0</v>
      </c>
      <c r="CL93" s="128">
        <v>0</v>
      </c>
      <c r="CM93" s="128">
        <v>0</v>
      </c>
      <c r="CN93" s="128">
        <v>0</v>
      </c>
      <c r="CO93" s="128">
        <v>0</v>
      </c>
      <c r="CP93" s="128">
        <v>0</v>
      </c>
      <c r="CQ93" s="128">
        <v>0</v>
      </c>
      <c r="CR93" s="128">
        <v>0</v>
      </c>
      <c r="CS93" s="128">
        <v>0</v>
      </c>
      <c r="CT93" s="128">
        <v>0</v>
      </c>
      <c r="CU93" s="128">
        <f t="shared" si="22"/>
        <v>0</v>
      </c>
      <c r="CV93" s="128">
        <f t="shared" si="28"/>
        <v>379.96000000000004</v>
      </c>
      <c r="CW93" s="129">
        <v>0</v>
      </c>
      <c r="CX93" s="129">
        <v>0.4</v>
      </c>
      <c r="CY93" s="129">
        <v>0</v>
      </c>
      <c r="CZ93" s="129">
        <f t="shared" ref="CZ93:CZ136" si="41">1.18*678*CX93</f>
        <v>320.01600000000002</v>
      </c>
      <c r="DA93" s="129">
        <v>0</v>
      </c>
      <c r="DB93" s="129">
        <v>0</v>
      </c>
      <c r="DC93" s="129">
        <v>0</v>
      </c>
      <c r="DD93" s="129">
        <f t="shared" ref="DD93:DD136" si="42">1.18*3212.4*DB93</f>
        <v>0</v>
      </c>
      <c r="DE93" s="129">
        <v>0</v>
      </c>
      <c r="DF93" s="129">
        <v>0</v>
      </c>
      <c r="DG93" s="129">
        <v>0</v>
      </c>
      <c r="DH93" s="129">
        <f t="shared" ref="DH93:DH136" si="43">1.18*805*DF93</f>
        <v>0</v>
      </c>
      <c r="DI93" s="129">
        <v>0</v>
      </c>
      <c r="DJ93" s="129">
        <v>0</v>
      </c>
      <c r="DK93" s="129">
        <v>0</v>
      </c>
      <c r="DL93" s="129">
        <f t="shared" ref="DL93:DL136" si="44">1.18*805*DJ93</f>
        <v>0</v>
      </c>
      <c r="DM93" s="129">
        <v>0</v>
      </c>
      <c r="DN93" s="129">
        <v>160</v>
      </c>
      <c r="DO93" s="129">
        <v>0</v>
      </c>
      <c r="DP93" s="129">
        <f>370*1.18</f>
        <v>436.59999999999997</v>
      </c>
      <c r="DQ93" s="129">
        <v>0</v>
      </c>
      <c r="DR93" s="129">
        <v>0</v>
      </c>
      <c r="DS93" s="129">
        <v>0</v>
      </c>
      <c r="DT93" s="129">
        <v>0</v>
      </c>
      <c r="DU93" s="129">
        <v>0</v>
      </c>
      <c r="DV93" s="129">
        <v>0</v>
      </c>
      <c r="DW93" s="129">
        <v>0</v>
      </c>
      <c r="DX93" s="129">
        <v>0</v>
      </c>
      <c r="DY93" s="129">
        <v>0</v>
      </c>
      <c r="DZ93" s="129">
        <v>0</v>
      </c>
      <c r="EA93" s="129">
        <v>0</v>
      </c>
      <c r="EB93" s="129">
        <v>0</v>
      </c>
      <c r="EC93" s="129">
        <v>0</v>
      </c>
      <c r="ED93" s="129">
        <v>0</v>
      </c>
      <c r="EE93" s="129">
        <v>0</v>
      </c>
      <c r="EF93" s="129">
        <v>0</v>
      </c>
      <c r="EG93" s="129">
        <v>0</v>
      </c>
      <c r="EH93" s="129">
        <v>0</v>
      </c>
      <c r="EI93" s="129">
        <v>0</v>
      </c>
      <c r="EJ93" s="129">
        <v>0</v>
      </c>
      <c r="EK93" s="129">
        <v>0</v>
      </c>
      <c r="EL93" s="129">
        <v>0</v>
      </c>
      <c r="EM93" s="129">
        <v>0</v>
      </c>
      <c r="EN93" s="129">
        <v>0</v>
      </c>
      <c r="EO93" s="129">
        <f t="shared" si="30"/>
        <v>0</v>
      </c>
      <c r="EP93" s="129">
        <f t="shared" si="30"/>
        <v>756.61599999999999</v>
      </c>
      <c r="EQ93" s="130">
        <f t="shared" si="23"/>
        <v>1136.576</v>
      </c>
      <c r="ER93" s="131">
        <f t="shared" si="29"/>
        <v>963.2</v>
      </c>
      <c r="ES93" s="97"/>
      <c r="ET93" s="128">
        <f t="shared" si="24"/>
        <v>0</v>
      </c>
      <c r="EU93" s="128">
        <f t="shared" si="25"/>
        <v>0</v>
      </c>
      <c r="EV93" s="128">
        <f t="shared" si="26"/>
        <v>322.00000000000006</v>
      </c>
      <c r="EW93" s="128">
        <f t="shared" si="27"/>
        <v>641.20000000000005</v>
      </c>
      <c r="EX93" s="140"/>
      <c r="EY93" s="140"/>
      <c r="EZ93" s="140"/>
      <c r="FA93" s="140"/>
      <c r="FB93" s="140"/>
      <c r="FC93" s="140"/>
      <c r="FD93" s="140"/>
      <c r="FE93" s="140"/>
      <c r="FF93" s="140"/>
      <c r="FG93" s="140"/>
      <c r="FH93" s="140"/>
      <c r="FI93" s="140"/>
      <c r="FJ93" s="140"/>
      <c r="FK93" s="140"/>
      <c r="FL93" s="140"/>
      <c r="FM93" s="140"/>
      <c r="FN93" s="140"/>
      <c r="FO93" s="140"/>
      <c r="FP93" s="140"/>
      <c r="FQ93" s="140"/>
      <c r="FR93" s="140"/>
      <c r="FS93" s="140"/>
      <c r="FT93" s="140"/>
      <c r="FU93" s="132"/>
      <c r="FV93" s="132"/>
      <c r="FW93" s="132"/>
      <c r="FX93" s="132"/>
      <c r="FY93" s="142">
        <v>4</v>
      </c>
    </row>
    <row r="94" spans="1:181" ht="27.75" hidden="1" customHeight="1">
      <c r="A94" s="117">
        <v>107</v>
      </c>
      <c r="B94" s="118" t="s">
        <v>82</v>
      </c>
      <c r="C94" s="118" t="s">
        <v>1899</v>
      </c>
      <c r="D94" s="118" t="s">
        <v>1902</v>
      </c>
      <c r="E94" s="5">
        <v>1</v>
      </c>
      <c r="F94" s="119" t="s">
        <v>2098</v>
      </c>
      <c r="G94" s="119" t="s">
        <v>2282</v>
      </c>
      <c r="H94" s="119">
        <v>40562</v>
      </c>
      <c r="I94" s="118">
        <v>15</v>
      </c>
      <c r="J94" s="118" t="s">
        <v>1629</v>
      </c>
      <c r="K94" s="118">
        <v>0</v>
      </c>
      <c r="L94" s="118">
        <v>0</v>
      </c>
      <c r="M94" s="118">
        <v>100</v>
      </c>
      <c r="N94" s="119">
        <v>40743</v>
      </c>
      <c r="O94" s="96">
        <v>0.5499980000000001</v>
      </c>
      <c r="P94" s="119">
        <v>40578</v>
      </c>
      <c r="Q94" s="120">
        <f t="shared" si="20"/>
        <v>1</v>
      </c>
      <c r="R94" s="120">
        <v>0</v>
      </c>
      <c r="S94" s="121">
        <v>0.5499980000000001</v>
      </c>
      <c r="T94" s="120">
        <v>0</v>
      </c>
      <c r="U94" s="120">
        <v>0</v>
      </c>
      <c r="V94" s="120">
        <v>0</v>
      </c>
      <c r="W94" s="120">
        <v>0</v>
      </c>
      <c r="X94" s="120">
        <v>0</v>
      </c>
      <c r="Y94" s="120">
        <v>0</v>
      </c>
      <c r="Z94" s="122">
        <f t="shared" si="21"/>
        <v>1</v>
      </c>
      <c r="AA94" s="123">
        <v>107</v>
      </c>
      <c r="AB94" s="94" t="s">
        <v>2453</v>
      </c>
      <c r="AC94" s="94" t="s">
        <v>2555</v>
      </c>
      <c r="AD94" s="124"/>
      <c r="AE94" s="124"/>
      <c r="AF94" s="124"/>
      <c r="AG94" s="124"/>
      <c r="AH94" s="124"/>
      <c r="AI94" s="124"/>
      <c r="AJ94" s="123">
        <v>107</v>
      </c>
      <c r="AK94" s="125" t="s">
        <v>43</v>
      </c>
      <c r="AL94" s="98"/>
      <c r="AM94" s="98"/>
      <c r="AN94" s="98"/>
      <c r="AO94" s="98"/>
      <c r="AP94" s="126"/>
      <c r="AQ94" s="126"/>
      <c r="AR94" s="127" t="s">
        <v>2453</v>
      </c>
      <c r="AS94" s="116" t="s">
        <v>2555</v>
      </c>
      <c r="BC94" s="128">
        <v>0</v>
      </c>
      <c r="BD94" s="128">
        <v>0</v>
      </c>
      <c r="BE94" s="128">
        <v>0</v>
      </c>
      <c r="BF94" s="128">
        <f t="shared" si="40"/>
        <v>0</v>
      </c>
      <c r="BG94" s="128">
        <v>0</v>
      </c>
      <c r="BH94" s="128">
        <v>0</v>
      </c>
      <c r="BI94" s="128">
        <v>0</v>
      </c>
      <c r="BJ94" s="128">
        <f t="shared" si="33"/>
        <v>0</v>
      </c>
      <c r="BK94" s="128">
        <v>0</v>
      </c>
      <c r="BL94" s="128">
        <v>0</v>
      </c>
      <c r="BM94" s="128">
        <v>0</v>
      </c>
      <c r="BN94" s="128">
        <f t="shared" si="39"/>
        <v>0</v>
      </c>
      <c r="BO94" s="128">
        <v>0</v>
      </c>
      <c r="BP94" s="128">
        <v>0</v>
      </c>
      <c r="BQ94" s="128">
        <v>0</v>
      </c>
      <c r="BR94" s="128">
        <f t="shared" si="34"/>
        <v>0</v>
      </c>
      <c r="BS94" s="128">
        <v>0</v>
      </c>
      <c r="BT94" s="128">
        <v>0</v>
      </c>
      <c r="BU94" s="128">
        <v>0</v>
      </c>
      <c r="BV94" s="128">
        <v>0</v>
      </c>
      <c r="BW94" s="128">
        <v>0</v>
      </c>
      <c r="BX94" s="128">
        <v>0</v>
      </c>
      <c r="BY94" s="128">
        <v>0</v>
      </c>
      <c r="BZ94" s="128">
        <v>0</v>
      </c>
      <c r="CA94" s="128">
        <v>0</v>
      </c>
      <c r="CB94" s="128">
        <v>0</v>
      </c>
      <c r="CC94" s="128">
        <v>0</v>
      </c>
      <c r="CD94" s="128">
        <v>0</v>
      </c>
      <c r="CE94" s="128">
        <v>0</v>
      </c>
      <c r="CF94" s="128">
        <v>0</v>
      </c>
      <c r="CG94" s="128">
        <v>0</v>
      </c>
      <c r="CH94" s="128">
        <v>0</v>
      </c>
      <c r="CI94" s="128">
        <v>0</v>
      </c>
      <c r="CJ94" s="128">
        <v>0</v>
      </c>
      <c r="CK94" s="128">
        <v>0</v>
      </c>
      <c r="CL94" s="128">
        <v>0</v>
      </c>
      <c r="CM94" s="128">
        <v>0</v>
      </c>
      <c r="CN94" s="128">
        <v>0</v>
      </c>
      <c r="CO94" s="128">
        <v>0</v>
      </c>
      <c r="CP94" s="128">
        <v>0</v>
      </c>
      <c r="CQ94" s="128">
        <v>0</v>
      </c>
      <c r="CR94" s="128">
        <v>0</v>
      </c>
      <c r="CS94" s="128">
        <v>0</v>
      </c>
      <c r="CT94" s="128">
        <v>0</v>
      </c>
      <c r="CU94" s="128">
        <f t="shared" si="22"/>
        <v>0</v>
      </c>
      <c r="CV94" s="128">
        <f t="shared" si="28"/>
        <v>0</v>
      </c>
      <c r="CW94" s="129">
        <v>0</v>
      </c>
      <c r="CX94" s="129">
        <v>0</v>
      </c>
      <c r="CY94" s="129">
        <v>0</v>
      </c>
      <c r="CZ94" s="129">
        <f t="shared" si="41"/>
        <v>0</v>
      </c>
      <c r="DA94" s="129">
        <v>0</v>
      </c>
      <c r="DB94" s="129">
        <v>0</v>
      </c>
      <c r="DC94" s="129">
        <v>0</v>
      </c>
      <c r="DD94" s="129">
        <f t="shared" si="42"/>
        <v>0</v>
      </c>
      <c r="DE94" s="129">
        <v>0</v>
      </c>
      <c r="DF94" s="129">
        <v>0</v>
      </c>
      <c r="DG94" s="129">
        <v>0</v>
      </c>
      <c r="DH94" s="129">
        <f t="shared" si="43"/>
        <v>0</v>
      </c>
      <c r="DI94" s="129">
        <v>0</v>
      </c>
      <c r="DJ94" s="129">
        <v>0</v>
      </c>
      <c r="DK94" s="129">
        <v>0</v>
      </c>
      <c r="DL94" s="129">
        <f t="shared" si="44"/>
        <v>0</v>
      </c>
      <c r="DM94" s="129">
        <v>0</v>
      </c>
      <c r="DN94" s="129">
        <v>0</v>
      </c>
      <c r="DO94" s="129">
        <v>0</v>
      </c>
      <c r="DP94" s="129">
        <v>0</v>
      </c>
      <c r="DQ94" s="129">
        <v>0</v>
      </c>
      <c r="DR94" s="129">
        <v>0</v>
      </c>
      <c r="DS94" s="129">
        <v>0</v>
      </c>
      <c r="DT94" s="129">
        <v>0</v>
      </c>
      <c r="DU94" s="129">
        <v>0</v>
      </c>
      <c r="DV94" s="129">
        <v>0</v>
      </c>
      <c r="DW94" s="129">
        <v>0</v>
      </c>
      <c r="DX94" s="129">
        <v>0</v>
      </c>
      <c r="DY94" s="129">
        <v>0</v>
      </c>
      <c r="DZ94" s="129">
        <v>0</v>
      </c>
      <c r="EA94" s="129">
        <v>0</v>
      </c>
      <c r="EB94" s="129">
        <v>0</v>
      </c>
      <c r="EC94" s="129">
        <v>0</v>
      </c>
      <c r="ED94" s="129">
        <v>0</v>
      </c>
      <c r="EE94" s="129">
        <v>0</v>
      </c>
      <c r="EF94" s="129">
        <v>0</v>
      </c>
      <c r="EG94" s="129">
        <v>0</v>
      </c>
      <c r="EH94" s="129">
        <v>0</v>
      </c>
      <c r="EI94" s="129">
        <v>0</v>
      </c>
      <c r="EJ94" s="129">
        <v>0</v>
      </c>
      <c r="EK94" s="129">
        <v>0</v>
      </c>
      <c r="EL94" s="129">
        <v>0</v>
      </c>
      <c r="EM94" s="129">
        <v>0</v>
      </c>
      <c r="EN94" s="129">
        <v>0</v>
      </c>
      <c r="EO94" s="129">
        <f t="shared" si="30"/>
        <v>0</v>
      </c>
      <c r="EP94" s="129">
        <f t="shared" si="30"/>
        <v>0</v>
      </c>
      <c r="EQ94" s="130">
        <f t="shared" si="23"/>
        <v>0</v>
      </c>
      <c r="ER94" s="131">
        <f t="shared" si="29"/>
        <v>0</v>
      </c>
      <c r="ES94" s="97"/>
      <c r="ET94" s="128">
        <f t="shared" si="24"/>
        <v>0</v>
      </c>
      <c r="EU94" s="128">
        <f t="shared" si="25"/>
        <v>0</v>
      </c>
      <c r="EV94" s="128">
        <f t="shared" si="26"/>
        <v>0</v>
      </c>
      <c r="EW94" s="128">
        <f t="shared" si="27"/>
        <v>0</v>
      </c>
      <c r="EX94" s="140"/>
      <c r="EY94" s="140"/>
      <c r="EZ94" s="140"/>
      <c r="FA94" s="140"/>
      <c r="FB94" s="140"/>
      <c r="FC94" s="140"/>
      <c r="FD94" s="140"/>
      <c r="FE94" s="140"/>
      <c r="FF94" s="140"/>
      <c r="FG94" s="140"/>
      <c r="FH94" s="140"/>
      <c r="FI94" s="140"/>
      <c r="FJ94" s="140"/>
      <c r="FK94" s="140"/>
      <c r="FL94" s="140"/>
      <c r="FM94" s="140"/>
      <c r="FN94" s="140"/>
      <c r="FO94" s="140"/>
      <c r="FP94" s="140"/>
      <c r="FQ94" s="140"/>
      <c r="FR94" s="140"/>
      <c r="FS94" s="140"/>
      <c r="FT94" s="140"/>
      <c r="FU94" s="132"/>
      <c r="FV94" s="132"/>
      <c r="FW94" s="132"/>
      <c r="FX94" s="132"/>
      <c r="FY94" s="142">
        <v>4</v>
      </c>
    </row>
    <row r="95" spans="1:181" ht="27.75" hidden="1" customHeight="1">
      <c r="A95" s="117">
        <v>108</v>
      </c>
      <c r="B95" s="118" t="s">
        <v>82</v>
      </c>
      <c r="C95" s="118" t="s">
        <v>1899</v>
      </c>
      <c r="D95" s="118" t="s">
        <v>1903</v>
      </c>
      <c r="E95" s="5">
        <v>1</v>
      </c>
      <c r="F95" s="119" t="s">
        <v>2099</v>
      </c>
      <c r="G95" s="119" t="s">
        <v>2283</v>
      </c>
      <c r="H95" s="119">
        <v>40562</v>
      </c>
      <c r="I95" s="118">
        <v>15</v>
      </c>
      <c r="J95" s="118" t="s">
        <v>1629</v>
      </c>
      <c r="K95" s="118">
        <v>0</v>
      </c>
      <c r="L95" s="118">
        <v>0</v>
      </c>
      <c r="M95" s="118">
        <v>100</v>
      </c>
      <c r="N95" s="119">
        <v>40743</v>
      </c>
      <c r="O95" s="8">
        <v>0.5499980000000001</v>
      </c>
      <c r="P95" s="95">
        <v>40578</v>
      </c>
      <c r="Q95" s="102">
        <f t="shared" si="20"/>
        <v>1</v>
      </c>
      <c r="R95" s="102">
        <v>0</v>
      </c>
      <c r="S95" s="106">
        <v>0.5499980000000001</v>
      </c>
      <c r="T95" s="102">
        <v>0</v>
      </c>
      <c r="U95" s="102">
        <v>0</v>
      </c>
      <c r="V95" s="102">
        <v>0</v>
      </c>
      <c r="W95" s="102">
        <v>0</v>
      </c>
      <c r="X95" s="102">
        <v>0</v>
      </c>
      <c r="Y95" s="102">
        <v>0</v>
      </c>
      <c r="Z95" s="103">
        <f t="shared" si="21"/>
        <v>1</v>
      </c>
      <c r="AA95" s="104">
        <v>108</v>
      </c>
      <c r="AB95" s="37" t="s">
        <v>2454</v>
      </c>
      <c r="AC95" s="37" t="s">
        <v>2556</v>
      </c>
      <c r="AD95" s="110"/>
      <c r="AE95" s="110"/>
      <c r="AF95" s="110"/>
      <c r="AG95" s="110"/>
      <c r="AH95" s="110"/>
      <c r="AI95" s="110"/>
      <c r="AJ95" s="104">
        <v>108</v>
      </c>
      <c r="AK95" s="109" t="s">
        <v>43</v>
      </c>
      <c r="AL95" s="3"/>
      <c r="AM95" s="3"/>
      <c r="AN95" s="3"/>
      <c r="AO95" s="3"/>
      <c r="AP95" s="39"/>
      <c r="AQ95" s="39"/>
      <c r="AR95" s="64" t="s">
        <v>2454</v>
      </c>
      <c r="AS95" s="55" t="s">
        <v>2556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0.03</v>
      </c>
      <c r="BM95" s="20">
        <v>0</v>
      </c>
      <c r="BN95" s="20">
        <f t="shared" si="39"/>
        <v>28.497</v>
      </c>
      <c r="BO95" s="20">
        <v>0</v>
      </c>
      <c r="BP95" s="20">
        <v>0</v>
      </c>
      <c r="BQ95" s="20">
        <v>0</v>
      </c>
      <c r="BR95" s="20">
        <f t="shared" si="34"/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f t="shared" si="22"/>
        <v>0</v>
      </c>
      <c r="CV95" s="20">
        <f t="shared" si="28"/>
        <v>28.497</v>
      </c>
      <c r="CW95" s="30">
        <v>0</v>
      </c>
      <c r="CX95" s="30">
        <v>0</v>
      </c>
      <c r="CY95" s="30">
        <v>0</v>
      </c>
      <c r="CZ95" s="30">
        <f t="shared" si="41"/>
        <v>0</v>
      </c>
      <c r="DA95" s="30">
        <v>0</v>
      </c>
      <c r="DB95" s="30">
        <v>0</v>
      </c>
      <c r="DC95" s="30">
        <v>0</v>
      </c>
      <c r="DD95" s="30">
        <f t="shared" si="42"/>
        <v>0</v>
      </c>
      <c r="DE95" s="30">
        <v>0</v>
      </c>
      <c r="DF95" s="30">
        <v>0</v>
      </c>
      <c r="DG95" s="30">
        <v>0</v>
      </c>
      <c r="DH95" s="30">
        <f t="shared" si="43"/>
        <v>0</v>
      </c>
      <c r="DI95" s="30">
        <v>0</v>
      </c>
      <c r="DJ95" s="30">
        <v>0</v>
      </c>
      <c r="DK95" s="30">
        <v>0</v>
      </c>
      <c r="DL95" s="30">
        <f t="shared" si="44"/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f t="shared" si="30"/>
        <v>0</v>
      </c>
      <c r="EP95" s="30">
        <f t="shared" si="30"/>
        <v>0</v>
      </c>
      <c r="EQ95" s="16">
        <f t="shared" si="23"/>
        <v>28.497</v>
      </c>
      <c r="ER95" s="17">
        <f t="shared" si="29"/>
        <v>24.150000000000002</v>
      </c>
      <c r="ES95" s="2"/>
      <c r="ET95" s="20">
        <f t="shared" si="24"/>
        <v>0</v>
      </c>
      <c r="EU95" s="20">
        <f t="shared" si="25"/>
        <v>0</v>
      </c>
      <c r="EV95" s="20">
        <f t="shared" si="26"/>
        <v>24.150000000000002</v>
      </c>
      <c r="EW95" s="20">
        <f t="shared" si="27"/>
        <v>0</v>
      </c>
      <c r="EX95" s="137"/>
      <c r="EY95" s="137"/>
      <c r="EZ95" s="137"/>
      <c r="FA95" s="137"/>
      <c r="FB95" s="137"/>
      <c r="FC95" s="137"/>
      <c r="FD95" s="137"/>
      <c r="FE95" s="137"/>
      <c r="FF95" s="137"/>
      <c r="FG95" s="137"/>
      <c r="FH95" s="137"/>
      <c r="FI95" s="137"/>
      <c r="FJ95" s="137"/>
      <c r="FK95" s="137"/>
      <c r="FL95" s="137"/>
      <c r="FM95" s="137"/>
      <c r="FN95" s="137"/>
      <c r="FO95" s="137"/>
      <c r="FP95" s="137"/>
      <c r="FQ95" s="137"/>
      <c r="FR95" s="137"/>
      <c r="FS95" s="137"/>
      <c r="FT95" s="137"/>
      <c r="FU95" s="83"/>
      <c r="FV95" s="83"/>
      <c r="FW95" s="83"/>
      <c r="FX95" s="83"/>
      <c r="FY95" s="84">
        <v>4</v>
      </c>
    </row>
    <row r="96" spans="1:181" ht="27.75" hidden="1" customHeight="1">
      <c r="A96" s="13">
        <v>109</v>
      </c>
      <c r="B96" s="66" t="s">
        <v>82</v>
      </c>
      <c r="C96" s="66" t="s">
        <v>1899</v>
      </c>
      <c r="D96" s="66" t="s">
        <v>1904</v>
      </c>
      <c r="E96" s="5">
        <v>1</v>
      </c>
      <c r="F96" s="95" t="s">
        <v>2100</v>
      </c>
      <c r="G96" s="95" t="s">
        <v>2284</v>
      </c>
      <c r="H96" s="95">
        <v>40562</v>
      </c>
      <c r="I96" s="66">
        <v>15</v>
      </c>
      <c r="J96" s="66" t="s">
        <v>1629</v>
      </c>
      <c r="K96" s="66">
        <v>0</v>
      </c>
      <c r="L96" s="66">
        <v>0</v>
      </c>
      <c r="M96" s="66">
        <v>100</v>
      </c>
      <c r="N96" s="95">
        <v>40743</v>
      </c>
      <c r="O96" s="8">
        <v>0.5499980000000001</v>
      </c>
      <c r="P96" s="95">
        <v>40578</v>
      </c>
      <c r="Q96" s="102">
        <f t="shared" si="20"/>
        <v>1</v>
      </c>
      <c r="R96" s="102">
        <v>0</v>
      </c>
      <c r="S96" s="106">
        <v>0.5499980000000001</v>
      </c>
      <c r="T96" s="102">
        <v>0</v>
      </c>
      <c r="U96" s="102">
        <v>0</v>
      </c>
      <c r="V96" s="102">
        <v>0</v>
      </c>
      <c r="W96" s="102">
        <v>0</v>
      </c>
      <c r="X96" s="102">
        <v>0</v>
      </c>
      <c r="Y96" s="102">
        <v>0</v>
      </c>
      <c r="Z96" s="103">
        <f t="shared" si="21"/>
        <v>1</v>
      </c>
      <c r="AA96" s="104">
        <v>109</v>
      </c>
      <c r="AB96" s="37" t="s">
        <v>2455</v>
      </c>
      <c r="AC96" s="37" t="s">
        <v>2557</v>
      </c>
      <c r="AD96" s="110"/>
      <c r="AE96" s="110"/>
      <c r="AF96" s="110"/>
      <c r="AG96" s="110"/>
      <c r="AH96" s="110"/>
      <c r="AI96" s="110"/>
      <c r="AJ96" s="104">
        <v>109</v>
      </c>
      <c r="AK96" s="109" t="s">
        <v>43</v>
      </c>
      <c r="AL96" s="3"/>
      <c r="AM96" s="3"/>
      <c r="AN96" s="3"/>
      <c r="AO96" s="3"/>
      <c r="AP96" s="39"/>
      <c r="AQ96" s="39"/>
      <c r="AR96" s="64" t="s">
        <v>2455</v>
      </c>
      <c r="AS96" s="55" t="s">
        <v>2557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0.37</v>
      </c>
      <c r="BM96" s="20">
        <v>0</v>
      </c>
      <c r="BN96" s="20">
        <f t="shared" si="39"/>
        <v>351.46299999999997</v>
      </c>
      <c r="BO96" s="20">
        <v>0</v>
      </c>
      <c r="BP96" s="20">
        <v>0</v>
      </c>
      <c r="BQ96" s="20">
        <v>0</v>
      </c>
      <c r="BR96" s="20">
        <f t="shared" si="34"/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f t="shared" si="22"/>
        <v>0</v>
      </c>
      <c r="CV96" s="20">
        <f t="shared" si="28"/>
        <v>351.46299999999997</v>
      </c>
      <c r="CW96" s="30">
        <v>0</v>
      </c>
      <c r="CX96" s="30">
        <v>0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f t="shared" si="30"/>
        <v>0</v>
      </c>
      <c r="EP96" s="30">
        <f t="shared" si="30"/>
        <v>0</v>
      </c>
      <c r="EQ96" s="16">
        <f t="shared" si="23"/>
        <v>351.46299999999997</v>
      </c>
      <c r="ER96" s="17">
        <f t="shared" si="29"/>
        <v>297.84999999999997</v>
      </c>
      <c r="ES96" s="2"/>
      <c r="ET96" s="20">
        <f t="shared" si="24"/>
        <v>0</v>
      </c>
      <c r="EU96" s="20">
        <f t="shared" si="25"/>
        <v>0</v>
      </c>
      <c r="EV96" s="20">
        <f t="shared" si="26"/>
        <v>297.84999999999997</v>
      </c>
      <c r="EW96" s="20">
        <f t="shared" si="27"/>
        <v>0</v>
      </c>
      <c r="EX96" s="137"/>
      <c r="EY96" s="137"/>
      <c r="EZ96" s="137"/>
      <c r="FA96" s="137"/>
      <c r="FB96" s="137"/>
      <c r="FC96" s="137"/>
      <c r="FD96" s="137"/>
      <c r="FE96" s="137"/>
      <c r="FF96" s="137"/>
      <c r="FG96" s="137"/>
      <c r="FH96" s="137"/>
      <c r="FI96" s="137"/>
      <c r="FJ96" s="137"/>
      <c r="FK96" s="137"/>
      <c r="FL96" s="137"/>
      <c r="FM96" s="137"/>
      <c r="FN96" s="137"/>
      <c r="FO96" s="137"/>
      <c r="FP96" s="137"/>
      <c r="FQ96" s="137"/>
      <c r="FR96" s="137"/>
      <c r="FS96" s="137"/>
      <c r="FT96" s="137"/>
      <c r="FU96" s="83"/>
      <c r="FV96" s="83"/>
      <c r="FW96" s="83"/>
      <c r="FX96" s="83"/>
      <c r="FY96" s="84">
        <v>4</v>
      </c>
    </row>
    <row r="97" spans="1:181" ht="27.75" hidden="1" customHeight="1">
      <c r="A97" s="13">
        <v>110</v>
      </c>
      <c r="B97" s="66" t="s">
        <v>1701</v>
      </c>
      <c r="C97" s="66" t="s">
        <v>1905</v>
      </c>
      <c r="D97" s="66" t="s">
        <v>1119</v>
      </c>
      <c r="E97" s="5">
        <v>1</v>
      </c>
      <c r="F97" s="95" t="s">
        <v>2101</v>
      </c>
      <c r="G97" s="95" t="s">
        <v>2285</v>
      </c>
      <c r="H97" s="95">
        <v>40571</v>
      </c>
      <c r="I97" s="66">
        <v>100</v>
      </c>
      <c r="J97" s="66" t="s">
        <v>1629</v>
      </c>
      <c r="K97" s="66">
        <v>0</v>
      </c>
      <c r="L97" s="66">
        <v>0</v>
      </c>
      <c r="M97" s="66">
        <v>100</v>
      </c>
      <c r="N97" s="95">
        <v>40752</v>
      </c>
      <c r="O97" s="8">
        <v>310.14176000000003</v>
      </c>
      <c r="P97" s="95">
        <v>40316</v>
      </c>
      <c r="Q97" s="102">
        <f t="shared" si="20"/>
        <v>1.1999996195288243</v>
      </c>
      <c r="R97" s="102">
        <v>0</v>
      </c>
      <c r="S97" s="106">
        <v>372.16999399999997</v>
      </c>
      <c r="T97" s="102">
        <v>0</v>
      </c>
      <c r="U97" s="102">
        <v>0</v>
      </c>
      <c r="V97" s="102">
        <v>0</v>
      </c>
      <c r="W97" s="102">
        <v>0</v>
      </c>
      <c r="X97" s="102">
        <v>0</v>
      </c>
      <c r="Y97" s="102">
        <v>0</v>
      </c>
      <c r="Z97" s="103">
        <f t="shared" si="21"/>
        <v>1.1999996195288243</v>
      </c>
      <c r="AA97" s="104">
        <v>110</v>
      </c>
      <c r="AB97" s="37" t="s">
        <v>2456</v>
      </c>
      <c r="AC97" s="37" t="s">
        <v>568</v>
      </c>
      <c r="AD97" s="110"/>
      <c r="AE97" s="110"/>
      <c r="AF97" s="110"/>
      <c r="AG97" s="110"/>
      <c r="AH97" s="110"/>
      <c r="AI97" s="110"/>
      <c r="AJ97" s="104">
        <v>110</v>
      </c>
      <c r="AK97" s="109" t="s">
        <v>43</v>
      </c>
      <c r="AL97" s="3"/>
      <c r="AM97" s="3"/>
      <c r="AN97" s="3"/>
      <c r="AO97" s="3"/>
      <c r="AP97" s="39"/>
      <c r="AQ97" s="39"/>
      <c r="AR97" s="64"/>
      <c r="AS97" s="55" t="s">
        <v>2456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f t="shared" si="22"/>
        <v>0</v>
      </c>
      <c r="CV97" s="20">
        <f t="shared" si="28"/>
        <v>0</v>
      </c>
      <c r="CW97" s="30">
        <v>0</v>
      </c>
      <c r="CX97" s="30">
        <v>0.9</v>
      </c>
      <c r="CY97" s="30">
        <v>0</v>
      </c>
      <c r="CZ97" s="30">
        <f t="shared" si="41"/>
        <v>720.03599999999994</v>
      </c>
      <c r="DA97" s="30">
        <v>0</v>
      </c>
      <c r="DB97" s="30">
        <v>0</v>
      </c>
      <c r="DC97" s="30">
        <v>0</v>
      </c>
      <c r="DD97" s="30">
        <f t="shared" si="42"/>
        <v>0</v>
      </c>
      <c r="DE97" s="30">
        <v>0</v>
      </c>
      <c r="DF97" s="30">
        <v>0</v>
      </c>
      <c r="DG97" s="30">
        <v>0</v>
      </c>
      <c r="DH97" s="30">
        <f t="shared" si="43"/>
        <v>0</v>
      </c>
      <c r="DI97" s="30">
        <v>0</v>
      </c>
      <c r="DJ97" s="30">
        <v>0</v>
      </c>
      <c r="DK97" s="30">
        <v>0</v>
      </c>
      <c r="DL97" s="30">
        <f t="shared" si="44"/>
        <v>0</v>
      </c>
      <c r="DM97" s="30">
        <v>0</v>
      </c>
      <c r="DN97" s="30">
        <v>160</v>
      </c>
      <c r="DO97" s="30">
        <v>0</v>
      </c>
      <c r="DP97" s="30">
        <f>370*1.18</f>
        <v>436.59999999999997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f t="shared" si="30"/>
        <v>0</v>
      </c>
      <c r="EP97" s="30">
        <f t="shared" si="30"/>
        <v>1156.636</v>
      </c>
      <c r="EQ97" s="16">
        <f t="shared" si="23"/>
        <v>1156.636</v>
      </c>
      <c r="ER97" s="17">
        <f t="shared" si="29"/>
        <v>980.2</v>
      </c>
      <c r="ES97" s="2"/>
      <c r="ET97" s="20">
        <f t="shared" si="24"/>
        <v>0</v>
      </c>
      <c r="EU97" s="20">
        <f t="shared" si="25"/>
        <v>0</v>
      </c>
      <c r="EV97" s="20">
        <f t="shared" si="26"/>
        <v>0</v>
      </c>
      <c r="EW97" s="20">
        <f t="shared" si="27"/>
        <v>980.2</v>
      </c>
      <c r="EX97" s="137"/>
      <c r="EY97" s="137"/>
      <c r="EZ97" s="137"/>
      <c r="FA97" s="137"/>
      <c r="FB97" s="137"/>
      <c r="FC97" s="137"/>
      <c r="FD97" s="137"/>
      <c r="FE97" s="137"/>
      <c r="FF97" s="137"/>
      <c r="FG97" s="137"/>
      <c r="FH97" s="137"/>
      <c r="FI97" s="137"/>
      <c r="FJ97" s="137"/>
      <c r="FK97" s="137"/>
      <c r="FL97" s="137"/>
      <c r="FM97" s="137"/>
      <c r="FN97" s="137"/>
      <c r="FO97" s="137"/>
      <c r="FP97" s="137"/>
      <c r="FQ97" s="137"/>
      <c r="FR97" s="137"/>
      <c r="FS97" s="137"/>
      <c r="FT97" s="137"/>
      <c r="FU97" s="83"/>
      <c r="FV97" s="83"/>
      <c r="FW97" s="83"/>
      <c r="FX97" s="83"/>
      <c r="FY97" s="84">
        <v>4</v>
      </c>
    </row>
    <row r="98" spans="1:181" ht="27.75" hidden="1" customHeight="1">
      <c r="A98" s="13">
        <v>111</v>
      </c>
      <c r="B98" s="66" t="s">
        <v>1702</v>
      </c>
      <c r="C98" s="66" t="s">
        <v>1906</v>
      </c>
      <c r="D98" s="66" t="s">
        <v>1907</v>
      </c>
      <c r="E98" s="5">
        <v>1</v>
      </c>
      <c r="F98" s="95" t="s">
        <v>2102</v>
      </c>
      <c r="G98" s="95" t="s">
        <v>2286</v>
      </c>
      <c r="H98" s="95">
        <v>40576</v>
      </c>
      <c r="I98" s="66">
        <v>25</v>
      </c>
      <c r="J98" s="66" t="s">
        <v>1629</v>
      </c>
      <c r="K98" s="66">
        <v>0</v>
      </c>
      <c r="L98" s="66">
        <v>0</v>
      </c>
      <c r="M98" s="66">
        <v>100</v>
      </c>
      <c r="N98" s="95">
        <v>40757</v>
      </c>
      <c r="O98" s="8">
        <v>77.535440000000008</v>
      </c>
      <c r="P98" s="95">
        <v>40583</v>
      </c>
      <c r="Q98" s="102">
        <f t="shared" si="20"/>
        <v>7.0935045960918005E-3</v>
      </c>
      <c r="R98" s="102">
        <v>0</v>
      </c>
      <c r="S98" s="106">
        <v>0.5499980000000001</v>
      </c>
      <c r="T98" s="102">
        <v>0</v>
      </c>
      <c r="U98" s="102">
        <v>0</v>
      </c>
      <c r="V98" s="102">
        <v>0</v>
      </c>
      <c r="W98" s="102">
        <v>0</v>
      </c>
      <c r="X98" s="102">
        <v>0</v>
      </c>
      <c r="Y98" s="102">
        <v>0</v>
      </c>
      <c r="Z98" s="103">
        <f t="shared" si="21"/>
        <v>7.0935045960918005E-3</v>
      </c>
      <c r="AA98" s="104">
        <v>111</v>
      </c>
      <c r="AB98" s="37" t="s">
        <v>1241</v>
      </c>
      <c r="AC98" s="37" t="s">
        <v>2558</v>
      </c>
      <c r="AD98" s="110"/>
      <c r="AE98" s="110"/>
      <c r="AF98" s="110"/>
      <c r="AG98" s="110"/>
      <c r="AH98" s="110"/>
      <c r="AI98" s="110"/>
      <c r="AJ98" s="104">
        <v>111</v>
      </c>
      <c r="AK98" s="109" t="s">
        <v>43</v>
      </c>
      <c r="AL98" s="3"/>
      <c r="AM98" s="3"/>
      <c r="AN98" s="3"/>
      <c r="AO98" s="3"/>
      <c r="AP98" s="39"/>
      <c r="AQ98" s="39"/>
      <c r="AR98" s="64" t="s">
        <v>2607</v>
      </c>
      <c r="AS98" s="55" t="s">
        <v>2608</v>
      </c>
      <c r="BC98" s="20">
        <v>0</v>
      </c>
      <c r="BD98" s="20">
        <v>0</v>
      </c>
      <c r="BE98" s="20">
        <v>0</v>
      </c>
      <c r="BF98" s="20">
        <f t="shared" si="40"/>
        <v>0</v>
      </c>
      <c r="BG98" s="20">
        <v>0</v>
      </c>
      <c r="BH98" s="20">
        <v>0</v>
      </c>
      <c r="BI98" s="20">
        <v>0</v>
      </c>
      <c r="BJ98" s="20">
        <f t="shared" si="33"/>
        <v>0</v>
      </c>
      <c r="BK98" s="20">
        <v>0</v>
      </c>
      <c r="BL98" s="20">
        <v>0.8</v>
      </c>
      <c r="BM98" s="20">
        <v>0</v>
      </c>
      <c r="BN98" s="20">
        <f t="shared" si="39"/>
        <v>759.92000000000007</v>
      </c>
      <c r="BO98" s="20">
        <v>0</v>
      </c>
      <c r="BP98" s="20">
        <v>0</v>
      </c>
      <c r="BQ98" s="20">
        <v>0</v>
      </c>
      <c r="BR98" s="20">
        <f t="shared" si="34"/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f t="shared" si="22"/>
        <v>0</v>
      </c>
      <c r="CV98" s="20">
        <f t="shared" si="28"/>
        <v>759.92000000000007</v>
      </c>
      <c r="CW98" s="30">
        <v>0</v>
      </c>
      <c r="CX98" s="30">
        <v>0.1</v>
      </c>
      <c r="CY98" s="30">
        <v>0</v>
      </c>
      <c r="CZ98" s="30">
        <f t="shared" si="41"/>
        <v>80.004000000000005</v>
      </c>
      <c r="DA98" s="30">
        <v>0</v>
      </c>
      <c r="DB98" s="30">
        <v>0</v>
      </c>
      <c r="DC98" s="30">
        <v>0</v>
      </c>
      <c r="DD98" s="30">
        <f t="shared" si="42"/>
        <v>0</v>
      </c>
      <c r="DE98" s="30">
        <v>0</v>
      </c>
      <c r="DF98" s="30">
        <v>0</v>
      </c>
      <c r="DG98" s="30">
        <v>0</v>
      </c>
      <c r="DH98" s="30">
        <f t="shared" si="43"/>
        <v>0</v>
      </c>
      <c r="DI98" s="30">
        <v>0</v>
      </c>
      <c r="DJ98" s="30">
        <v>0</v>
      </c>
      <c r="DK98" s="30">
        <v>0</v>
      </c>
      <c r="DL98" s="30">
        <f t="shared" si="44"/>
        <v>0</v>
      </c>
      <c r="DM98" s="30">
        <v>0</v>
      </c>
      <c r="DN98" s="30">
        <v>63</v>
      </c>
      <c r="DO98" s="30">
        <v>0</v>
      </c>
      <c r="DP98" s="30">
        <f>320*1.18</f>
        <v>377.59999999999997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f t="shared" si="30"/>
        <v>0</v>
      </c>
      <c r="EP98" s="30">
        <f t="shared" si="30"/>
        <v>457.60399999999998</v>
      </c>
      <c r="EQ98" s="16">
        <f t="shared" si="23"/>
        <v>1217.5240000000001</v>
      </c>
      <c r="ER98" s="17">
        <f t="shared" si="29"/>
        <v>1031.8000000000002</v>
      </c>
      <c r="ES98" s="2"/>
      <c r="ET98" s="20">
        <f t="shared" si="24"/>
        <v>0</v>
      </c>
      <c r="EU98" s="20">
        <f t="shared" si="25"/>
        <v>0</v>
      </c>
      <c r="EV98" s="20">
        <f t="shared" si="26"/>
        <v>644.00000000000011</v>
      </c>
      <c r="EW98" s="20">
        <f t="shared" si="27"/>
        <v>387.8</v>
      </c>
      <c r="EX98" s="137"/>
      <c r="EY98" s="137"/>
      <c r="EZ98" s="137"/>
      <c r="FA98" s="137"/>
      <c r="FB98" s="137"/>
      <c r="FC98" s="137"/>
      <c r="FD98" s="137"/>
      <c r="FE98" s="137"/>
      <c r="FF98" s="137"/>
      <c r="FG98" s="137"/>
      <c r="FH98" s="137"/>
      <c r="FI98" s="137"/>
      <c r="FJ98" s="137"/>
      <c r="FK98" s="137"/>
      <c r="FL98" s="137"/>
      <c r="FM98" s="137"/>
      <c r="FN98" s="137"/>
      <c r="FO98" s="137"/>
      <c r="FP98" s="137"/>
      <c r="FQ98" s="137"/>
      <c r="FR98" s="137"/>
      <c r="FS98" s="137"/>
      <c r="FT98" s="137"/>
      <c r="FU98" s="83"/>
      <c r="FV98" s="83"/>
      <c r="FW98" s="83"/>
      <c r="FX98" s="83"/>
      <c r="FY98" s="84">
        <v>4</v>
      </c>
    </row>
    <row r="99" spans="1:181" ht="76.5" customHeight="1">
      <c r="A99" s="13">
        <v>112</v>
      </c>
      <c r="B99" s="66" t="s">
        <v>1703</v>
      </c>
      <c r="C99" s="66" t="s">
        <v>40</v>
      </c>
      <c r="D99" s="66" t="s">
        <v>1908</v>
      </c>
      <c r="E99" s="5">
        <v>1</v>
      </c>
      <c r="F99" s="95" t="s">
        <v>2103</v>
      </c>
      <c r="G99" s="95" t="s">
        <v>2287</v>
      </c>
      <c r="H99" s="95">
        <v>40583</v>
      </c>
      <c r="I99" s="66">
        <v>15</v>
      </c>
      <c r="J99" s="66" t="s">
        <v>1629</v>
      </c>
      <c r="K99" s="66">
        <v>0</v>
      </c>
      <c r="L99" s="66">
        <v>0</v>
      </c>
      <c r="M99" s="66">
        <v>100</v>
      </c>
      <c r="N99" s="95">
        <v>40764</v>
      </c>
      <c r="O99" s="8">
        <v>0.5499980000000001</v>
      </c>
      <c r="P99" s="95">
        <v>40583</v>
      </c>
      <c r="Q99" s="102">
        <f t="shared" si="20"/>
        <v>2819.4807981119925</v>
      </c>
      <c r="R99" s="102">
        <v>0</v>
      </c>
      <c r="S99" s="106">
        <v>1550.7087999999999</v>
      </c>
      <c r="T99" s="102">
        <v>0</v>
      </c>
      <c r="U99" s="102">
        <v>0</v>
      </c>
      <c r="V99" s="102">
        <v>0</v>
      </c>
      <c r="W99" s="102">
        <v>0</v>
      </c>
      <c r="X99" s="102">
        <v>0</v>
      </c>
      <c r="Y99" s="102">
        <v>0</v>
      </c>
      <c r="Z99" s="103">
        <f t="shared" si="21"/>
        <v>2819.4807981119925</v>
      </c>
      <c r="AA99" s="104">
        <v>112</v>
      </c>
      <c r="AB99" s="37" t="s">
        <v>2457</v>
      </c>
      <c r="AC99" s="37" t="s">
        <v>568</v>
      </c>
      <c r="AD99" s="110"/>
      <c r="AE99" s="110"/>
      <c r="AF99" s="110"/>
      <c r="AG99" s="110"/>
      <c r="AH99" s="110"/>
      <c r="AI99" s="110"/>
      <c r="AJ99" s="104">
        <v>112</v>
      </c>
      <c r="AK99" s="109" t="s">
        <v>43</v>
      </c>
      <c r="AL99" s="3"/>
      <c r="AM99" s="3"/>
      <c r="AN99" s="3"/>
      <c r="AO99" s="3"/>
      <c r="AP99" s="39"/>
      <c r="AQ99" s="39"/>
      <c r="AR99" s="64" t="s">
        <v>2457</v>
      </c>
      <c r="AS99" s="55" t="s">
        <v>568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0.06</v>
      </c>
      <c r="BM99" s="20">
        <v>0</v>
      </c>
      <c r="BN99" s="20">
        <f t="shared" si="39"/>
        <v>56.994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f t="shared" si="22"/>
        <v>0</v>
      </c>
      <c r="CV99" s="20">
        <f t="shared" si="28"/>
        <v>56.994</v>
      </c>
      <c r="CW99" s="30">
        <v>0</v>
      </c>
      <c r="CX99" s="30">
        <v>0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f t="shared" si="30"/>
        <v>0</v>
      </c>
      <c r="EP99" s="30">
        <f t="shared" si="30"/>
        <v>0</v>
      </c>
      <c r="EQ99" s="16">
        <f t="shared" si="23"/>
        <v>56.994</v>
      </c>
      <c r="ER99" s="17">
        <f t="shared" si="29"/>
        <v>48.300000000000004</v>
      </c>
      <c r="ES99" s="2"/>
      <c r="ET99" s="20">
        <f t="shared" si="24"/>
        <v>0</v>
      </c>
      <c r="EU99" s="20">
        <f t="shared" si="25"/>
        <v>0</v>
      </c>
      <c r="EV99" s="20">
        <f t="shared" si="26"/>
        <v>48.300000000000004</v>
      </c>
      <c r="EW99" s="20">
        <f t="shared" si="27"/>
        <v>0</v>
      </c>
      <c r="EX99" s="137"/>
      <c r="EY99" s="137"/>
      <c r="EZ99" s="137"/>
      <c r="FA99" s="137"/>
      <c r="FB99" s="137"/>
      <c r="FC99" s="137"/>
      <c r="FD99" s="137"/>
      <c r="FE99" s="137"/>
      <c r="FF99" s="137"/>
      <c r="FG99" s="137"/>
      <c r="FH99" s="137"/>
      <c r="FI99" s="137"/>
      <c r="FJ99" s="137"/>
      <c r="FK99" s="137"/>
      <c r="FL99" s="137"/>
      <c r="FM99" s="137"/>
      <c r="FN99" s="137"/>
      <c r="FO99" s="137"/>
      <c r="FP99" s="137"/>
      <c r="FQ99" s="137"/>
      <c r="FR99" s="137"/>
      <c r="FS99" s="137"/>
      <c r="FT99" s="137"/>
      <c r="FU99" s="83"/>
      <c r="FV99" s="83"/>
      <c r="FW99" s="83"/>
      <c r="FX99" s="83"/>
      <c r="FY99" s="84">
        <v>3</v>
      </c>
    </row>
    <row r="100" spans="1:181" ht="76.5" customHeight="1">
      <c r="A100" s="13">
        <v>113</v>
      </c>
      <c r="B100" s="66" t="s">
        <v>1704</v>
      </c>
      <c r="C100" s="66" t="s">
        <v>1909</v>
      </c>
      <c r="D100" s="66" t="s">
        <v>1910</v>
      </c>
      <c r="E100" s="5">
        <v>1</v>
      </c>
      <c r="F100" s="95" t="s">
        <v>2104</v>
      </c>
      <c r="G100" s="95" t="s">
        <v>2288</v>
      </c>
      <c r="H100" s="95">
        <v>40596</v>
      </c>
      <c r="I100" s="66">
        <v>15</v>
      </c>
      <c r="J100" s="66" t="s">
        <v>1629</v>
      </c>
      <c r="K100" s="66">
        <v>0</v>
      </c>
      <c r="L100" s="66">
        <v>0</v>
      </c>
      <c r="M100" s="66">
        <v>100</v>
      </c>
      <c r="N100" s="95">
        <v>40777</v>
      </c>
      <c r="O100" s="8">
        <v>0.5499980000000001</v>
      </c>
      <c r="P100" s="95">
        <v>40700</v>
      </c>
      <c r="Q100" s="102">
        <f t="shared" si="20"/>
        <v>3270.5977258099115</v>
      </c>
      <c r="R100" s="102">
        <v>0</v>
      </c>
      <c r="S100" s="106">
        <v>1798.822208</v>
      </c>
      <c r="T100" s="102">
        <v>0</v>
      </c>
      <c r="U100" s="102">
        <v>0</v>
      </c>
      <c r="V100" s="102">
        <v>0</v>
      </c>
      <c r="W100" s="102">
        <v>0</v>
      </c>
      <c r="X100" s="102">
        <v>0</v>
      </c>
      <c r="Y100" s="102">
        <v>0</v>
      </c>
      <c r="Z100" s="103">
        <f t="shared" si="21"/>
        <v>3270.5977258099115</v>
      </c>
      <c r="AA100" s="104">
        <v>113</v>
      </c>
      <c r="AB100" s="37" t="s">
        <v>2458</v>
      </c>
      <c r="AC100" s="37" t="s">
        <v>568</v>
      </c>
      <c r="AD100" s="110"/>
      <c r="AE100" s="110"/>
      <c r="AF100" s="110"/>
      <c r="AG100" s="110"/>
      <c r="AH100" s="110"/>
      <c r="AI100" s="110"/>
      <c r="AJ100" s="104">
        <v>113</v>
      </c>
      <c r="AK100" s="109" t="s">
        <v>43</v>
      </c>
      <c r="AL100" s="3"/>
      <c r="AM100" s="3"/>
      <c r="AN100" s="3"/>
      <c r="AO100" s="3"/>
      <c r="AP100" s="39"/>
      <c r="AQ100" s="39"/>
      <c r="AR100" s="64" t="s">
        <v>2458</v>
      </c>
      <c r="AS100" s="55" t="s">
        <v>568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0.2</v>
      </c>
      <c r="BM100" s="20">
        <v>0</v>
      </c>
      <c r="BN100" s="20">
        <f t="shared" si="39"/>
        <v>189.98000000000002</v>
      </c>
      <c r="BO100" s="20">
        <v>0</v>
      </c>
      <c r="BP100" s="20">
        <v>0</v>
      </c>
      <c r="BQ100" s="20">
        <v>0</v>
      </c>
      <c r="BR100" s="20">
        <f t="shared" si="34"/>
        <v>0</v>
      </c>
      <c r="BS100" s="20">
        <f t="shared" si="34"/>
        <v>0</v>
      </c>
      <c r="BT100" s="20">
        <f t="shared" si="34"/>
        <v>0</v>
      </c>
      <c r="BU100" s="20">
        <f t="shared" si="34"/>
        <v>0</v>
      </c>
      <c r="BV100" s="20">
        <f t="shared" si="34"/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f t="shared" si="22"/>
        <v>0</v>
      </c>
      <c r="CV100" s="20">
        <f t="shared" si="28"/>
        <v>189.98000000000002</v>
      </c>
      <c r="CW100" s="30">
        <v>0</v>
      </c>
      <c r="CX100" s="30">
        <v>0</v>
      </c>
      <c r="CY100" s="30">
        <v>0</v>
      </c>
      <c r="CZ100" s="30">
        <f t="shared" si="41"/>
        <v>0</v>
      </c>
      <c r="DA100" s="30">
        <v>0</v>
      </c>
      <c r="DB100" s="30">
        <v>0</v>
      </c>
      <c r="DC100" s="30">
        <v>0</v>
      </c>
      <c r="DD100" s="30">
        <f t="shared" si="42"/>
        <v>0</v>
      </c>
      <c r="DE100" s="30">
        <v>0</v>
      </c>
      <c r="DF100" s="30">
        <v>0</v>
      </c>
      <c r="DG100" s="30">
        <v>0</v>
      </c>
      <c r="DH100" s="30">
        <f t="shared" si="43"/>
        <v>0</v>
      </c>
      <c r="DI100" s="30">
        <v>0</v>
      </c>
      <c r="DJ100" s="30">
        <v>0</v>
      </c>
      <c r="DK100" s="30">
        <v>0</v>
      </c>
      <c r="DL100" s="30">
        <f t="shared" si="44"/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f t="shared" si="30"/>
        <v>0</v>
      </c>
      <c r="EP100" s="30">
        <f t="shared" si="30"/>
        <v>0</v>
      </c>
      <c r="EQ100" s="16">
        <f t="shared" si="23"/>
        <v>189.98000000000002</v>
      </c>
      <c r="ER100" s="17">
        <f t="shared" si="29"/>
        <v>161.00000000000003</v>
      </c>
      <c r="ES100" s="2"/>
      <c r="ET100" s="20">
        <f t="shared" si="24"/>
        <v>0</v>
      </c>
      <c r="EU100" s="20">
        <f t="shared" si="25"/>
        <v>0</v>
      </c>
      <c r="EV100" s="20">
        <f t="shared" si="26"/>
        <v>161.00000000000003</v>
      </c>
      <c r="EW100" s="20">
        <f t="shared" si="27"/>
        <v>0</v>
      </c>
      <c r="EX100" s="137"/>
      <c r="EY100" s="137"/>
      <c r="EZ100" s="137"/>
      <c r="FA100" s="137"/>
      <c r="FB100" s="137"/>
      <c r="FC100" s="137"/>
      <c r="FD100" s="137"/>
      <c r="FE100" s="137"/>
      <c r="FF100" s="137"/>
      <c r="FG100" s="137"/>
      <c r="FH100" s="137"/>
      <c r="FI100" s="137"/>
      <c r="FJ100" s="137"/>
      <c r="FK100" s="137"/>
      <c r="FL100" s="137"/>
      <c r="FM100" s="137"/>
      <c r="FN100" s="137"/>
      <c r="FO100" s="137"/>
      <c r="FP100" s="137"/>
      <c r="FQ100" s="137"/>
      <c r="FR100" s="137"/>
      <c r="FS100" s="137"/>
      <c r="FT100" s="137"/>
      <c r="FU100" s="83"/>
      <c r="FV100" s="83"/>
      <c r="FW100" s="83"/>
      <c r="FX100" s="83"/>
      <c r="FY100" s="84">
        <v>3</v>
      </c>
    </row>
    <row r="101" spans="1:181" ht="76.5" customHeight="1">
      <c r="A101" s="13">
        <v>114</v>
      </c>
      <c r="B101" s="66" t="s">
        <v>1705</v>
      </c>
      <c r="C101" s="66" t="s">
        <v>1911</v>
      </c>
      <c r="D101" s="66" t="s">
        <v>1912</v>
      </c>
      <c r="E101" s="5">
        <v>1</v>
      </c>
      <c r="F101" s="95" t="s">
        <v>2105</v>
      </c>
      <c r="G101" s="95" t="s">
        <v>2289</v>
      </c>
      <c r="H101" s="95">
        <v>40598</v>
      </c>
      <c r="I101" s="66">
        <v>50</v>
      </c>
      <c r="J101" s="66" t="s">
        <v>1629</v>
      </c>
      <c r="K101" s="66">
        <v>0</v>
      </c>
      <c r="L101" s="66">
        <v>0</v>
      </c>
      <c r="M101" s="66">
        <v>100</v>
      </c>
      <c r="N101" s="95">
        <v>40779</v>
      </c>
      <c r="O101" s="8">
        <v>155.07088000000002</v>
      </c>
      <c r="P101" s="95">
        <v>40603</v>
      </c>
      <c r="Q101" s="102">
        <f t="shared" si="20"/>
        <v>3.5467522980459003E-3</v>
      </c>
      <c r="R101" s="102">
        <v>0</v>
      </c>
      <c r="S101" s="106">
        <v>0.5499980000000001</v>
      </c>
      <c r="T101" s="102">
        <v>0</v>
      </c>
      <c r="U101" s="102">
        <v>0</v>
      </c>
      <c r="V101" s="102">
        <v>0</v>
      </c>
      <c r="W101" s="102">
        <v>0</v>
      </c>
      <c r="X101" s="102">
        <v>0</v>
      </c>
      <c r="Y101" s="102">
        <v>0</v>
      </c>
      <c r="Z101" s="103">
        <f t="shared" si="21"/>
        <v>3.5467522980459003E-3</v>
      </c>
      <c r="AA101" s="104">
        <v>114</v>
      </c>
      <c r="AB101" s="37" t="s">
        <v>2459</v>
      </c>
      <c r="AC101" s="37" t="s">
        <v>568</v>
      </c>
      <c r="AD101" s="110"/>
      <c r="AE101" s="110"/>
      <c r="AF101" s="110"/>
      <c r="AG101" s="110"/>
      <c r="AH101" s="110"/>
      <c r="AI101" s="110"/>
      <c r="AJ101" s="104">
        <v>114</v>
      </c>
      <c r="AK101" s="109" t="s">
        <v>43</v>
      </c>
      <c r="AL101" s="3"/>
      <c r="AM101" s="3"/>
      <c r="AN101" s="3"/>
      <c r="AO101" s="3"/>
      <c r="AP101" s="39"/>
      <c r="AQ101" s="39"/>
      <c r="AR101" s="64" t="s">
        <v>2459</v>
      </c>
      <c r="AS101" s="55" t="s">
        <v>568</v>
      </c>
      <c r="BC101" s="20">
        <v>0</v>
      </c>
      <c r="BD101" s="20">
        <v>0</v>
      </c>
      <c r="BE101" s="20">
        <v>0</v>
      </c>
      <c r="BF101" s="20">
        <f t="shared" si="40"/>
        <v>0</v>
      </c>
      <c r="BG101" s="20">
        <v>0</v>
      </c>
      <c r="BH101" s="20">
        <v>0</v>
      </c>
      <c r="BI101" s="20">
        <v>0</v>
      </c>
      <c r="BJ101" s="20">
        <f t="shared" si="33"/>
        <v>0</v>
      </c>
      <c r="BK101" s="20">
        <v>0</v>
      </c>
      <c r="BL101" s="20">
        <v>0.03</v>
      </c>
      <c r="BM101" s="20">
        <v>0</v>
      </c>
      <c r="BN101" s="20">
        <f t="shared" si="39"/>
        <v>28.497</v>
      </c>
      <c r="BO101" s="20">
        <v>0</v>
      </c>
      <c r="BP101" s="20">
        <v>0</v>
      </c>
      <c r="BQ101" s="20">
        <v>0</v>
      </c>
      <c r="BR101" s="20">
        <f t="shared" si="34"/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f t="shared" si="22"/>
        <v>0</v>
      </c>
      <c r="CV101" s="20">
        <f t="shared" si="28"/>
        <v>28.497</v>
      </c>
      <c r="CW101" s="30">
        <v>0</v>
      </c>
      <c r="CX101" s="30">
        <v>0</v>
      </c>
      <c r="CY101" s="30">
        <v>0</v>
      </c>
      <c r="CZ101" s="30">
        <f t="shared" si="41"/>
        <v>0</v>
      </c>
      <c r="DA101" s="30">
        <v>0</v>
      </c>
      <c r="DB101" s="30">
        <v>0</v>
      </c>
      <c r="DC101" s="30">
        <v>0</v>
      </c>
      <c r="DD101" s="30">
        <f t="shared" si="42"/>
        <v>0</v>
      </c>
      <c r="DE101" s="30">
        <v>0</v>
      </c>
      <c r="DF101" s="30">
        <v>0</v>
      </c>
      <c r="DG101" s="30">
        <v>0</v>
      </c>
      <c r="DH101" s="30">
        <f t="shared" si="43"/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f t="shared" si="30"/>
        <v>0</v>
      </c>
      <c r="EP101" s="30">
        <f t="shared" si="30"/>
        <v>0</v>
      </c>
      <c r="EQ101" s="16">
        <f t="shared" si="23"/>
        <v>28.497</v>
      </c>
      <c r="ER101" s="17">
        <f t="shared" si="29"/>
        <v>24.150000000000002</v>
      </c>
      <c r="ES101" s="2"/>
      <c r="ET101" s="20">
        <f t="shared" si="24"/>
        <v>0</v>
      </c>
      <c r="EU101" s="20">
        <f t="shared" si="25"/>
        <v>0</v>
      </c>
      <c r="EV101" s="20">
        <f t="shared" si="26"/>
        <v>24.150000000000002</v>
      </c>
      <c r="EW101" s="20">
        <f t="shared" si="27"/>
        <v>0</v>
      </c>
      <c r="EX101" s="137"/>
      <c r="EY101" s="137"/>
      <c r="EZ101" s="137"/>
      <c r="FA101" s="137"/>
      <c r="FB101" s="137"/>
      <c r="FC101" s="137"/>
      <c r="FD101" s="137"/>
      <c r="FE101" s="137"/>
      <c r="FF101" s="137"/>
      <c r="FG101" s="137"/>
      <c r="FH101" s="137"/>
      <c r="FI101" s="137"/>
      <c r="FJ101" s="137"/>
      <c r="FK101" s="137"/>
      <c r="FL101" s="137"/>
      <c r="FM101" s="137"/>
      <c r="FN101" s="137"/>
      <c r="FO101" s="137"/>
      <c r="FP101" s="137"/>
      <c r="FQ101" s="137"/>
      <c r="FR101" s="137"/>
      <c r="FS101" s="137"/>
      <c r="FT101" s="137"/>
      <c r="FU101" s="83"/>
      <c r="FV101" s="83"/>
      <c r="FW101" s="83"/>
      <c r="FX101" s="83"/>
      <c r="FY101" s="84">
        <v>3</v>
      </c>
    </row>
    <row r="102" spans="1:181" ht="27.75" hidden="1" customHeight="1">
      <c r="A102" s="13">
        <v>115</v>
      </c>
      <c r="B102" s="66" t="s">
        <v>1706</v>
      </c>
      <c r="C102" s="66" t="s">
        <v>40</v>
      </c>
      <c r="D102" s="66" t="s">
        <v>1913</v>
      </c>
      <c r="E102" s="5">
        <v>1</v>
      </c>
      <c r="F102" s="95" t="s">
        <v>2106</v>
      </c>
      <c r="G102" s="95" t="s">
        <v>2290</v>
      </c>
      <c r="H102" s="95">
        <v>40576</v>
      </c>
      <c r="I102" s="66">
        <v>3</v>
      </c>
      <c r="J102" s="66" t="s">
        <v>1629</v>
      </c>
      <c r="K102" s="66">
        <v>0</v>
      </c>
      <c r="L102" s="66">
        <v>0</v>
      </c>
      <c r="M102" s="66">
        <v>100</v>
      </c>
      <c r="N102" s="95">
        <v>40757</v>
      </c>
      <c r="O102" s="8">
        <v>9.3042528000000004</v>
      </c>
      <c r="P102" s="95">
        <v>40612</v>
      </c>
      <c r="Q102" s="102">
        <f t="shared" si="20"/>
        <v>233.33333333333331</v>
      </c>
      <c r="R102" s="102">
        <v>0</v>
      </c>
      <c r="S102" s="106">
        <v>2170.9923199999998</v>
      </c>
      <c r="T102" s="102">
        <v>0</v>
      </c>
      <c r="U102" s="102">
        <v>0</v>
      </c>
      <c r="V102" s="102">
        <v>0</v>
      </c>
      <c r="W102" s="102">
        <v>0</v>
      </c>
      <c r="X102" s="102">
        <v>0</v>
      </c>
      <c r="Y102" s="102">
        <v>0</v>
      </c>
      <c r="Z102" s="103">
        <f t="shared" si="21"/>
        <v>233.33333333333331</v>
      </c>
      <c r="AA102" s="104">
        <v>115</v>
      </c>
      <c r="AB102" s="37" t="s">
        <v>2460</v>
      </c>
      <c r="AC102" s="37" t="s">
        <v>568</v>
      </c>
      <c r="AD102" s="110"/>
      <c r="AE102" s="110"/>
      <c r="AF102" s="110"/>
      <c r="AG102" s="110"/>
      <c r="AH102" s="110"/>
      <c r="AI102" s="110"/>
      <c r="AJ102" s="104">
        <v>115</v>
      </c>
      <c r="AK102" s="109" t="s">
        <v>43</v>
      </c>
      <c r="AL102" s="3"/>
      <c r="AM102" s="3"/>
      <c r="AN102" s="3"/>
      <c r="AO102" s="3"/>
      <c r="AP102" s="39"/>
      <c r="AQ102" s="39"/>
      <c r="AR102" s="64"/>
      <c r="AS102" s="55" t="s">
        <v>2460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f t="shared" si="22"/>
        <v>0</v>
      </c>
      <c r="CV102" s="20">
        <f t="shared" si="28"/>
        <v>0</v>
      </c>
      <c r="CW102" s="30">
        <v>0</v>
      </c>
      <c r="CX102" s="30">
        <v>1.9</v>
      </c>
      <c r="CY102" s="30">
        <v>0</v>
      </c>
      <c r="CZ102" s="30">
        <f t="shared" si="41"/>
        <v>1520.0759999999998</v>
      </c>
      <c r="DA102" s="30">
        <v>0</v>
      </c>
      <c r="DB102" s="30">
        <v>0</v>
      </c>
      <c r="DC102" s="30">
        <v>0</v>
      </c>
      <c r="DD102" s="30">
        <f t="shared" si="42"/>
        <v>0</v>
      </c>
      <c r="DE102" s="30">
        <v>0</v>
      </c>
      <c r="DF102" s="30">
        <v>0</v>
      </c>
      <c r="DG102" s="30">
        <v>0</v>
      </c>
      <c r="DH102" s="30">
        <f t="shared" si="43"/>
        <v>0</v>
      </c>
      <c r="DI102" s="30">
        <v>0</v>
      </c>
      <c r="DJ102" s="30">
        <v>0</v>
      </c>
      <c r="DK102" s="30">
        <v>0</v>
      </c>
      <c r="DL102" s="30">
        <f t="shared" si="44"/>
        <v>0</v>
      </c>
      <c r="DM102" s="30">
        <v>0</v>
      </c>
      <c r="DN102" s="30">
        <v>16</v>
      </c>
      <c r="DO102" s="30">
        <v>0</v>
      </c>
      <c r="DP102" s="30">
        <f>160*1.18</f>
        <v>188.79999999999998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f t="shared" si="30"/>
        <v>0</v>
      </c>
      <c r="EP102" s="30">
        <f t="shared" si="30"/>
        <v>1708.8759999999997</v>
      </c>
      <c r="EQ102" s="16">
        <f t="shared" si="23"/>
        <v>1708.8759999999997</v>
      </c>
      <c r="ER102" s="17">
        <f t="shared" si="29"/>
        <v>1448.1999999999998</v>
      </c>
      <c r="ES102" s="2"/>
      <c r="ET102" s="20">
        <f t="shared" si="24"/>
        <v>0</v>
      </c>
      <c r="EU102" s="20">
        <f t="shared" si="25"/>
        <v>0</v>
      </c>
      <c r="EV102" s="20">
        <f t="shared" si="26"/>
        <v>0</v>
      </c>
      <c r="EW102" s="20">
        <f t="shared" si="27"/>
        <v>1448.1999999999998</v>
      </c>
      <c r="EX102" s="137"/>
      <c r="EY102" s="137"/>
      <c r="EZ102" s="137"/>
      <c r="FA102" s="137"/>
      <c r="FB102" s="137"/>
      <c r="FC102" s="137"/>
      <c r="FD102" s="137"/>
      <c r="FE102" s="137"/>
      <c r="FF102" s="137"/>
      <c r="FG102" s="137"/>
      <c r="FH102" s="137"/>
      <c r="FI102" s="137"/>
      <c r="FJ102" s="137"/>
      <c r="FK102" s="137"/>
      <c r="FL102" s="137"/>
      <c r="FM102" s="137"/>
      <c r="FN102" s="137"/>
      <c r="FO102" s="137"/>
      <c r="FP102" s="137"/>
      <c r="FQ102" s="137"/>
      <c r="FR102" s="137"/>
      <c r="FS102" s="137"/>
      <c r="FT102" s="137"/>
      <c r="FU102" s="83"/>
      <c r="FV102" s="83"/>
      <c r="FW102" s="83"/>
      <c r="FX102" s="83"/>
      <c r="FY102" s="84">
        <v>4</v>
      </c>
    </row>
    <row r="103" spans="1:181" ht="27.75" hidden="1" customHeight="1">
      <c r="A103" s="13">
        <v>116</v>
      </c>
      <c r="B103" s="66" t="s">
        <v>1707</v>
      </c>
      <c r="C103" s="66" t="s">
        <v>1833</v>
      </c>
      <c r="D103" s="66" t="s">
        <v>1914</v>
      </c>
      <c r="E103" s="5">
        <v>1</v>
      </c>
      <c r="F103" s="95" t="s">
        <v>2107</v>
      </c>
      <c r="G103" s="95" t="s">
        <v>2291</v>
      </c>
      <c r="H103" s="95">
        <v>40644</v>
      </c>
      <c r="I103" s="66">
        <v>15</v>
      </c>
      <c r="J103" s="66" t="s">
        <v>1629</v>
      </c>
      <c r="K103" s="66">
        <v>0</v>
      </c>
      <c r="L103" s="66">
        <v>0</v>
      </c>
      <c r="M103" s="66">
        <v>100</v>
      </c>
      <c r="N103" s="95">
        <v>40827</v>
      </c>
      <c r="O103" s="8">
        <v>0.5499980000000001</v>
      </c>
      <c r="P103" s="95">
        <v>40640</v>
      </c>
      <c r="Q103" s="102">
        <f t="shared" si="20"/>
        <v>1</v>
      </c>
      <c r="R103" s="102">
        <v>0</v>
      </c>
      <c r="S103" s="106">
        <v>0.5499980000000001</v>
      </c>
      <c r="T103" s="102">
        <v>0</v>
      </c>
      <c r="U103" s="102">
        <v>0</v>
      </c>
      <c r="V103" s="102">
        <v>0</v>
      </c>
      <c r="W103" s="102">
        <v>0</v>
      </c>
      <c r="X103" s="102">
        <v>0</v>
      </c>
      <c r="Y103" s="102">
        <v>0</v>
      </c>
      <c r="Z103" s="103">
        <f t="shared" si="21"/>
        <v>1</v>
      </c>
      <c r="AA103" s="104">
        <v>116</v>
      </c>
      <c r="AB103" s="37" t="s">
        <v>2461</v>
      </c>
      <c r="AC103" s="37" t="s">
        <v>2559</v>
      </c>
      <c r="AD103" s="110"/>
      <c r="AE103" s="110"/>
      <c r="AF103" s="110"/>
      <c r="AG103" s="110"/>
      <c r="AH103" s="110"/>
      <c r="AI103" s="110"/>
      <c r="AJ103" s="104">
        <v>116</v>
      </c>
      <c r="AK103" s="109" t="s">
        <v>43</v>
      </c>
      <c r="AL103" s="3"/>
      <c r="AM103" s="3"/>
      <c r="AN103" s="3"/>
      <c r="AO103" s="3"/>
      <c r="AP103" s="39"/>
      <c r="AQ103" s="39"/>
      <c r="AR103" s="64" t="s">
        <v>2461</v>
      </c>
      <c r="AS103" s="55" t="s">
        <v>2559</v>
      </c>
      <c r="BC103" s="20">
        <v>0</v>
      </c>
      <c r="BD103" s="20">
        <v>0</v>
      </c>
      <c r="BE103" s="20">
        <v>0</v>
      </c>
      <c r="BF103" s="20">
        <f t="shared" si="40"/>
        <v>0</v>
      </c>
      <c r="BG103" s="20">
        <v>0</v>
      </c>
      <c r="BH103" s="20">
        <v>0</v>
      </c>
      <c r="BI103" s="20">
        <v>0</v>
      </c>
      <c r="BJ103" s="20">
        <f t="shared" si="33"/>
        <v>0</v>
      </c>
      <c r="BK103" s="20">
        <v>0</v>
      </c>
      <c r="BL103" s="20">
        <v>0.4</v>
      </c>
      <c r="BM103" s="20">
        <v>0</v>
      </c>
      <c r="BN103" s="20">
        <f t="shared" si="39"/>
        <v>379.96000000000004</v>
      </c>
      <c r="BO103" s="20">
        <v>0</v>
      </c>
      <c r="BP103" s="20">
        <v>0</v>
      </c>
      <c r="BQ103" s="20">
        <v>0</v>
      </c>
      <c r="BR103" s="20">
        <f t="shared" si="34"/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f t="shared" si="22"/>
        <v>0</v>
      </c>
      <c r="CV103" s="20">
        <f t="shared" si="28"/>
        <v>379.96000000000004</v>
      </c>
      <c r="CW103" s="30">
        <v>0</v>
      </c>
      <c r="CX103" s="30">
        <v>0.4</v>
      </c>
      <c r="CY103" s="30">
        <v>0</v>
      </c>
      <c r="CZ103" s="30">
        <f t="shared" si="41"/>
        <v>320.01600000000002</v>
      </c>
      <c r="DA103" s="30">
        <v>0</v>
      </c>
      <c r="DB103" s="30">
        <v>0</v>
      </c>
      <c r="DC103" s="30">
        <v>0</v>
      </c>
      <c r="DD103" s="30">
        <f t="shared" si="42"/>
        <v>0</v>
      </c>
      <c r="DE103" s="30">
        <v>0</v>
      </c>
      <c r="DF103" s="30">
        <v>0</v>
      </c>
      <c r="DG103" s="30">
        <v>0</v>
      </c>
      <c r="DH103" s="30">
        <f t="shared" si="43"/>
        <v>0</v>
      </c>
      <c r="DI103" s="30">
        <v>0</v>
      </c>
      <c r="DJ103" s="30">
        <v>0</v>
      </c>
      <c r="DK103" s="30">
        <v>0</v>
      </c>
      <c r="DL103" s="30">
        <f t="shared" si="44"/>
        <v>0</v>
      </c>
      <c r="DM103" s="30">
        <v>0</v>
      </c>
      <c r="DN103" s="30">
        <v>100</v>
      </c>
      <c r="DO103" s="30">
        <v>0</v>
      </c>
      <c r="DP103" s="30">
        <f>341*1.18</f>
        <v>402.38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f t="shared" si="30"/>
        <v>0</v>
      </c>
      <c r="EP103" s="30">
        <f t="shared" si="30"/>
        <v>722.39599999999996</v>
      </c>
      <c r="EQ103" s="16">
        <f t="shared" si="23"/>
        <v>1102.356</v>
      </c>
      <c r="ER103" s="17">
        <f t="shared" si="29"/>
        <v>934.2</v>
      </c>
      <c r="ES103" s="2"/>
      <c r="ET103" s="20">
        <f t="shared" si="24"/>
        <v>0</v>
      </c>
      <c r="EU103" s="20">
        <f t="shared" si="25"/>
        <v>0</v>
      </c>
      <c r="EV103" s="20">
        <f t="shared" si="26"/>
        <v>322.00000000000006</v>
      </c>
      <c r="EW103" s="20">
        <f t="shared" si="27"/>
        <v>612.20000000000005</v>
      </c>
      <c r="EX103" s="137"/>
      <c r="EY103" s="137"/>
      <c r="EZ103" s="137"/>
      <c r="FA103" s="137"/>
      <c r="FB103" s="137"/>
      <c r="FC103" s="137"/>
      <c r="FD103" s="137"/>
      <c r="FE103" s="137"/>
      <c r="FF103" s="137"/>
      <c r="FG103" s="137"/>
      <c r="FH103" s="137"/>
      <c r="FI103" s="137"/>
      <c r="FJ103" s="137"/>
      <c r="FK103" s="137"/>
      <c r="FL103" s="137"/>
      <c r="FM103" s="137"/>
      <c r="FN103" s="137"/>
      <c r="FO103" s="137"/>
      <c r="FP103" s="137"/>
      <c r="FQ103" s="137"/>
      <c r="FR103" s="137"/>
      <c r="FS103" s="137"/>
      <c r="FT103" s="137"/>
      <c r="FU103" s="83"/>
      <c r="FV103" s="83"/>
      <c r="FW103" s="83"/>
      <c r="FX103" s="83"/>
      <c r="FY103" s="84">
        <v>4</v>
      </c>
    </row>
    <row r="104" spans="1:181" ht="27.75" hidden="1" customHeight="1">
      <c r="A104" s="13">
        <v>117</v>
      </c>
      <c r="B104" s="66" t="s">
        <v>1708</v>
      </c>
      <c r="C104" s="66" t="s">
        <v>1915</v>
      </c>
      <c r="D104" s="66" t="s">
        <v>1916</v>
      </c>
      <c r="E104" s="5">
        <v>1</v>
      </c>
      <c r="F104" s="95" t="s">
        <v>2108</v>
      </c>
      <c r="G104" s="95" t="s">
        <v>2292</v>
      </c>
      <c r="H104" s="95">
        <v>40644</v>
      </c>
      <c r="I104" s="66">
        <v>15</v>
      </c>
      <c r="J104" s="66" t="s">
        <v>1629</v>
      </c>
      <c r="K104" s="66">
        <v>0</v>
      </c>
      <c r="L104" s="66">
        <v>0</v>
      </c>
      <c r="M104" s="66">
        <v>100</v>
      </c>
      <c r="N104" s="95">
        <v>40827</v>
      </c>
      <c r="O104" s="8">
        <v>0.5499980000000001</v>
      </c>
      <c r="P104" s="95">
        <v>40640</v>
      </c>
      <c r="Q104" s="102">
        <f t="shared" si="20"/>
        <v>1</v>
      </c>
      <c r="R104" s="102">
        <v>0</v>
      </c>
      <c r="S104" s="106">
        <v>0.5499980000000001</v>
      </c>
      <c r="T104" s="102">
        <v>0</v>
      </c>
      <c r="U104" s="102">
        <v>0</v>
      </c>
      <c r="V104" s="102">
        <v>0</v>
      </c>
      <c r="W104" s="102">
        <v>0</v>
      </c>
      <c r="X104" s="102">
        <v>0</v>
      </c>
      <c r="Y104" s="102">
        <v>0</v>
      </c>
      <c r="Z104" s="103">
        <f t="shared" si="21"/>
        <v>1</v>
      </c>
      <c r="AA104" s="104">
        <v>117</v>
      </c>
      <c r="AB104" s="37" t="s">
        <v>2462</v>
      </c>
      <c r="AC104" s="37" t="s">
        <v>2560</v>
      </c>
      <c r="AD104" s="110"/>
      <c r="AE104" s="110"/>
      <c r="AF104" s="110"/>
      <c r="AG104" s="110"/>
      <c r="AH104" s="110"/>
      <c r="AI104" s="110"/>
      <c r="AJ104" s="104">
        <v>117</v>
      </c>
      <c r="AK104" s="109" t="s">
        <v>43</v>
      </c>
      <c r="AL104" s="3"/>
      <c r="AM104" s="3"/>
      <c r="AN104" s="3"/>
      <c r="AO104" s="3"/>
      <c r="AP104" s="39"/>
      <c r="AQ104" s="39"/>
      <c r="AR104" s="64" t="s">
        <v>2462</v>
      </c>
      <c r="AS104" s="55" t="s">
        <v>2560</v>
      </c>
      <c r="BC104" s="20">
        <v>0</v>
      </c>
      <c r="BD104" s="20">
        <v>0</v>
      </c>
      <c r="BE104" s="20">
        <v>0</v>
      </c>
      <c r="BF104" s="20">
        <f t="shared" si="40"/>
        <v>0</v>
      </c>
      <c r="BG104" s="20">
        <v>0</v>
      </c>
      <c r="BH104" s="20">
        <v>0</v>
      </c>
      <c r="BI104" s="20">
        <v>0</v>
      </c>
      <c r="BJ104" s="20">
        <f t="shared" si="33"/>
        <v>0</v>
      </c>
      <c r="BK104" s="20">
        <v>0</v>
      </c>
      <c r="BL104" s="20">
        <v>0.1</v>
      </c>
      <c r="BM104" s="20">
        <v>0</v>
      </c>
      <c r="BN104" s="20">
        <f t="shared" si="39"/>
        <v>94.990000000000009</v>
      </c>
      <c r="BO104" s="20">
        <v>0</v>
      </c>
      <c r="BP104" s="20">
        <v>0</v>
      </c>
      <c r="BQ104" s="20">
        <v>0</v>
      </c>
      <c r="BR104" s="20">
        <f t="shared" si="34"/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f t="shared" si="22"/>
        <v>0</v>
      </c>
      <c r="CV104" s="20">
        <f t="shared" si="28"/>
        <v>94.990000000000009</v>
      </c>
      <c r="CW104" s="30">
        <v>0</v>
      </c>
      <c r="CX104" s="30">
        <v>0</v>
      </c>
      <c r="CY104" s="30">
        <v>0</v>
      </c>
      <c r="CZ104" s="30">
        <f t="shared" si="41"/>
        <v>0</v>
      </c>
      <c r="DA104" s="30">
        <v>0</v>
      </c>
      <c r="DB104" s="30">
        <v>0</v>
      </c>
      <c r="DC104" s="30">
        <v>0</v>
      </c>
      <c r="DD104" s="30">
        <f t="shared" si="42"/>
        <v>0</v>
      </c>
      <c r="DE104" s="30">
        <v>0</v>
      </c>
      <c r="DF104" s="30">
        <v>0</v>
      </c>
      <c r="DG104" s="30">
        <v>0</v>
      </c>
      <c r="DH104" s="30">
        <f t="shared" si="43"/>
        <v>0</v>
      </c>
      <c r="DI104" s="30">
        <v>0</v>
      </c>
      <c r="DJ104" s="30">
        <v>0</v>
      </c>
      <c r="DK104" s="30">
        <v>0</v>
      </c>
      <c r="DL104" s="30">
        <f t="shared" si="44"/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f t="shared" si="30"/>
        <v>0</v>
      </c>
      <c r="EP104" s="30">
        <f t="shared" si="30"/>
        <v>0</v>
      </c>
      <c r="EQ104" s="16">
        <f t="shared" si="23"/>
        <v>94.990000000000009</v>
      </c>
      <c r="ER104" s="17">
        <f t="shared" si="29"/>
        <v>80.500000000000014</v>
      </c>
      <c r="ES104" s="2"/>
      <c r="ET104" s="20">
        <f t="shared" si="24"/>
        <v>0</v>
      </c>
      <c r="EU104" s="20">
        <f t="shared" si="25"/>
        <v>0</v>
      </c>
      <c r="EV104" s="20">
        <f t="shared" si="26"/>
        <v>80.500000000000014</v>
      </c>
      <c r="EW104" s="20">
        <f t="shared" si="27"/>
        <v>0</v>
      </c>
      <c r="EX104" s="137"/>
      <c r="EY104" s="137"/>
      <c r="EZ104" s="137"/>
      <c r="FA104" s="137"/>
      <c r="FB104" s="137"/>
      <c r="FC104" s="137"/>
      <c r="FD104" s="137"/>
      <c r="FE104" s="137"/>
      <c r="FF104" s="137"/>
      <c r="FG104" s="137"/>
      <c r="FH104" s="137"/>
      <c r="FI104" s="137"/>
      <c r="FJ104" s="137"/>
      <c r="FK104" s="137"/>
      <c r="FL104" s="137"/>
      <c r="FM104" s="137"/>
      <c r="FN104" s="137"/>
      <c r="FO104" s="137"/>
      <c r="FP104" s="137"/>
      <c r="FQ104" s="137"/>
      <c r="FR104" s="137"/>
      <c r="FS104" s="137"/>
      <c r="FT104" s="137"/>
      <c r="FU104" s="83"/>
      <c r="FV104" s="83"/>
      <c r="FW104" s="83"/>
      <c r="FX104" s="83"/>
      <c r="FY104" s="84">
        <v>4</v>
      </c>
    </row>
    <row r="105" spans="1:181" ht="27.75" hidden="1" customHeight="1">
      <c r="A105" s="13">
        <v>118</v>
      </c>
      <c r="B105" s="66" t="s">
        <v>1709</v>
      </c>
      <c r="C105" s="66" t="s">
        <v>1915</v>
      </c>
      <c r="D105" s="66" t="s">
        <v>1917</v>
      </c>
      <c r="E105" s="5">
        <v>1</v>
      </c>
      <c r="F105" s="95" t="s">
        <v>2109</v>
      </c>
      <c r="G105" s="95" t="s">
        <v>2293</v>
      </c>
      <c r="H105" s="95">
        <v>40644</v>
      </c>
      <c r="I105" s="66">
        <v>15</v>
      </c>
      <c r="J105" s="66" t="s">
        <v>1629</v>
      </c>
      <c r="K105" s="66">
        <v>0</v>
      </c>
      <c r="L105" s="66">
        <v>0</v>
      </c>
      <c r="M105" s="66">
        <v>100</v>
      </c>
      <c r="N105" s="95">
        <v>40827</v>
      </c>
      <c r="O105" s="8">
        <v>0.5499980000000001</v>
      </c>
      <c r="P105" s="95">
        <v>40640</v>
      </c>
      <c r="Q105" s="102">
        <f t="shared" si="20"/>
        <v>1</v>
      </c>
      <c r="R105" s="102">
        <v>0</v>
      </c>
      <c r="S105" s="106">
        <v>0.5499980000000001</v>
      </c>
      <c r="T105" s="102">
        <v>0</v>
      </c>
      <c r="U105" s="102">
        <v>0</v>
      </c>
      <c r="V105" s="102">
        <v>0</v>
      </c>
      <c r="W105" s="102">
        <v>0</v>
      </c>
      <c r="X105" s="102">
        <v>0</v>
      </c>
      <c r="Y105" s="102">
        <v>0</v>
      </c>
      <c r="Z105" s="103">
        <f t="shared" si="21"/>
        <v>1</v>
      </c>
      <c r="AA105" s="104">
        <v>118</v>
      </c>
      <c r="AB105" s="37" t="s">
        <v>2463</v>
      </c>
      <c r="AC105" s="37" t="s">
        <v>2561</v>
      </c>
      <c r="AD105" s="110"/>
      <c r="AE105" s="110"/>
      <c r="AF105" s="110"/>
      <c r="AG105" s="110"/>
      <c r="AH105" s="110"/>
      <c r="AI105" s="110"/>
      <c r="AJ105" s="104">
        <v>118</v>
      </c>
      <c r="AK105" s="109" t="s">
        <v>43</v>
      </c>
      <c r="AL105" s="3"/>
      <c r="AM105" s="3"/>
      <c r="AN105" s="3"/>
      <c r="AO105" s="3"/>
      <c r="AP105" s="39"/>
      <c r="AQ105" s="39"/>
      <c r="AR105" s="64" t="s">
        <v>2463</v>
      </c>
      <c r="AS105" s="55" t="s">
        <v>2561</v>
      </c>
      <c r="BC105" s="20">
        <v>0</v>
      </c>
      <c r="BD105" s="20">
        <v>0</v>
      </c>
      <c r="BE105" s="20">
        <v>0</v>
      </c>
      <c r="BF105" s="20">
        <f t="shared" si="40"/>
        <v>0</v>
      </c>
      <c r="BG105" s="20">
        <v>0</v>
      </c>
      <c r="BH105" s="20">
        <v>0</v>
      </c>
      <c r="BI105" s="20">
        <v>0</v>
      </c>
      <c r="BJ105" s="20">
        <f t="shared" si="33"/>
        <v>0</v>
      </c>
      <c r="BK105" s="20">
        <v>0</v>
      </c>
      <c r="BL105" s="20">
        <v>0.2</v>
      </c>
      <c r="BM105" s="20">
        <v>0</v>
      </c>
      <c r="BN105" s="20">
        <f t="shared" si="39"/>
        <v>189.98000000000002</v>
      </c>
      <c r="BO105" s="20">
        <v>0</v>
      </c>
      <c r="BP105" s="20">
        <v>0</v>
      </c>
      <c r="BQ105" s="20">
        <v>0</v>
      </c>
      <c r="BR105" s="20">
        <f t="shared" si="34"/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f t="shared" si="22"/>
        <v>0</v>
      </c>
      <c r="CV105" s="20">
        <f t="shared" si="28"/>
        <v>189.98000000000002</v>
      </c>
      <c r="CW105" s="30">
        <v>0</v>
      </c>
      <c r="CX105" s="30">
        <v>0</v>
      </c>
      <c r="CY105" s="30">
        <v>0</v>
      </c>
      <c r="CZ105" s="30">
        <f t="shared" si="41"/>
        <v>0</v>
      </c>
      <c r="DA105" s="30">
        <v>0</v>
      </c>
      <c r="DB105" s="30">
        <v>0</v>
      </c>
      <c r="DC105" s="30">
        <v>0</v>
      </c>
      <c r="DD105" s="30">
        <f t="shared" si="42"/>
        <v>0</v>
      </c>
      <c r="DE105" s="30">
        <v>0</v>
      </c>
      <c r="DF105" s="30">
        <v>0</v>
      </c>
      <c r="DG105" s="30">
        <v>0</v>
      </c>
      <c r="DH105" s="30">
        <f t="shared" si="43"/>
        <v>0</v>
      </c>
      <c r="DI105" s="30">
        <v>0</v>
      </c>
      <c r="DJ105" s="30">
        <v>0</v>
      </c>
      <c r="DK105" s="30">
        <v>0</v>
      </c>
      <c r="DL105" s="30">
        <f t="shared" si="44"/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f t="shared" si="30"/>
        <v>0</v>
      </c>
      <c r="EP105" s="30">
        <f t="shared" si="30"/>
        <v>0</v>
      </c>
      <c r="EQ105" s="16">
        <f t="shared" si="23"/>
        <v>189.98000000000002</v>
      </c>
      <c r="ER105" s="17">
        <f t="shared" si="29"/>
        <v>161.00000000000003</v>
      </c>
      <c r="ES105" s="2"/>
      <c r="ET105" s="20">
        <f t="shared" si="24"/>
        <v>0</v>
      </c>
      <c r="EU105" s="20">
        <f t="shared" si="25"/>
        <v>0</v>
      </c>
      <c r="EV105" s="20">
        <f t="shared" si="26"/>
        <v>161.00000000000003</v>
      </c>
      <c r="EW105" s="20">
        <f t="shared" si="27"/>
        <v>0</v>
      </c>
      <c r="EX105" s="137"/>
      <c r="EY105" s="137"/>
      <c r="EZ105" s="137"/>
      <c r="FA105" s="137"/>
      <c r="FB105" s="137"/>
      <c r="FC105" s="137"/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83"/>
      <c r="FV105" s="83"/>
      <c r="FW105" s="83"/>
      <c r="FX105" s="83"/>
      <c r="FY105" s="84">
        <v>4</v>
      </c>
    </row>
    <row r="106" spans="1:181" ht="27.75" hidden="1" customHeight="1">
      <c r="A106" s="13">
        <v>119</v>
      </c>
      <c r="B106" s="66" t="s">
        <v>1710</v>
      </c>
      <c r="C106" s="66" t="s">
        <v>1833</v>
      </c>
      <c r="D106" s="66" t="s">
        <v>1918</v>
      </c>
      <c r="E106" s="5">
        <v>1</v>
      </c>
      <c r="F106" s="95" t="s">
        <v>2110</v>
      </c>
      <c r="G106" s="95" t="s">
        <v>2294</v>
      </c>
      <c r="H106" s="95">
        <v>40644</v>
      </c>
      <c r="I106" s="66">
        <v>15</v>
      </c>
      <c r="J106" s="66" t="s">
        <v>1629</v>
      </c>
      <c r="K106" s="66">
        <v>0</v>
      </c>
      <c r="L106" s="66">
        <v>0</v>
      </c>
      <c r="M106" s="66">
        <v>100</v>
      </c>
      <c r="N106" s="95">
        <v>40827</v>
      </c>
      <c r="O106" s="8">
        <v>0.5499980000000001</v>
      </c>
      <c r="P106" s="95">
        <v>40640</v>
      </c>
      <c r="Q106" s="102">
        <f t="shared" si="20"/>
        <v>1</v>
      </c>
      <c r="R106" s="102">
        <v>0</v>
      </c>
      <c r="S106" s="106">
        <v>0.5499980000000001</v>
      </c>
      <c r="T106" s="102">
        <v>0</v>
      </c>
      <c r="U106" s="102">
        <v>0</v>
      </c>
      <c r="V106" s="102">
        <v>0</v>
      </c>
      <c r="W106" s="102">
        <v>0</v>
      </c>
      <c r="X106" s="102">
        <v>0</v>
      </c>
      <c r="Y106" s="102">
        <v>0</v>
      </c>
      <c r="Z106" s="103">
        <f t="shared" si="21"/>
        <v>1</v>
      </c>
      <c r="AA106" s="104">
        <v>119</v>
      </c>
      <c r="AB106" s="37" t="s">
        <v>2464</v>
      </c>
      <c r="AC106" s="37" t="s">
        <v>2562</v>
      </c>
      <c r="AD106" s="110"/>
      <c r="AE106" s="110"/>
      <c r="AF106" s="110"/>
      <c r="AG106" s="110"/>
      <c r="AH106" s="110"/>
      <c r="AI106" s="110"/>
      <c r="AJ106" s="104">
        <v>119</v>
      </c>
      <c r="AK106" s="109" t="s">
        <v>43</v>
      </c>
      <c r="AL106" s="3"/>
      <c r="AM106" s="3"/>
      <c r="AN106" s="3"/>
      <c r="AO106" s="3"/>
      <c r="AP106" s="39"/>
      <c r="AQ106" s="39"/>
      <c r="AR106" s="64" t="s">
        <v>2464</v>
      </c>
      <c r="AS106" s="55" t="s">
        <v>2562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0.2</v>
      </c>
      <c r="BM106" s="20">
        <v>0</v>
      </c>
      <c r="BN106" s="20">
        <f t="shared" si="39"/>
        <v>189.98000000000002</v>
      </c>
      <c r="BO106" s="20">
        <v>0</v>
      </c>
      <c r="BP106" s="20">
        <v>0</v>
      </c>
      <c r="BQ106" s="20">
        <v>0</v>
      </c>
      <c r="BR106" s="20">
        <f t="shared" si="34"/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f t="shared" si="22"/>
        <v>0</v>
      </c>
      <c r="CV106" s="20">
        <f t="shared" si="28"/>
        <v>189.98000000000002</v>
      </c>
      <c r="CW106" s="30">
        <v>0</v>
      </c>
      <c r="CX106" s="30">
        <v>0</v>
      </c>
      <c r="CY106" s="30">
        <v>0</v>
      </c>
      <c r="CZ106" s="30">
        <f t="shared" si="41"/>
        <v>0</v>
      </c>
      <c r="DA106" s="30">
        <v>0</v>
      </c>
      <c r="DB106" s="30">
        <v>0</v>
      </c>
      <c r="DC106" s="30">
        <v>0</v>
      </c>
      <c r="DD106" s="30">
        <f t="shared" si="42"/>
        <v>0</v>
      </c>
      <c r="DE106" s="30">
        <v>0</v>
      </c>
      <c r="DF106" s="30">
        <v>0</v>
      </c>
      <c r="DG106" s="30">
        <v>0</v>
      </c>
      <c r="DH106" s="30">
        <f t="shared" si="43"/>
        <v>0</v>
      </c>
      <c r="DI106" s="30">
        <v>0</v>
      </c>
      <c r="DJ106" s="30">
        <v>0</v>
      </c>
      <c r="DK106" s="30">
        <v>0</v>
      </c>
      <c r="DL106" s="30">
        <f t="shared" si="44"/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f t="shared" si="30"/>
        <v>0</v>
      </c>
      <c r="EP106" s="30">
        <f t="shared" si="30"/>
        <v>0</v>
      </c>
      <c r="EQ106" s="16">
        <f t="shared" si="23"/>
        <v>189.98000000000002</v>
      </c>
      <c r="ER106" s="17">
        <f t="shared" si="29"/>
        <v>161.00000000000003</v>
      </c>
      <c r="ES106" s="2"/>
      <c r="ET106" s="20">
        <f t="shared" si="24"/>
        <v>0</v>
      </c>
      <c r="EU106" s="20">
        <f t="shared" si="25"/>
        <v>0</v>
      </c>
      <c r="EV106" s="20">
        <f t="shared" si="26"/>
        <v>161.00000000000003</v>
      </c>
      <c r="EW106" s="20">
        <f t="shared" si="27"/>
        <v>0</v>
      </c>
      <c r="EX106" s="137"/>
      <c r="EY106" s="137"/>
      <c r="EZ106" s="137"/>
      <c r="FA106" s="137"/>
      <c r="FB106" s="137"/>
      <c r="FC106" s="137"/>
      <c r="FD106" s="137"/>
      <c r="FE106" s="137"/>
      <c r="FF106" s="137"/>
      <c r="FG106" s="137"/>
      <c r="FH106" s="137"/>
      <c r="FI106" s="137"/>
      <c r="FJ106" s="137"/>
      <c r="FK106" s="137"/>
      <c r="FL106" s="137"/>
      <c r="FM106" s="137"/>
      <c r="FN106" s="137"/>
      <c r="FO106" s="137"/>
      <c r="FP106" s="137"/>
      <c r="FQ106" s="137"/>
      <c r="FR106" s="137"/>
      <c r="FS106" s="137"/>
      <c r="FT106" s="137"/>
      <c r="FU106" s="83"/>
      <c r="FV106" s="83"/>
      <c r="FW106" s="83"/>
      <c r="FX106" s="83"/>
      <c r="FY106" s="84">
        <v>4</v>
      </c>
    </row>
    <row r="107" spans="1:181" ht="27.75" hidden="1" customHeight="1">
      <c r="A107" s="13">
        <v>120</v>
      </c>
      <c r="B107" s="66" t="s">
        <v>1711</v>
      </c>
      <c r="C107" s="66" t="s">
        <v>40</v>
      </c>
      <c r="D107" s="66" t="s">
        <v>1919</v>
      </c>
      <c r="E107" s="5">
        <v>1</v>
      </c>
      <c r="F107" s="95" t="s">
        <v>2111</v>
      </c>
      <c r="G107" s="95" t="s">
        <v>2295</v>
      </c>
      <c r="H107" s="95">
        <v>40644</v>
      </c>
      <c r="I107" s="66">
        <v>15</v>
      </c>
      <c r="J107" s="66" t="s">
        <v>1629</v>
      </c>
      <c r="K107" s="66">
        <v>0</v>
      </c>
      <c r="L107" s="66">
        <v>0</v>
      </c>
      <c r="M107" s="66">
        <v>100</v>
      </c>
      <c r="N107" s="95">
        <v>40827</v>
      </c>
      <c r="O107" s="8">
        <v>0.5499980000000001</v>
      </c>
      <c r="P107" s="95">
        <v>40640</v>
      </c>
      <c r="Q107" s="102">
        <f t="shared" si="20"/>
        <v>1</v>
      </c>
      <c r="R107" s="102">
        <v>0</v>
      </c>
      <c r="S107" s="106">
        <v>0.5499980000000001</v>
      </c>
      <c r="T107" s="102">
        <v>0</v>
      </c>
      <c r="U107" s="102">
        <v>0</v>
      </c>
      <c r="V107" s="102">
        <v>0</v>
      </c>
      <c r="W107" s="102">
        <v>0</v>
      </c>
      <c r="X107" s="102">
        <v>0</v>
      </c>
      <c r="Y107" s="102">
        <v>0</v>
      </c>
      <c r="Z107" s="103">
        <f t="shared" si="21"/>
        <v>1</v>
      </c>
      <c r="AA107" s="104">
        <v>120</v>
      </c>
      <c r="AB107" s="37" t="s">
        <v>2465</v>
      </c>
      <c r="AC107" s="37" t="s">
        <v>2563</v>
      </c>
      <c r="AD107" s="110"/>
      <c r="AE107" s="110"/>
      <c r="AF107" s="110"/>
      <c r="AG107" s="110"/>
      <c r="AH107" s="110"/>
      <c r="AI107" s="110"/>
      <c r="AJ107" s="104">
        <v>120</v>
      </c>
      <c r="AK107" s="109" t="s">
        <v>43</v>
      </c>
      <c r="AL107" s="3"/>
      <c r="AM107" s="3"/>
      <c r="AN107" s="3"/>
      <c r="AO107" s="3"/>
      <c r="AP107" s="39"/>
      <c r="AQ107" s="39"/>
      <c r="AR107" s="64" t="s">
        <v>2465</v>
      </c>
      <c r="AS107" s="55" t="s">
        <v>2563</v>
      </c>
      <c r="BC107" s="20">
        <v>0</v>
      </c>
      <c r="BD107" s="20">
        <v>0</v>
      </c>
      <c r="BE107" s="20">
        <v>0</v>
      </c>
      <c r="BF107" s="20">
        <f t="shared" si="40"/>
        <v>0</v>
      </c>
      <c r="BG107" s="20">
        <v>0</v>
      </c>
      <c r="BH107" s="20">
        <v>0</v>
      </c>
      <c r="BI107" s="20">
        <v>0</v>
      </c>
      <c r="BJ107" s="20">
        <f t="shared" si="33"/>
        <v>0</v>
      </c>
      <c r="BK107" s="20">
        <v>0</v>
      </c>
      <c r="BL107" s="20">
        <v>0.2</v>
      </c>
      <c r="BM107" s="20">
        <v>0</v>
      </c>
      <c r="BN107" s="20">
        <f t="shared" si="39"/>
        <v>189.98000000000002</v>
      </c>
      <c r="BO107" s="20">
        <v>0</v>
      </c>
      <c r="BP107" s="20">
        <v>0</v>
      </c>
      <c r="BQ107" s="20">
        <v>0</v>
      </c>
      <c r="BR107" s="20">
        <f t="shared" si="34"/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f t="shared" si="22"/>
        <v>0</v>
      </c>
      <c r="CV107" s="20">
        <f t="shared" si="28"/>
        <v>189.98000000000002</v>
      </c>
      <c r="CW107" s="30">
        <v>0</v>
      </c>
      <c r="CX107" s="30">
        <v>0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f t="shared" si="30"/>
        <v>0</v>
      </c>
      <c r="EP107" s="30">
        <f t="shared" si="30"/>
        <v>0</v>
      </c>
      <c r="EQ107" s="16">
        <f t="shared" si="23"/>
        <v>189.98000000000002</v>
      </c>
      <c r="ER107" s="17">
        <f t="shared" si="29"/>
        <v>161.00000000000003</v>
      </c>
      <c r="ES107" s="2"/>
      <c r="ET107" s="20">
        <f t="shared" si="24"/>
        <v>0</v>
      </c>
      <c r="EU107" s="20">
        <f t="shared" si="25"/>
        <v>0</v>
      </c>
      <c r="EV107" s="20">
        <f t="shared" si="26"/>
        <v>161.00000000000003</v>
      </c>
      <c r="EW107" s="20">
        <f t="shared" si="27"/>
        <v>0</v>
      </c>
      <c r="EX107" s="137"/>
      <c r="EY107" s="137"/>
      <c r="EZ107" s="137"/>
      <c r="FA107" s="137"/>
      <c r="FB107" s="137"/>
      <c r="FC107" s="137"/>
      <c r="FD107" s="137"/>
      <c r="FE107" s="137"/>
      <c r="FF107" s="137"/>
      <c r="FG107" s="137"/>
      <c r="FH107" s="137"/>
      <c r="FI107" s="137"/>
      <c r="FJ107" s="137"/>
      <c r="FK107" s="137"/>
      <c r="FL107" s="137"/>
      <c r="FM107" s="137"/>
      <c r="FN107" s="137"/>
      <c r="FO107" s="137"/>
      <c r="FP107" s="137"/>
      <c r="FQ107" s="137"/>
      <c r="FR107" s="137"/>
      <c r="FS107" s="137"/>
      <c r="FT107" s="137"/>
      <c r="FU107" s="83"/>
      <c r="FV107" s="83"/>
      <c r="FW107" s="83"/>
      <c r="FX107" s="83"/>
      <c r="FY107" s="84">
        <v>4</v>
      </c>
    </row>
    <row r="108" spans="1:181" ht="76.5" customHeight="1">
      <c r="A108" s="13">
        <v>121</v>
      </c>
      <c r="B108" s="66" t="s">
        <v>1712</v>
      </c>
      <c r="C108" s="66" t="s">
        <v>1920</v>
      </c>
      <c r="D108" s="66" t="s">
        <v>1921</v>
      </c>
      <c r="E108" s="5">
        <v>1</v>
      </c>
      <c r="F108" s="95" t="s">
        <v>2112</v>
      </c>
      <c r="G108" s="95" t="s">
        <v>2296</v>
      </c>
      <c r="H108" s="95">
        <v>40591</v>
      </c>
      <c r="I108" s="66">
        <v>15</v>
      </c>
      <c r="J108" s="66" t="s">
        <v>1629</v>
      </c>
      <c r="K108" s="66">
        <v>0</v>
      </c>
      <c r="L108" s="66">
        <v>0</v>
      </c>
      <c r="M108" s="66">
        <v>100</v>
      </c>
      <c r="N108" s="95">
        <v>40772</v>
      </c>
      <c r="O108" s="8">
        <v>0.5499980000000001</v>
      </c>
      <c r="P108" s="95">
        <v>40605</v>
      </c>
      <c r="Q108" s="102">
        <f t="shared" si="20"/>
        <v>1</v>
      </c>
      <c r="R108" s="102">
        <v>0</v>
      </c>
      <c r="S108" s="106">
        <v>0.5499980000000001</v>
      </c>
      <c r="T108" s="102">
        <v>0</v>
      </c>
      <c r="U108" s="102">
        <v>0</v>
      </c>
      <c r="V108" s="102">
        <v>0</v>
      </c>
      <c r="W108" s="102">
        <v>0</v>
      </c>
      <c r="X108" s="102">
        <v>0</v>
      </c>
      <c r="Y108" s="102">
        <v>0</v>
      </c>
      <c r="Z108" s="103">
        <f t="shared" si="21"/>
        <v>1</v>
      </c>
      <c r="AA108" s="104">
        <v>121</v>
      </c>
      <c r="AB108" s="37" t="s">
        <v>2466</v>
      </c>
      <c r="AC108" s="37" t="s">
        <v>568</v>
      </c>
      <c r="AD108" s="110"/>
      <c r="AE108" s="110"/>
      <c r="AF108" s="110"/>
      <c r="AG108" s="110"/>
      <c r="AH108" s="110"/>
      <c r="AI108" s="110"/>
      <c r="AJ108" s="104">
        <v>121</v>
      </c>
      <c r="AK108" s="109" t="s">
        <v>43</v>
      </c>
      <c r="AL108" s="3"/>
      <c r="AM108" s="3"/>
      <c r="AN108" s="3"/>
      <c r="AO108" s="3"/>
      <c r="AP108" s="39"/>
      <c r="AQ108" s="39"/>
      <c r="AR108" s="64" t="s">
        <v>2466</v>
      </c>
      <c r="AS108" s="55" t="s">
        <v>568</v>
      </c>
      <c r="BC108" s="20">
        <v>0</v>
      </c>
      <c r="BD108" s="20">
        <v>0</v>
      </c>
      <c r="BE108" s="20">
        <v>0</v>
      </c>
      <c r="BF108" s="20">
        <f t="shared" si="40"/>
        <v>0</v>
      </c>
      <c r="BG108" s="20">
        <v>0</v>
      </c>
      <c r="BH108" s="20">
        <v>0</v>
      </c>
      <c r="BI108" s="20">
        <v>0</v>
      </c>
      <c r="BJ108" s="20">
        <f t="shared" si="33"/>
        <v>0</v>
      </c>
      <c r="BK108" s="20">
        <v>0</v>
      </c>
      <c r="BL108" s="20">
        <v>0.04</v>
      </c>
      <c r="BM108" s="20">
        <v>0</v>
      </c>
      <c r="BN108" s="20">
        <f t="shared" si="39"/>
        <v>37.996000000000002</v>
      </c>
      <c r="BO108" s="20">
        <v>0</v>
      </c>
      <c r="BP108" s="20">
        <v>0</v>
      </c>
      <c r="BQ108" s="20">
        <v>0</v>
      </c>
      <c r="BR108" s="20">
        <f t="shared" si="34"/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f t="shared" si="22"/>
        <v>0</v>
      </c>
      <c r="CV108" s="20">
        <f t="shared" si="28"/>
        <v>37.996000000000002</v>
      </c>
      <c r="CW108" s="30">
        <v>0</v>
      </c>
      <c r="CX108" s="30">
        <v>0</v>
      </c>
      <c r="CY108" s="30">
        <v>0</v>
      </c>
      <c r="CZ108" s="30">
        <f t="shared" si="41"/>
        <v>0</v>
      </c>
      <c r="DA108" s="30">
        <v>0</v>
      </c>
      <c r="DB108" s="30">
        <v>0</v>
      </c>
      <c r="DC108" s="30">
        <v>0</v>
      </c>
      <c r="DD108" s="30">
        <f t="shared" si="42"/>
        <v>0</v>
      </c>
      <c r="DE108" s="30">
        <v>0</v>
      </c>
      <c r="DF108" s="30">
        <v>0</v>
      </c>
      <c r="DG108" s="30">
        <v>0</v>
      </c>
      <c r="DH108" s="30">
        <f t="shared" si="43"/>
        <v>0</v>
      </c>
      <c r="DI108" s="30">
        <v>0</v>
      </c>
      <c r="DJ108" s="30">
        <v>0</v>
      </c>
      <c r="DK108" s="30">
        <v>0</v>
      </c>
      <c r="DL108" s="30">
        <f t="shared" si="44"/>
        <v>0</v>
      </c>
      <c r="DM108" s="30">
        <v>0</v>
      </c>
      <c r="DN108" s="30">
        <v>0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f t="shared" si="30"/>
        <v>0</v>
      </c>
      <c r="EP108" s="30">
        <f t="shared" si="30"/>
        <v>0</v>
      </c>
      <c r="EQ108" s="16">
        <f t="shared" si="23"/>
        <v>37.996000000000002</v>
      </c>
      <c r="ER108" s="17">
        <f t="shared" si="29"/>
        <v>32.200000000000003</v>
      </c>
      <c r="ES108" s="2"/>
      <c r="ET108" s="20">
        <f t="shared" si="24"/>
        <v>0</v>
      </c>
      <c r="EU108" s="20">
        <f t="shared" si="25"/>
        <v>0</v>
      </c>
      <c r="EV108" s="20">
        <f t="shared" si="26"/>
        <v>32.200000000000003</v>
      </c>
      <c r="EW108" s="20">
        <f t="shared" si="27"/>
        <v>0</v>
      </c>
      <c r="EX108" s="137"/>
      <c r="EY108" s="137"/>
      <c r="EZ108" s="137"/>
      <c r="FA108" s="137"/>
      <c r="FB108" s="137"/>
      <c r="FC108" s="137"/>
      <c r="FD108" s="137"/>
      <c r="FE108" s="137"/>
      <c r="FF108" s="137"/>
      <c r="FG108" s="137"/>
      <c r="FH108" s="137"/>
      <c r="FI108" s="137"/>
      <c r="FJ108" s="137"/>
      <c r="FK108" s="137"/>
      <c r="FL108" s="137"/>
      <c r="FM108" s="137"/>
      <c r="FN108" s="137"/>
      <c r="FO108" s="137"/>
      <c r="FP108" s="137"/>
      <c r="FQ108" s="137"/>
      <c r="FR108" s="137"/>
      <c r="FS108" s="137"/>
      <c r="FT108" s="137"/>
      <c r="FU108" s="83"/>
      <c r="FV108" s="83"/>
      <c r="FW108" s="83"/>
      <c r="FX108" s="83"/>
      <c r="FY108" s="84">
        <v>3</v>
      </c>
    </row>
    <row r="109" spans="1:181" ht="27.75" hidden="1" customHeight="1">
      <c r="A109" s="13">
        <v>122</v>
      </c>
      <c r="B109" s="66" t="s">
        <v>1713</v>
      </c>
      <c r="C109" s="66" t="s">
        <v>1922</v>
      </c>
      <c r="D109" s="66" t="s">
        <v>1923</v>
      </c>
      <c r="E109" s="5">
        <v>1</v>
      </c>
      <c r="F109" s="95" t="s">
        <v>2113</v>
      </c>
      <c r="G109" s="95" t="s">
        <v>2297</v>
      </c>
      <c r="H109" s="95">
        <v>40612</v>
      </c>
      <c r="I109" s="66">
        <v>9</v>
      </c>
      <c r="J109" s="66" t="s">
        <v>1629</v>
      </c>
      <c r="K109" s="66">
        <v>0</v>
      </c>
      <c r="L109" s="66">
        <v>0</v>
      </c>
      <c r="M109" s="66">
        <v>100</v>
      </c>
      <c r="N109" s="95">
        <v>40908</v>
      </c>
      <c r="O109" s="8">
        <v>0.5499980000000001</v>
      </c>
      <c r="P109" s="95">
        <v>40606</v>
      </c>
      <c r="Q109" s="102">
        <f t="shared" si="20"/>
        <v>1</v>
      </c>
      <c r="R109" s="102">
        <v>0</v>
      </c>
      <c r="S109" s="106">
        <v>0.5499980000000001</v>
      </c>
      <c r="T109" s="102">
        <v>0</v>
      </c>
      <c r="U109" s="102">
        <v>0</v>
      </c>
      <c r="V109" s="102">
        <v>0</v>
      </c>
      <c r="W109" s="102">
        <v>0</v>
      </c>
      <c r="X109" s="102">
        <v>0</v>
      </c>
      <c r="Y109" s="102">
        <v>0</v>
      </c>
      <c r="Z109" s="103">
        <f t="shared" si="21"/>
        <v>1</v>
      </c>
      <c r="AA109" s="104">
        <v>122</v>
      </c>
      <c r="AB109" s="37" t="s">
        <v>1241</v>
      </c>
      <c r="AC109" s="37" t="s">
        <v>2564</v>
      </c>
      <c r="AD109" s="110"/>
      <c r="AE109" s="110"/>
      <c r="AF109" s="110"/>
      <c r="AG109" s="110"/>
      <c r="AH109" s="110"/>
      <c r="AI109" s="110"/>
      <c r="AJ109" s="104">
        <v>122</v>
      </c>
      <c r="AK109" s="109" t="s">
        <v>43</v>
      </c>
      <c r="AL109" s="3"/>
      <c r="AM109" s="3"/>
      <c r="AN109" s="3"/>
      <c r="AO109" s="3"/>
      <c r="AP109" s="39"/>
      <c r="AQ109" s="39"/>
      <c r="AR109" s="64" t="s">
        <v>1241</v>
      </c>
      <c r="AS109" s="55" t="s">
        <v>2564</v>
      </c>
      <c r="BC109" s="20">
        <v>0</v>
      </c>
      <c r="BD109" s="20">
        <v>0</v>
      </c>
      <c r="BE109" s="20">
        <v>0</v>
      </c>
      <c r="BF109" s="20">
        <f t="shared" si="40"/>
        <v>0</v>
      </c>
      <c r="BG109" s="20">
        <v>0</v>
      </c>
      <c r="BH109" s="20">
        <v>0</v>
      </c>
      <c r="BI109" s="20">
        <v>0</v>
      </c>
      <c r="BJ109" s="20">
        <f t="shared" si="33"/>
        <v>0</v>
      </c>
      <c r="BK109" s="20">
        <f t="shared" si="33"/>
        <v>0</v>
      </c>
      <c r="BL109" s="20">
        <f t="shared" si="33"/>
        <v>0</v>
      </c>
      <c r="BM109" s="20">
        <f t="shared" si="33"/>
        <v>0</v>
      </c>
      <c r="BN109" s="20">
        <f t="shared" si="33"/>
        <v>0</v>
      </c>
      <c r="BO109" s="20">
        <f t="shared" si="33"/>
        <v>0</v>
      </c>
      <c r="BP109" s="20">
        <f t="shared" si="33"/>
        <v>0</v>
      </c>
      <c r="BQ109" s="20">
        <v>0</v>
      </c>
      <c r="BR109" s="20">
        <f t="shared" si="34"/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f t="shared" si="22"/>
        <v>0</v>
      </c>
      <c r="CV109" s="20">
        <f t="shared" si="28"/>
        <v>0</v>
      </c>
      <c r="CW109" s="30">
        <v>0</v>
      </c>
      <c r="CX109" s="30">
        <v>0.4</v>
      </c>
      <c r="CY109" s="30">
        <v>0</v>
      </c>
      <c r="CZ109" s="30">
        <f t="shared" si="41"/>
        <v>320.01600000000002</v>
      </c>
      <c r="DA109" s="30">
        <v>0</v>
      </c>
      <c r="DB109" s="30">
        <v>0</v>
      </c>
      <c r="DC109" s="30">
        <v>0</v>
      </c>
      <c r="DD109" s="30">
        <f t="shared" si="42"/>
        <v>0</v>
      </c>
      <c r="DE109" s="30">
        <v>0</v>
      </c>
      <c r="DF109" s="30">
        <v>0</v>
      </c>
      <c r="DG109" s="30">
        <v>0</v>
      </c>
      <c r="DH109" s="30">
        <f t="shared" si="43"/>
        <v>0</v>
      </c>
      <c r="DI109" s="30">
        <v>0</v>
      </c>
      <c r="DJ109" s="30">
        <v>0</v>
      </c>
      <c r="DK109" s="30">
        <v>0</v>
      </c>
      <c r="DL109" s="30">
        <f t="shared" si="44"/>
        <v>0</v>
      </c>
      <c r="DM109" s="30">
        <v>0</v>
      </c>
      <c r="DN109" s="30">
        <v>25</v>
      </c>
      <c r="DO109" s="30">
        <v>0</v>
      </c>
      <c r="DP109" s="30">
        <f>160*1.18</f>
        <v>188.79999999999998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f t="shared" si="30"/>
        <v>0</v>
      </c>
      <c r="EP109" s="30">
        <f t="shared" si="30"/>
        <v>508.81600000000003</v>
      </c>
      <c r="EQ109" s="16">
        <f t="shared" si="23"/>
        <v>508.81600000000003</v>
      </c>
      <c r="ER109" s="17">
        <f t="shared" si="29"/>
        <v>431.20000000000005</v>
      </c>
      <c r="ES109" s="2"/>
      <c r="ET109" s="20">
        <f t="shared" si="24"/>
        <v>0</v>
      </c>
      <c r="EU109" s="20">
        <f t="shared" si="25"/>
        <v>0</v>
      </c>
      <c r="EV109" s="20">
        <f t="shared" si="26"/>
        <v>0</v>
      </c>
      <c r="EW109" s="20">
        <f t="shared" si="27"/>
        <v>431.20000000000005</v>
      </c>
      <c r="EX109" s="137"/>
      <c r="EY109" s="137"/>
      <c r="EZ109" s="137"/>
      <c r="FA109" s="137"/>
      <c r="FB109" s="137"/>
      <c r="FC109" s="137"/>
      <c r="FD109" s="137"/>
      <c r="FE109" s="137"/>
      <c r="FF109" s="137"/>
      <c r="FG109" s="137"/>
      <c r="FH109" s="137"/>
      <c r="FI109" s="137"/>
      <c r="FJ109" s="137"/>
      <c r="FK109" s="137"/>
      <c r="FL109" s="137"/>
      <c r="FM109" s="137"/>
      <c r="FN109" s="137"/>
      <c r="FO109" s="137"/>
      <c r="FP109" s="137"/>
      <c r="FQ109" s="137"/>
      <c r="FR109" s="137"/>
      <c r="FS109" s="137"/>
      <c r="FT109" s="137"/>
      <c r="FU109" s="83"/>
      <c r="FV109" s="83"/>
      <c r="FW109" s="83"/>
      <c r="FX109" s="83"/>
      <c r="FY109" s="84">
        <v>4</v>
      </c>
    </row>
    <row r="110" spans="1:181" ht="27.75" hidden="1" customHeight="1">
      <c r="A110" s="13">
        <v>123</v>
      </c>
      <c r="B110" s="66" t="s">
        <v>1714</v>
      </c>
      <c r="C110" s="66" t="s">
        <v>1924</v>
      </c>
      <c r="D110" s="66" t="s">
        <v>1925</v>
      </c>
      <c r="E110" s="5">
        <v>1</v>
      </c>
      <c r="F110" s="95" t="s">
        <v>2114</v>
      </c>
      <c r="G110" s="95" t="s">
        <v>2298</v>
      </c>
      <c r="H110" s="95">
        <v>40648</v>
      </c>
      <c r="I110" s="66">
        <v>63</v>
      </c>
      <c r="J110" s="66" t="s">
        <v>1629</v>
      </c>
      <c r="K110" s="66">
        <v>0</v>
      </c>
      <c r="L110" s="66">
        <v>0</v>
      </c>
      <c r="M110" s="66">
        <v>100</v>
      </c>
      <c r="N110" s="95">
        <v>40831</v>
      </c>
      <c r="O110" s="8">
        <v>195.38930880000001</v>
      </c>
      <c r="P110" s="95">
        <v>40653</v>
      </c>
      <c r="Q110" s="102">
        <f t="shared" si="20"/>
        <v>2.8148827762269051E-3</v>
      </c>
      <c r="R110" s="102">
        <v>0</v>
      </c>
      <c r="S110" s="106">
        <v>0.5499980000000001</v>
      </c>
      <c r="T110" s="102">
        <v>0</v>
      </c>
      <c r="U110" s="102">
        <v>0</v>
      </c>
      <c r="V110" s="102">
        <v>0</v>
      </c>
      <c r="W110" s="102">
        <v>0</v>
      </c>
      <c r="X110" s="102">
        <v>0</v>
      </c>
      <c r="Y110" s="102">
        <v>0</v>
      </c>
      <c r="Z110" s="103">
        <f t="shared" si="21"/>
        <v>2.8148827762269051E-3</v>
      </c>
      <c r="AA110" s="104">
        <v>123</v>
      </c>
      <c r="AB110" s="37" t="s">
        <v>2467</v>
      </c>
      <c r="AC110" s="37" t="s">
        <v>568</v>
      </c>
      <c r="AD110" s="110"/>
      <c r="AE110" s="110"/>
      <c r="AF110" s="110"/>
      <c r="AG110" s="110"/>
      <c r="AH110" s="110"/>
      <c r="AI110" s="110"/>
      <c r="AJ110" s="104">
        <v>123</v>
      </c>
      <c r="AK110" s="109" t="s">
        <v>43</v>
      </c>
      <c r="AL110" s="3"/>
      <c r="AM110" s="3"/>
      <c r="AN110" s="3"/>
      <c r="AO110" s="3"/>
      <c r="AP110" s="39"/>
      <c r="AQ110" s="39"/>
      <c r="AR110" s="64"/>
      <c r="AS110" s="55" t="s">
        <v>2467</v>
      </c>
      <c r="BC110" s="20">
        <v>0</v>
      </c>
      <c r="BD110" s="20">
        <v>0</v>
      </c>
      <c r="BE110" s="20">
        <v>0</v>
      </c>
      <c r="BF110" s="20">
        <f t="shared" si="40"/>
        <v>0</v>
      </c>
      <c r="BG110" s="20">
        <v>0</v>
      </c>
      <c r="BH110" s="20">
        <v>0</v>
      </c>
      <c r="BI110" s="20">
        <v>0</v>
      </c>
      <c r="BJ110" s="20">
        <f t="shared" si="33"/>
        <v>0</v>
      </c>
      <c r="BK110" s="20">
        <f t="shared" si="33"/>
        <v>0</v>
      </c>
      <c r="BL110" s="20">
        <f t="shared" si="33"/>
        <v>0</v>
      </c>
      <c r="BM110" s="20">
        <f t="shared" si="33"/>
        <v>0</v>
      </c>
      <c r="BN110" s="20">
        <f t="shared" si="33"/>
        <v>0</v>
      </c>
      <c r="BO110" s="20">
        <v>0</v>
      </c>
      <c r="BP110" s="20">
        <v>0</v>
      </c>
      <c r="BQ110" s="20">
        <v>0</v>
      </c>
      <c r="BR110" s="20">
        <f t="shared" si="34"/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f t="shared" si="22"/>
        <v>0</v>
      </c>
      <c r="CV110" s="20">
        <f t="shared" si="28"/>
        <v>0</v>
      </c>
      <c r="CW110" s="30">
        <v>0</v>
      </c>
      <c r="CX110" s="30">
        <v>1</v>
      </c>
      <c r="CY110" s="30">
        <v>0</v>
      </c>
      <c r="CZ110" s="30">
        <f t="shared" si="41"/>
        <v>800.04</v>
      </c>
      <c r="DA110" s="30">
        <v>0</v>
      </c>
      <c r="DB110" s="30">
        <v>0</v>
      </c>
      <c r="DC110" s="30">
        <v>0</v>
      </c>
      <c r="DD110" s="30">
        <f t="shared" si="42"/>
        <v>0</v>
      </c>
      <c r="DE110" s="30">
        <v>0</v>
      </c>
      <c r="DF110" s="30">
        <v>0</v>
      </c>
      <c r="DG110" s="30">
        <v>0</v>
      </c>
      <c r="DH110" s="30">
        <f t="shared" si="43"/>
        <v>0</v>
      </c>
      <c r="DI110" s="30">
        <v>0</v>
      </c>
      <c r="DJ110" s="30">
        <v>0</v>
      </c>
      <c r="DK110" s="30">
        <v>0</v>
      </c>
      <c r="DL110" s="30">
        <f t="shared" si="44"/>
        <v>0</v>
      </c>
      <c r="DM110" s="30">
        <v>0</v>
      </c>
      <c r="DN110" s="30">
        <v>63</v>
      </c>
      <c r="DO110" s="30">
        <v>0</v>
      </c>
      <c r="DP110" s="30">
        <f>302*1.18</f>
        <v>356.35999999999996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f t="shared" si="30"/>
        <v>0</v>
      </c>
      <c r="EP110" s="30">
        <f t="shared" si="30"/>
        <v>1156.3999999999999</v>
      </c>
      <c r="EQ110" s="16">
        <f t="shared" si="23"/>
        <v>1156.3999999999999</v>
      </c>
      <c r="ER110" s="17">
        <f t="shared" si="29"/>
        <v>979.99999999999989</v>
      </c>
      <c r="ES110" s="2"/>
      <c r="ET110" s="20">
        <f t="shared" si="24"/>
        <v>0</v>
      </c>
      <c r="EU110" s="20">
        <f t="shared" si="25"/>
        <v>0</v>
      </c>
      <c r="EV110" s="20">
        <f t="shared" si="26"/>
        <v>0</v>
      </c>
      <c r="EW110" s="20">
        <f t="shared" si="27"/>
        <v>979.99999999999989</v>
      </c>
      <c r="EX110" s="137"/>
      <c r="EY110" s="137"/>
      <c r="EZ110" s="137"/>
      <c r="FA110" s="137"/>
      <c r="FB110" s="137"/>
      <c r="FC110" s="137"/>
      <c r="FD110" s="137"/>
      <c r="FE110" s="137"/>
      <c r="FF110" s="137"/>
      <c r="FG110" s="137"/>
      <c r="FH110" s="137"/>
      <c r="FI110" s="137"/>
      <c r="FJ110" s="137"/>
      <c r="FK110" s="137"/>
      <c r="FL110" s="137"/>
      <c r="FM110" s="137"/>
      <c r="FN110" s="137"/>
      <c r="FO110" s="137"/>
      <c r="FP110" s="137"/>
      <c r="FQ110" s="137"/>
      <c r="FR110" s="137"/>
      <c r="FS110" s="137"/>
      <c r="FT110" s="137"/>
      <c r="FU110" s="83"/>
      <c r="FV110" s="83"/>
      <c r="FW110" s="83"/>
      <c r="FX110" s="83"/>
      <c r="FY110" s="84">
        <v>4</v>
      </c>
    </row>
    <row r="111" spans="1:181" ht="76.5" customHeight="1">
      <c r="A111" s="13">
        <v>124</v>
      </c>
      <c r="B111" s="66" t="s">
        <v>1715</v>
      </c>
      <c r="C111" s="66" t="s">
        <v>40</v>
      </c>
      <c r="D111" s="66" t="s">
        <v>1926</v>
      </c>
      <c r="E111" s="5">
        <v>1</v>
      </c>
      <c r="F111" s="95" t="s">
        <v>2115</v>
      </c>
      <c r="G111" s="95" t="s">
        <v>2299</v>
      </c>
      <c r="H111" s="95">
        <v>40605</v>
      </c>
      <c r="I111" s="66">
        <v>10</v>
      </c>
      <c r="J111" s="66" t="s">
        <v>1629</v>
      </c>
      <c r="K111" s="66">
        <v>0</v>
      </c>
      <c r="L111" s="66">
        <v>0</v>
      </c>
      <c r="M111" s="66">
        <v>100</v>
      </c>
      <c r="N111" s="95">
        <v>40789</v>
      </c>
      <c r="O111" s="8">
        <v>0.5499980000000001</v>
      </c>
      <c r="P111" s="95">
        <v>40616</v>
      </c>
      <c r="Q111" s="102">
        <f t="shared" si="20"/>
        <v>1</v>
      </c>
      <c r="R111" s="102">
        <v>0</v>
      </c>
      <c r="S111" s="106">
        <v>0.5499980000000001</v>
      </c>
      <c r="T111" s="102">
        <v>0</v>
      </c>
      <c r="U111" s="102">
        <v>0</v>
      </c>
      <c r="V111" s="102">
        <v>0</v>
      </c>
      <c r="W111" s="102">
        <v>0</v>
      </c>
      <c r="X111" s="102">
        <v>0</v>
      </c>
      <c r="Y111" s="102">
        <v>0</v>
      </c>
      <c r="Z111" s="103">
        <f t="shared" si="21"/>
        <v>1</v>
      </c>
      <c r="AA111" s="104">
        <v>124</v>
      </c>
      <c r="AB111" s="37" t="s">
        <v>2468</v>
      </c>
      <c r="AC111" s="37" t="s">
        <v>568</v>
      </c>
      <c r="AD111" s="110"/>
      <c r="AE111" s="110"/>
      <c r="AF111" s="110"/>
      <c r="AG111" s="110"/>
      <c r="AH111" s="110"/>
      <c r="AI111" s="110"/>
      <c r="AJ111" s="104">
        <v>124</v>
      </c>
      <c r="AK111" s="109" t="s">
        <v>43</v>
      </c>
      <c r="AL111" s="3"/>
      <c r="AM111" s="3"/>
      <c r="AN111" s="3"/>
      <c r="AO111" s="3"/>
      <c r="AP111" s="39"/>
      <c r="AQ111" s="39"/>
      <c r="AR111" s="64" t="s">
        <v>2468</v>
      </c>
      <c r="AS111" s="55" t="s">
        <v>568</v>
      </c>
      <c r="BC111" s="20">
        <v>0</v>
      </c>
      <c r="BD111" s="20">
        <v>0</v>
      </c>
      <c r="BE111" s="20">
        <v>0</v>
      </c>
      <c r="BF111" s="20">
        <f t="shared" si="40"/>
        <v>0</v>
      </c>
      <c r="BG111" s="20">
        <v>0</v>
      </c>
      <c r="BH111" s="20">
        <v>0</v>
      </c>
      <c r="BI111" s="20">
        <v>0</v>
      </c>
      <c r="BJ111" s="20">
        <f t="shared" si="33"/>
        <v>0</v>
      </c>
      <c r="BK111" s="20">
        <v>0</v>
      </c>
      <c r="BL111" s="20">
        <v>0.05</v>
      </c>
      <c r="BM111" s="20">
        <v>0</v>
      </c>
      <c r="BN111" s="20">
        <f t="shared" si="39"/>
        <v>47.495000000000005</v>
      </c>
      <c r="BO111" s="20">
        <v>0</v>
      </c>
      <c r="BP111" s="20">
        <v>0</v>
      </c>
      <c r="BQ111" s="20">
        <v>0</v>
      </c>
      <c r="BR111" s="20">
        <f t="shared" si="34"/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f t="shared" si="22"/>
        <v>0</v>
      </c>
      <c r="CV111" s="20">
        <f t="shared" si="28"/>
        <v>47.495000000000005</v>
      </c>
      <c r="CW111" s="30">
        <v>0</v>
      </c>
      <c r="CX111" s="30"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f t="shared" si="42"/>
        <v>0</v>
      </c>
      <c r="DE111" s="30">
        <v>0</v>
      </c>
      <c r="DF111" s="30">
        <v>0</v>
      </c>
      <c r="DG111" s="30">
        <v>0</v>
      </c>
      <c r="DH111" s="30">
        <f t="shared" si="43"/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f t="shared" si="30"/>
        <v>0</v>
      </c>
      <c r="EP111" s="30">
        <f t="shared" si="30"/>
        <v>0</v>
      </c>
      <c r="EQ111" s="16">
        <f t="shared" si="23"/>
        <v>47.495000000000005</v>
      </c>
      <c r="ER111" s="17">
        <f t="shared" si="29"/>
        <v>40.250000000000007</v>
      </c>
      <c r="ES111" s="2"/>
      <c r="ET111" s="20">
        <f t="shared" si="24"/>
        <v>0</v>
      </c>
      <c r="EU111" s="20">
        <f t="shared" si="25"/>
        <v>0</v>
      </c>
      <c r="EV111" s="20">
        <f t="shared" si="26"/>
        <v>40.250000000000007</v>
      </c>
      <c r="EW111" s="20">
        <f t="shared" si="27"/>
        <v>0</v>
      </c>
      <c r="EX111" s="137"/>
      <c r="EY111" s="137"/>
      <c r="EZ111" s="137"/>
      <c r="FA111" s="137"/>
      <c r="FB111" s="137"/>
      <c r="FC111" s="137"/>
      <c r="FD111" s="137"/>
      <c r="FE111" s="137"/>
      <c r="FF111" s="137"/>
      <c r="FG111" s="137"/>
      <c r="FH111" s="137"/>
      <c r="FI111" s="137"/>
      <c r="FJ111" s="137"/>
      <c r="FK111" s="137"/>
      <c r="FL111" s="137"/>
      <c r="FM111" s="137"/>
      <c r="FN111" s="137"/>
      <c r="FO111" s="137"/>
      <c r="FP111" s="137"/>
      <c r="FQ111" s="137"/>
      <c r="FR111" s="137"/>
      <c r="FS111" s="137"/>
      <c r="FT111" s="137"/>
      <c r="FU111" s="83"/>
      <c r="FV111" s="83"/>
      <c r="FW111" s="83"/>
      <c r="FX111" s="83"/>
      <c r="FY111" s="84">
        <v>3</v>
      </c>
    </row>
    <row r="112" spans="1:181" ht="76.5" customHeight="1">
      <c r="A112" s="13">
        <v>125</v>
      </c>
      <c r="B112" s="66" t="s">
        <v>1716</v>
      </c>
      <c r="C112" s="66" t="s">
        <v>40</v>
      </c>
      <c r="D112" s="66" t="s">
        <v>1926</v>
      </c>
      <c r="E112" s="5">
        <v>1</v>
      </c>
      <c r="F112" s="95" t="s">
        <v>2116</v>
      </c>
      <c r="G112" s="95" t="s">
        <v>2300</v>
      </c>
      <c r="H112" s="95">
        <v>40605</v>
      </c>
      <c r="I112" s="66">
        <v>10</v>
      </c>
      <c r="J112" s="66" t="s">
        <v>1629</v>
      </c>
      <c r="K112" s="66">
        <v>0</v>
      </c>
      <c r="L112" s="66">
        <v>0</v>
      </c>
      <c r="M112" s="66">
        <v>100</v>
      </c>
      <c r="N112" s="95">
        <v>40789</v>
      </c>
      <c r="O112" s="8">
        <v>0.5499980000000001</v>
      </c>
      <c r="P112" s="95">
        <v>40616</v>
      </c>
      <c r="Q112" s="102">
        <f t="shared" si="20"/>
        <v>1</v>
      </c>
      <c r="R112" s="102">
        <v>0</v>
      </c>
      <c r="S112" s="106">
        <v>0.5499980000000001</v>
      </c>
      <c r="T112" s="102">
        <v>0</v>
      </c>
      <c r="U112" s="102">
        <v>0</v>
      </c>
      <c r="V112" s="102">
        <v>0</v>
      </c>
      <c r="W112" s="102">
        <v>0</v>
      </c>
      <c r="X112" s="102">
        <v>0</v>
      </c>
      <c r="Y112" s="102">
        <v>0</v>
      </c>
      <c r="Z112" s="103">
        <f t="shared" si="21"/>
        <v>1</v>
      </c>
      <c r="AA112" s="104">
        <v>125</v>
      </c>
      <c r="AB112" s="37" t="s">
        <v>2469</v>
      </c>
      <c r="AC112" s="37" t="s">
        <v>568</v>
      </c>
      <c r="AD112" s="110"/>
      <c r="AE112" s="110"/>
      <c r="AF112" s="110"/>
      <c r="AG112" s="110"/>
      <c r="AH112" s="110"/>
      <c r="AI112" s="110"/>
      <c r="AJ112" s="104">
        <v>125</v>
      </c>
      <c r="AK112" s="109" t="s">
        <v>43</v>
      </c>
      <c r="AL112" s="3"/>
      <c r="AM112" s="3"/>
      <c r="AN112" s="3"/>
      <c r="AO112" s="3"/>
      <c r="AP112" s="39"/>
      <c r="AQ112" s="39"/>
      <c r="AR112" s="64" t="s">
        <v>2469</v>
      </c>
      <c r="AS112" s="55" t="s">
        <v>568</v>
      </c>
      <c r="BC112" s="20">
        <v>0</v>
      </c>
      <c r="BD112" s="20">
        <v>0</v>
      </c>
      <c r="BE112" s="20">
        <v>0</v>
      </c>
      <c r="BF112" s="20">
        <f t="shared" si="40"/>
        <v>0</v>
      </c>
      <c r="BG112" s="20">
        <v>0</v>
      </c>
      <c r="BH112" s="20">
        <v>0</v>
      </c>
      <c r="BI112" s="20">
        <v>0</v>
      </c>
      <c r="BJ112" s="20">
        <f t="shared" si="33"/>
        <v>0</v>
      </c>
      <c r="BK112" s="20">
        <v>0</v>
      </c>
      <c r="BL112" s="20">
        <v>0.04</v>
      </c>
      <c r="BM112" s="20">
        <v>0</v>
      </c>
      <c r="BN112" s="20">
        <f t="shared" si="39"/>
        <v>37.996000000000002</v>
      </c>
      <c r="BO112" s="20">
        <v>0</v>
      </c>
      <c r="BP112" s="20">
        <v>0</v>
      </c>
      <c r="BQ112" s="20">
        <v>0</v>
      </c>
      <c r="BR112" s="20">
        <f t="shared" si="34"/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f t="shared" si="22"/>
        <v>0</v>
      </c>
      <c r="CV112" s="20">
        <f t="shared" si="28"/>
        <v>37.996000000000002</v>
      </c>
      <c r="CW112" s="30">
        <v>0</v>
      </c>
      <c r="CX112" s="30">
        <v>0</v>
      </c>
      <c r="CY112" s="30">
        <v>0</v>
      </c>
      <c r="CZ112" s="30">
        <f t="shared" si="41"/>
        <v>0</v>
      </c>
      <c r="DA112" s="30">
        <v>0</v>
      </c>
      <c r="DB112" s="30">
        <v>0</v>
      </c>
      <c r="DC112" s="30">
        <v>0</v>
      </c>
      <c r="DD112" s="30">
        <f t="shared" si="42"/>
        <v>0</v>
      </c>
      <c r="DE112" s="30">
        <v>0</v>
      </c>
      <c r="DF112" s="30">
        <v>0</v>
      </c>
      <c r="DG112" s="30">
        <v>0</v>
      </c>
      <c r="DH112" s="30">
        <f t="shared" si="43"/>
        <v>0</v>
      </c>
      <c r="DI112" s="30">
        <v>0</v>
      </c>
      <c r="DJ112" s="30">
        <v>0</v>
      </c>
      <c r="DK112" s="30">
        <v>0</v>
      </c>
      <c r="DL112" s="30">
        <f t="shared" si="44"/>
        <v>0</v>
      </c>
      <c r="DM112" s="30">
        <v>0</v>
      </c>
      <c r="DN112" s="30"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f t="shared" si="30"/>
        <v>0</v>
      </c>
      <c r="EP112" s="30">
        <f t="shared" si="30"/>
        <v>0</v>
      </c>
      <c r="EQ112" s="16">
        <f t="shared" si="23"/>
        <v>37.996000000000002</v>
      </c>
      <c r="ER112" s="17">
        <f t="shared" si="29"/>
        <v>32.200000000000003</v>
      </c>
      <c r="ES112" s="2"/>
      <c r="ET112" s="20">
        <f t="shared" si="24"/>
        <v>0</v>
      </c>
      <c r="EU112" s="20">
        <f t="shared" si="25"/>
        <v>0</v>
      </c>
      <c r="EV112" s="20">
        <f t="shared" si="26"/>
        <v>32.200000000000003</v>
      </c>
      <c r="EW112" s="20">
        <f t="shared" si="27"/>
        <v>0</v>
      </c>
      <c r="EX112" s="137"/>
      <c r="EY112" s="137"/>
      <c r="EZ112" s="137"/>
      <c r="FA112" s="137"/>
      <c r="FB112" s="137"/>
      <c r="FC112" s="137"/>
      <c r="FD112" s="137"/>
      <c r="FE112" s="137"/>
      <c r="FF112" s="137"/>
      <c r="FG112" s="137"/>
      <c r="FH112" s="137"/>
      <c r="FI112" s="137"/>
      <c r="FJ112" s="137"/>
      <c r="FK112" s="137"/>
      <c r="FL112" s="137"/>
      <c r="FM112" s="137"/>
      <c r="FN112" s="137"/>
      <c r="FO112" s="137"/>
      <c r="FP112" s="137"/>
      <c r="FQ112" s="137"/>
      <c r="FR112" s="137"/>
      <c r="FS112" s="137"/>
      <c r="FT112" s="137"/>
      <c r="FU112" s="83"/>
      <c r="FV112" s="83"/>
      <c r="FW112" s="83"/>
      <c r="FX112" s="83"/>
      <c r="FY112" s="84">
        <v>3</v>
      </c>
    </row>
    <row r="113" spans="1:181" ht="76.5" customHeight="1">
      <c r="A113" s="13">
        <v>126</v>
      </c>
      <c r="B113" s="66" t="s">
        <v>1717</v>
      </c>
      <c r="C113" s="66" t="s">
        <v>40</v>
      </c>
      <c r="D113" s="66" t="s">
        <v>1927</v>
      </c>
      <c r="E113" s="5">
        <v>1</v>
      </c>
      <c r="F113" s="95" t="s">
        <v>2117</v>
      </c>
      <c r="G113" s="95" t="s">
        <v>2301</v>
      </c>
      <c r="H113" s="95">
        <v>40605</v>
      </c>
      <c r="I113" s="66">
        <v>10</v>
      </c>
      <c r="J113" s="66" t="s">
        <v>1629</v>
      </c>
      <c r="K113" s="66">
        <v>0</v>
      </c>
      <c r="L113" s="66">
        <v>0</v>
      </c>
      <c r="M113" s="66">
        <v>100</v>
      </c>
      <c r="N113" s="95">
        <v>40789</v>
      </c>
      <c r="O113" s="8">
        <v>0.5499980000000001</v>
      </c>
      <c r="P113" s="95">
        <v>40616</v>
      </c>
      <c r="Q113" s="102">
        <f t="shared" si="20"/>
        <v>1</v>
      </c>
      <c r="R113" s="102">
        <v>0</v>
      </c>
      <c r="S113" s="106">
        <v>0.5499980000000001</v>
      </c>
      <c r="T113" s="102">
        <v>0</v>
      </c>
      <c r="U113" s="102">
        <v>0</v>
      </c>
      <c r="V113" s="102">
        <v>0</v>
      </c>
      <c r="W113" s="102">
        <v>0</v>
      </c>
      <c r="X113" s="102">
        <v>0</v>
      </c>
      <c r="Y113" s="102">
        <v>0</v>
      </c>
      <c r="Z113" s="103">
        <f t="shared" si="21"/>
        <v>1</v>
      </c>
      <c r="AA113" s="104">
        <v>126</v>
      </c>
      <c r="AB113" s="37" t="s">
        <v>2470</v>
      </c>
      <c r="AC113" s="37" t="s">
        <v>568</v>
      </c>
      <c r="AD113" s="110"/>
      <c r="AE113" s="110"/>
      <c r="AF113" s="110"/>
      <c r="AG113" s="110"/>
      <c r="AH113" s="110"/>
      <c r="AI113" s="110"/>
      <c r="AJ113" s="104">
        <v>126</v>
      </c>
      <c r="AK113" s="109" t="s">
        <v>43</v>
      </c>
      <c r="AL113" s="3"/>
      <c r="AM113" s="3"/>
      <c r="AN113" s="3"/>
      <c r="AO113" s="3"/>
      <c r="AP113" s="39"/>
      <c r="AQ113" s="39"/>
      <c r="AR113" s="64" t="s">
        <v>2470</v>
      </c>
      <c r="AS113" s="55" t="s">
        <v>568</v>
      </c>
      <c r="BC113" s="20">
        <v>0</v>
      </c>
      <c r="BD113" s="20">
        <v>0</v>
      </c>
      <c r="BE113" s="20">
        <v>0</v>
      </c>
      <c r="BF113" s="20">
        <f t="shared" si="40"/>
        <v>0</v>
      </c>
      <c r="BG113" s="20">
        <v>0</v>
      </c>
      <c r="BH113" s="20">
        <v>0</v>
      </c>
      <c r="BI113" s="20">
        <v>0</v>
      </c>
      <c r="BJ113" s="20">
        <f t="shared" si="33"/>
        <v>0</v>
      </c>
      <c r="BK113" s="20">
        <v>0</v>
      </c>
      <c r="BL113" s="20">
        <v>0.08</v>
      </c>
      <c r="BM113" s="20">
        <v>0</v>
      </c>
      <c r="BN113" s="20">
        <f t="shared" si="39"/>
        <v>75.992000000000004</v>
      </c>
      <c r="BO113" s="20">
        <v>0</v>
      </c>
      <c r="BP113" s="20">
        <v>0</v>
      </c>
      <c r="BQ113" s="20">
        <v>0</v>
      </c>
      <c r="BR113" s="20">
        <f t="shared" si="34"/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f t="shared" si="22"/>
        <v>0</v>
      </c>
      <c r="CV113" s="20">
        <f t="shared" si="28"/>
        <v>75.992000000000004</v>
      </c>
      <c r="CW113" s="30">
        <v>0</v>
      </c>
      <c r="CX113" s="30">
        <v>0</v>
      </c>
      <c r="CY113" s="30">
        <v>0</v>
      </c>
      <c r="CZ113" s="30">
        <f t="shared" si="41"/>
        <v>0</v>
      </c>
      <c r="DA113" s="30">
        <v>0</v>
      </c>
      <c r="DB113" s="30">
        <v>0</v>
      </c>
      <c r="DC113" s="30">
        <v>0</v>
      </c>
      <c r="DD113" s="30">
        <f t="shared" si="42"/>
        <v>0</v>
      </c>
      <c r="DE113" s="30">
        <v>0</v>
      </c>
      <c r="DF113" s="30">
        <v>0</v>
      </c>
      <c r="DG113" s="30">
        <v>0</v>
      </c>
      <c r="DH113" s="30">
        <f t="shared" si="43"/>
        <v>0</v>
      </c>
      <c r="DI113" s="30">
        <v>0</v>
      </c>
      <c r="DJ113" s="30">
        <v>0</v>
      </c>
      <c r="DK113" s="30">
        <v>0</v>
      </c>
      <c r="DL113" s="30">
        <f t="shared" si="44"/>
        <v>0</v>
      </c>
      <c r="DM113" s="30">
        <v>0</v>
      </c>
      <c r="DN113" s="30"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f t="shared" si="30"/>
        <v>0</v>
      </c>
      <c r="EP113" s="30">
        <f t="shared" si="30"/>
        <v>0</v>
      </c>
      <c r="EQ113" s="16">
        <f t="shared" si="23"/>
        <v>75.992000000000004</v>
      </c>
      <c r="ER113" s="17">
        <f t="shared" si="29"/>
        <v>64.400000000000006</v>
      </c>
      <c r="ES113" s="2"/>
      <c r="ET113" s="20">
        <f t="shared" si="24"/>
        <v>0</v>
      </c>
      <c r="EU113" s="20">
        <f t="shared" si="25"/>
        <v>0</v>
      </c>
      <c r="EV113" s="20">
        <f t="shared" si="26"/>
        <v>64.400000000000006</v>
      </c>
      <c r="EW113" s="20">
        <f t="shared" si="27"/>
        <v>0</v>
      </c>
      <c r="EX113" s="137"/>
      <c r="EY113" s="137"/>
      <c r="EZ113" s="137"/>
      <c r="FA113" s="137"/>
      <c r="FB113" s="137"/>
      <c r="FC113" s="137"/>
      <c r="FD113" s="137"/>
      <c r="FE113" s="137"/>
      <c r="FF113" s="137"/>
      <c r="FG113" s="137"/>
      <c r="FH113" s="137"/>
      <c r="FI113" s="137"/>
      <c r="FJ113" s="137"/>
      <c r="FK113" s="137"/>
      <c r="FL113" s="137"/>
      <c r="FM113" s="137"/>
      <c r="FN113" s="137"/>
      <c r="FO113" s="137"/>
      <c r="FP113" s="137"/>
      <c r="FQ113" s="137"/>
      <c r="FR113" s="137"/>
      <c r="FS113" s="137"/>
      <c r="FT113" s="137"/>
      <c r="FU113" s="83"/>
      <c r="FV113" s="83"/>
      <c r="FW113" s="83"/>
      <c r="FX113" s="83"/>
      <c r="FY113" s="84">
        <v>3</v>
      </c>
    </row>
    <row r="114" spans="1:181" ht="76.5" customHeight="1">
      <c r="A114" s="13">
        <v>127</v>
      </c>
      <c r="B114" s="66" t="s">
        <v>1718</v>
      </c>
      <c r="C114" s="66" t="s">
        <v>40</v>
      </c>
      <c r="D114" s="66" t="s">
        <v>1928</v>
      </c>
      <c r="E114" s="5">
        <v>1</v>
      </c>
      <c r="F114" s="95" t="s">
        <v>2118</v>
      </c>
      <c r="G114" s="95" t="s">
        <v>2302</v>
      </c>
      <c r="H114" s="95">
        <v>40623</v>
      </c>
      <c r="I114" s="66">
        <v>10</v>
      </c>
      <c r="J114" s="66" t="s">
        <v>1629</v>
      </c>
      <c r="K114" s="66">
        <v>0</v>
      </c>
      <c r="L114" s="66">
        <v>0</v>
      </c>
      <c r="M114" s="66">
        <v>100</v>
      </c>
      <c r="N114" s="95">
        <v>40807</v>
      </c>
      <c r="O114" s="8">
        <v>0.5499980000000001</v>
      </c>
      <c r="P114" s="95">
        <v>40625</v>
      </c>
      <c r="Q114" s="102">
        <f t="shared" si="20"/>
        <v>1</v>
      </c>
      <c r="R114" s="102">
        <v>0</v>
      </c>
      <c r="S114" s="106">
        <v>0.5499980000000001</v>
      </c>
      <c r="T114" s="102">
        <v>0</v>
      </c>
      <c r="U114" s="102">
        <v>0</v>
      </c>
      <c r="V114" s="102">
        <v>0</v>
      </c>
      <c r="W114" s="102">
        <v>0</v>
      </c>
      <c r="X114" s="102">
        <v>0</v>
      </c>
      <c r="Y114" s="102">
        <v>0</v>
      </c>
      <c r="Z114" s="103">
        <f t="shared" si="21"/>
        <v>1</v>
      </c>
      <c r="AA114" s="104">
        <v>127</v>
      </c>
      <c r="AB114" s="37" t="s">
        <v>2471</v>
      </c>
      <c r="AC114" s="37" t="s">
        <v>568</v>
      </c>
      <c r="AD114" s="110"/>
      <c r="AE114" s="110"/>
      <c r="AF114" s="110"/>
      <c r="AG114" s="110"/>
      <c r="AH114" s="110"/>
      <c r="AI114" s="110"/>
      <c r="AJ114" s="104">
        <v>127</v>
      </c>
      <c r="AK114" s="109" t="s">
        <v>43</v>
      </c>
      <c r="AL114" s="3"/>
      <c r="AM114" s="3"/>
      <c r="AN114" s="3"/>
      <c r="AO114" s="3"/>
      <c r="AP114" s="39"/>
      <c r="AQ114" s="39"/>
      <c r="AR114" s="64" t="s">
        <v>2471</v>
      </c>
      <c r="AS114" s="55" t="s">
        <v>568</v>
      </c>
      <c r="BC114" s="20">
        <v>0</v>
      </c>
      <c r="BD114" s="20">
        <v>0</v>
      </c>
      <c r="BE114" s="20">
        <v>0</v>
      </c>
      <c r="BF114" s="20">
        <f t="shared" si="40"/>
        <v>0</v>
      </c>
      <c r="BG114" s="20">
        <v>0</v>
      </c>
      <c r="BH114" s="20">
        <v>0</v>
      </c>
      <c r="BI114" s="20">
        <v>0</v>
      </c>
      <c r="BJ114" s="20">
        <f t="shared" si="33"/>
        <v>0</v>
      </c>
      <c r="BK114" s="20">
        <v>0</v>
      </c>
      <c r="BL114" s="20">
        <v>0.1</v>
      </c>
      <c r="BM114" s="20">
        <v>0</v>
      </c>
      <c r="BN114" s="20">
        <f t="shared" si="39"/>
        <v>94.990000000000009</v>
      </c>
      <c r="BO114" s="20">
        <v>0</v>
      </c>
      <c r="BP114" s="20">
        <v>0</v>
      </c>
      <c r="BQ114" s="20">
        <v>0</v>
      </c>
      <c r="BR114" s="20">
        <f t="shared" si="34"/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f t="shared" si="22"/>
        <v>0</v>
      </c>
      <c r="CV114" s="20">
        <f t="shared" si="28"/>
        <v>94.990000000000009</v>
      </c>
      <c r="CW114" s="30">
        <v>0</v>
      </c>
      <c r="CX114" s="30">
        <v>0</v>
      </c>
      <c r="CY114" s="30">
        <v>0</v>
      </c>
      <c r="CZ114" s="30">
        <v>0</v>
      </c>
      <c r="DA114" s="30">
        <v>0</v>
      </c>
      <c r="DB114" s="30">
        <v>0</v>
      </c>
      <c r="DC114" s="30">
        <v>0</v>
      </c>
      <c r="DD114" s="30">
        <f t="shared" si="42"/>
        <v>0</v>
      </c>
      <c r="DE114" s="30">
        <v>0</v>
      </c>
      <c r="DF114" s="30">
        <v>0</v>
      </c>
      <c r="DG114" s="30">
        <v>0</v>
      </c>
      <c r="DH114" s="30">
        <f t="shared" si="43"/>
        <v>0</v>
      </c>
      <c r="DI114" s="30">
        <v>0</v>
      </c>
      <c r="DJ114" s="30">
        <v>0</v>
      </c>
      <c r="DK114" s="30">
        <v>0</v>
      </c>
      <c r="DL114" s="30">
        <f t="shared" si="44"/>
        <v>0</v>
      </c>
      <c r="DM114" s="30">
        <v>0</v>
      </c>
      <c r="DN114" s="30">
        <v>25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f t="shared" si="30"/>
        <v>0</v>
      </c>
      <c r="EP114" s="30">
        <f t="shared" si="30"/>
        <v>0</v>
      </c>
      <c r="EQ114" s="16">
        <f t="shared" si="23"/>
        <v>94.990000000000009</v>
      </c>
      <c r="ER114" s="17">
        <f t="shared" si="29"/>
        <v>80.500000000000014</v>
      </c>
      <c r="ES114" s="2"/>
      <c r="ET114" s="20">
        <f t="shared" si="24"/>
        <v>0</v>
      </c>
      <c r="EU114" s="20">
        <f t="shared" si="25"/>
        <v>0</v>
      </c>
      <c r="EV114" s="20">
        <f t="shared" si="26"/>
        <v>80.500000000000014</v>
      </c>
      <c r="EW114" s="20">
        <f t="shared" si="27"/>
        <v>0</v>
      </c>
      <c r="EX114" s="137"/>
      <c r="EY114" s="137"/>
      <c r="EZ114" s="137"/>
      <c r="FA114" s="137"/>
      <c r="FB114" s="137"/>
      <c r="FC114" s="137"/>
      <c r="FD114" s="137"/>
      <c r="FE114" s="137"/>
      <c r="FF114" s="137"/>
      <c r="FG114" s="137"/>
      <c r="FH114" s="137"/>
      <c r="FI114" s="137"/>
      <c r="FJ114" s="137"/>
      <c r="FK114" s="137"/>
      <c r="FL114" s="137"/>
      <c r="FM114" s="137"/>
      <c r="FN114" s="137"/>
      <c r="FO114" s="137"/>
      <c r="FP114" s="137"/>
      <c r="FQ114" s="137"/>
      <c r="FR114" s="137"/>
      <c r="FS114" s="137"/>
      <c r="FT114" s="137"/>
      <c r="FU114" s="83"/>
      <c r="FV114" s="83"/>
      <c r="FW114" s="83"/>
      <c r="FX114" s="83"/>
      <c r="FY114" s="84">
        <v>3</v>
      </c>
    </row>
    <row r="115" spans="1:181" ht="76.5" customHeight="1">
      <c r="A115" s="13">
        <v>128</v>
      </c>
      <c r="B115" s="66" t="s">
        <v>1719</v>
      </c>
      <c r="C115" s="66" t="s">
        <v>287</v>
      </c>
      <c r="D115" s="66" t="s">
        <v>1929</v>
      </c>
      <c r="E115" s="5">
        <v>1</v>
      </c>
      <c r="F115" s="95" t="s">
        <v>2119</v>
      </c>
      <c r="G115" s="95" t="s">
        <v>2303</v>
      </c>
      <c r="H115" s="95">
        <v>40618</v>
      </c>
      <c r="I115" s="66">
        <v>15</v>
      </c>
      <c r="J115" s="66" t="s">
        <v>1629</v>
      </c>
      <c r="K115" s="66">
        <v>0</v>
      </c>
      <c r="L115" s="66">
        <v>0</v>
      </c>
      <c r="M115" s="66">
        <v>100</v>
      </c>
      <c r="N115" s="95">
        <v>40802</v>
      </c>
      <c r="O115" s="8">
        <v>0.5499980000000001</v>
      </c>
      <c r="P115" s="95">
        <v>40617</v>
      </c>
      <c r="Q115" s="102">
        <f t="shared" si="20"/>
        <v>1</v>
      </c>
      <c r="R115" s="102">
        <v>0</v>
      </c>
      <c r="S115" s="106">
        <v>0.5499980000000001</v>
      </c>
      <c r="T115" s="102">
        <v>0</v>
      </c>
      <c r="U115" s="102">
        <v>0</v>
      </c>
      <c r="V115" s="102">
        <v>0</v>
      </c>
      <c r="W115" s="102">
        <v>0</v>
      </c>
      <c r="X115" s="102">
        <v>0</v>
      </c>
      <c r="Y115" s="102">
        <v>0</v>
      </c>
      <c r="Z115" s="103">
        <f t="shared" si="21"/>
        <v>1</v>
      </c>
      <c r="AA115" s="104">
        <v>128</v>
      </c>
      <c r="AB115" s="37" t="s">
        <v>2472</v>
      </c>
      <c r="AC115" s="37" t="s">
        <v>568</v>
      </c>
      <c r="AD115" s="110"/>
      <c r="AE115" s="110"/>
      <c r="AF115" s="110"/>
      <c r="AG115" s="110"/>
      <c r="AH115" s="110"/>
      <c r="AI115" s="110"/>
      <c r="AJ115" s="104">
        <v>128</v>
      </c>
      <c r="AK115" s="109" t="s">
        <v>43</v>
      </c>
      <c r="AL115" s="3"/>
      <c r="AM115" s="3"/>
      <c r="AN115" s="3"/>
      <c r="AO115" s="3"/>
      <c r="AP115" s="39"/>
      <c r="AQ115" s="39"/>
      <c r="AR115" s="64" t="s">
        <v>2472</v>
      </c>
      <c r="AS115" s="55" t="s">
        <v>568</v>
      </c>
      <c r="BC115" s="20">
        <v>0</v>
      </c>
      <c r="BD115" s="20">
        <v>0</v>
      </c>
      <c r="BE115" s="20">
        <v>0</v>
      </c>
      <c r="BF115" s="20">
        <f t="shared" si="40"/>
        <v>0</v>
      </c>
      <c r="BG115" s="20">
        <v>0</v>
      </c>
      <c r="BH115" s="20">
        <v>0</v>
      </c>
      <c r="BI115" s="20">
        <v>0</v>
      </c>
      <c r="BJ115" s="20">
        <f t="shared" si="33"/>
        <v>0</v>
      </c>
      <c r="BK115" s="20">
        <v>0</v>
      </c>
      <c r="BL115" s="20">
        <v>6.3E-2</v>
      </c>
      <c r="BM115" s="20">
        <v>0</v>
      </c>
      <c r="BN115" s="20">
        <f t="shared" si="39"/>
        <v>59.843699999999998</v>
      </c>
      <c r="BO115" s="20">
        <v>0</v>
      </c>
      <c r="BP115" s="20">
        <v>0</v>
      </c>
      <c r="BQ115" s="20">
        <v>0</v>
      </c>
      <c r="BR115" s="20">
        <f t="shared" si="34"/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f t="shared" si="22"/>
        <v>0</v>
      </c>
      <c r="CV115" s="20">
        <f t="shared" si="28"/>
        <v>59.843699999999998</v>
      </c>
      <c r="CW115" s="30">
        <v>0</v>
      </c>
      <c r="CX115" s="30">
        <v>0</v>
      </c>
      <c r="CY115" s="30">
        <v>0</v>
      </c>
      <c r="CZ115" s="30">
        <f t="shared" si="41"/>
        <v>0</v>
      </c>
      <c r="DA115" s="30">
        <v>0</v>
      </c>
      <c r="DB115" s="30">
        <v>0</v>
      </c>
      <c r="DC115" s="30">
        <v>0</v>
      </c>
      <c r="DD115" s="30">
        <f t="shared" si="42"/>
        <v>0</v>
      </c>
      <c r="DE115" s="30">
        <v>0</v>
      </c>
      <c r="DF115" s="30">
        <v>0</v>
      </c>
      <c r="DG115" s="30">
        <v>0</v>
      </c>
      <c r="DH115" s="30">
        <f t="shared" si="43"/>
        <v>0</v>
      </c>
      <c r="DI115" s="30">
        <v>0</v>
      </c>
      <c r="DJ115" s="30">
        <v>0</v>
      </c>
      <c r="DK115" s="30">
        <v>0</v>
      </c>
      <c r="DL115" s="30">
        <f t="shared" si="44"/>
        <v>0</v>
      </c>
      <c r="DM115" s="30">
        <v>0</v>
      </c>
      <c r="DN115" s="30"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f t="shared" si="30"/>
        <v>0</v>
      </c>
      <c r="EP115" s="30">
        <f t="shared" si="30"/>
        <v>0</v>
      </c>
      <c r="EQ115" s="16">
        <f t="shared" si="23"/>
        <v>59.843699999999998</v>
      </c>
      <c r="ER115" s="17">
        <f t="shared" si="29"/>
        <v>50.715000000000003</v>
      </c>
      <c r="ES115" s="2"/>
      <c r="ET115" s="20">
        <f t="shared" si="24"/>
        <v>0</v>
      </c>
      <c r="EU115" s="20">
        <f t="shared" si="25"/>
        <v>0</v>
      </c>
      <c r="EV115" s="20">
        <f t="shared" si="26"/>
        <v>50.715000000000003</v>
      </c>
      <c r="EW115" s="20">
        <f t="shared" si="27"/>
        <v>0</v>
      </c>
      <c r="EX115" s="137"/>
      <c r="EY115" s="137"/>
      <c r="EZ115" s="137"/>
      <c r="FA115" s="137"/>
      <c r="FB115" s="137"/>
      <c r="FC115" s="137"/>
      <c r="FD115" s="137"/>
      <c r="FE115" s="137"/>
      <c r="FF115" s="137"/>
      <c r="FG115" s="137"/>
      <c r="FH115" s="137"/>
      <c r="FI115" s="137"/>
      <c r="FJ115" s="137"/>
      <c r="FK115" s="137"/>
      <c r="FL115" s="137"/>
      <c r="FM115" s="137"/>
      <c r="FN115" s="137"/>
      <c r="FO115" s="137"/>
      <c r="FP115" s="137"/>
      <c r="FQ115" s="137"/>
      <c r="FR115" s="137"/>
      <c r="FS115" s="137"/>
      <c r="FT115" s="137"/>
      <c r="FU115" s="83"/>
      <c r="FV115" s="83"/>
      <c r="FW115" s="83"/>
      <c r="FX115" s="83"/>
      <c r="FY115" s="84">
        <v>3</v>
      </c>
    </row>
    <row r="116" spans="1:181" ht="76.5" customHeight="1">
      <c r="A116" s="13">
        <v>129</v>
      </c>
      <c r="B116" s="66" t="s">
        <v>1720</v>
      </c>
      <c r="C116" s="66" t="s">
        <v>1930</v>
      </c>
      <c r="D116" s="66" t="s">
        <v>1931</v>
      </c>
      <c r="E116" s="5">
        <v>1</v>
      </c>
      <c r="F116" s="95" t="s">
        <v>2120</v>
      </c>
      <c r="G116" s="95" t="s">
        <v>2304</v>
      </c>
      <c r="H116" s="95">
        <v>40632</v>
      </c>
      <c r="I116" s="66">
        <v>14.5</v>
      </c>
      <c r="J116" s="66" t="s">
        <v>1629</v>
      </c>
      <c r="K116" s="66">
        <v>0</v>
      </c>
      <c r="L116" s="66">
        <v>0</v>
      </c>
      <c r="M116" s="66">
        <v>100</v>
      </c>
      <c r="N116" s="95">
        <v>40816</v>
      </c>
      <c r="O116" s="8">
        <v>0.5499980000000001</v>
      </c>
      <c r="P116" s="95">
        <v>40641</v>
      </c>
      <c r="Q116" s="102">
        <f t="shared" ref="Q116:Q179" si="45">(R116+S116+T116)/O116</f>
        <v>1</v>
      </c>
      <c r="R116" s="102">
        <v>0</v>
      </c>
      <c r="S116" s="106">
        <v>0.5499980000000001</v>
      </c>
      <c r="T116" s="102">
        <v>0</v>
      </c>
      <c r="U116" s="102">
        <v>0</v>
      </c>
      <c r="V116" s="102">
        <v>0</v>
      </c>
      <c r="W116" s="102">
        <v>0</v>
      </c>
      <c r="X116" s="102">
        <v>0</v>
      </c>
      <c r="Y116" s="102">
        <v>0</v>
      </c>
      <c r="Z116" s="103">
        <f t="shared" ref="Z116:Z179" si="46">Q116</f>
        <v>1</v>
      </c>
      <c r="AA116" s="104">
        <v>129</v>
      </c>
      <c r="AB116" s="37" t="s">
        <v>2473</v>
      </c>
      <c r="AC116" s="37" t="s">
        <v>568</v>
      </c>
      <c r="AD116" s="110"/>
      <c r="AE116" s="110"/>
      <c r="AF116" s="110"/>
      <c r="AG116" s="110"/>
      <c r="AH116" s="110"/>
      <c r="AI116" s="110"/>
      <c r="AJ116" s="104">
        <v>129</v>
      </c>
      <c r="AK116" s="109" t="s">
        <v>43</v>
      </c>
      <c r="AL116" s="3"/>
      <c r="AM116" s="3"/>
      <c r="AN116" s="3"/>
      <c r="AO116" s="3"/>
      <c r="AP116" s="39"/>
      <c r="AQ116" s="39"/>
      <c r="AR116" s="64" t="s">
        <v>2473</v>
      </c>
      <c r="AS116" s="55" t="s">
        <v>568</v>
      </c>
      <c r="BC116" s="20">
        <v>0</v>
      </c>
      <c r="BD116" s="20">
        <v>0</v>
      </c>
      <c r="BE116" s="20">
        <v>0</v>
      </c>
      <c r="BF116" s="20">
        <f t="shared" si="40"/>
        <v>0</v>
      </c>
      <c r="BG116" s="20">
        <v>0</v>
      </c>
      <c r="BH116" s="20">
        <v>0</v>
      </c>
      <c r="BI116" s="20">
        <v>0</v>
      </c>
      <c r="BJ116" s="20">
        <f t="shared" si="33"/>
        <v>0</v>
      </c>
      <c r="BK116" s="20">
        <v>0</v>
      </c>
      <c r="BL116" s="20">
        <v>0.2</v>
      </c>
      <c r="BM116" s="20">
        <v>0</v>
      </c>
      <c r="BN116" s="20">
        <f>1.18*805*BL116+10.59*1.18</f>
        <v>202.47620000000001</v>
      </c>
      <c r="BO116" s="20">
        <v>0</v>
      </c>
      <c r="BP116" s="20">
        <v>0</v>
      </c>
      <c r="BQ116" s="20">
        <v>0</v>
      </c>
      <c r="BR116" s="20">
        <f t="shared" si="34"/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f t="shared" ref="CU116:CU179" si="47">BE116+BI116+BM116+BQ116+BQ116+BU116+BY116+CC116+CG116+CK116+CO116+CS116</f>
        <v>0</v>
      </c>
      <c r="CV116" s="20">
        <f t="shared" si="28"/>
        <v>202.47620000000001</v>
      </c>
      <c r="CW116" s="30">
        <v>0</v>
      </c>
      <c r="CX116" s="30">
        <v>0</v>
      </c>
      <c r="CY116" s="30">
        <v>0</v>
      </c>
      <c r="CZ116" s="30">
        <f t="shared" si="41"/>
        <v>0</v>
      </c>
      <c r="DA116" s="30">
        <v>0</v>
      </c>
      <c r="DB116" s="30">
        <v>0</v>
      </c>
      <c r="DC116" s="30">
        <v>0</v>
      </c>
      <c r="DD116" s="30">
        <f t="shared" si="42"/>
        <v>0</v>
      </c>
      <c r="DE116" s="30">
        <v>0</v>
      </c>
      <c r="DF116" s="30">
        <v>0</v>
      </c>
      <c r="DG116" s="30">
        <v>0</v>
      </c>
      <c r="DH116" s="30">
        <f t="shared" si="43"/>
        <v>0</v>
      </c>
      <c r="DI116" s="30">
        <v>0</v>
      </c>
      <c r="DJ116" s="30">
        <v>0</v>
      </c>
      <c r="DK116" s="30">
        <v>0</v>
      </c>
      <c r="DL116" s="30">
        <f t="shared" si="44"/>
        <v>0</v>
      </c>
      <c r="DM116" s="30">
        <v>0</v>
      </c>
      <c r="DN116" s="30"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f t="shared" si="30"/>
        <v>0</v>
      </c>
      <c r="EP116" s="30">
        <f t="shared" si="30"/>
        <v>0</v>
      </c>
      <c r="EQ116" s="16">
        <f t="shared" ref="EQ116:EQ179" si="48">CV116+EP116</f>
        <v>202.47620000000001</v>
      </c>
      <c r="ER116" s="17">
        <f t="shared" si="29"/>
        <v>171.59</v>
      </c>
      <c r="ES116" s="2"/>
      <c r="ET116" s="20">
        <f t="shared" ref="ET116:ET179" si="49">CU116/1.18</f>
        <v>0</v>
      </c>
      <c r="EU116" s="20">
        <f t="shared" ref="EU116:EU179" si="50">EO116/1.18</f>
        <v>0</v>
      </c>
      <c r="EV116" s="20">
        <f t="shared" ref="EV116:EV179" si="51">CV116/1.18</f>
        <v>171.59</v>
      </c>
      <c r="EW116" s="20">
        <f t="shared" ref="EW116:EW179" si="52">EP116/1.18</f>
        <v>0</v>
      </c>
      <c r="EX116" s="137"/>
      <c r="EY116" s="137"/>
      <c r="EZ116" s="137"/>
      <c r="FA116" s="137"/>
      <c r="FB116" s="137"/>
      <c r="FC116" s="137"/>
      <c r="FD116" s="137"/>
      <c r="FE116" s="137"/>
      <c r="FF116" s="137"/>
      <c r="FG116" s="137"/>
      <c r="FH116" s="137"/>
      <c r="FI116" s="137"/>
      <c r="FJ116" s="137"/>
      <c r="FK116" s="137"/>
      <c r="FL116" s="137"/>
      <c r="FM116" s="137"/>
      <c r="FN116" s="137"/>
      <c r="FO116" s="137"/>
      <c r="FP116" s="137"/>
      <c r="FQ116" s="137"/>
      <c r="FR116" s="137"/>
      <c r="FS116" s="137"/>
      <c r="FT116" s="137"/>
      <c r="FU116" s="83"/>
      <c r="FV116" s="83"/>
      <c r="FW116" s="83"/>
      <c r="FX116" s="83"/>
      <c r="FY116" s="84">
        <v>3</v>
      </c>
    </row>
    <row r="117" spans="1:181" ht="76.5" customHeight="1">
      <c r="A117" s="13">
        <v>130</v>
      </c>
      <c r="B117" s="66" t="s">
        <v>1721</v>
      </c>
      <c r="C117" s="66" t="s">
        <v>40</v>
      </c>
      <c r="D117" s="66" t="s">
        <v>1932</v>
      </c>
      <c r="E117" s="5">
        <v>1</v>
      </c>
      <c r="F117" s="95" t="s">
        <v>2121</v>
      </c>
      <c r="G117" s="95" t="s">
        <v>2305</v>
      </c>
      <c r="H117" s="95">
        <v>40626</v>
      </c>
      <c r="I117" s="66">
        <v>10</v>
      </c>
      <c r="J117" s="66" t="s">
        <v>1629</v>
      </c>
      <c r="K117" s="66">
        <v>0</v>
      </c>
      <c r="L117" s="66">
        <v>0</v>
      </c>
      <c r="M117" s="66">
        <v>100</v>
      </c>
      <c r="N117" s="95">
        <v>40810</v>
      </c>
      <c r="O117" s="8">
        <v>0.5499980000000001</v>
      </c>
      <c r="P117" s="95">
        <v>40618</v>
      </c>
      <c r="Q117" s="102">
        <f t="shared" si="45"/>
        <v>1</v>
      </c>
      <c r="R117" s="102">
        <v>0</v>
      </c>
      <c r="S117" s="106">
        <v>0.5499980000000001</v>
      </c>
      <c r="T117" s="102">
        <v>0</v>
      </c>
      <c r="U117" s="102">
        <v>0</v>
      </c>
      <c r="V117" s="102">
        <v>0</v>
      </c>
      <c r="W117" s="102">
        <v>0</v>
      </c>
      <c r="X117" s="102">
        <v>0</v>
      </c>
      <c r="Y117" s="102">
        <v>0</v>
      </c>
      <c r="Z117" s="103">
        <f t="shared" si="46"/>
        <v>1</v>
      </c>
      <c r="AA117" s="104">
        <v>130</v>
      </c>
      <c r="AB117" s="37" t="s">
        <v>2474</v>
      </c>
      <c r="AC117" s="37" t="s">
        <v>568</v>
      </c>
      <c r="AD117" s="110"/>
      <c r="AE117" s="110"/>
      <c r="AF117" s="110"/>
      <c r="AG117" s="110"/>
      <c r="AH117" s="110"/>
      <c r="AI117" s="110"/>
      <c r="AJ117" s="104">
        <v>130</v>
      </c>
      <c r="AK117" s="109" t="s">
        <v>43</v>
      </c>
      <c r="AL117" s="3"/>
      <c r="AM117" s="3"/>
      <c r="AN117" s="3"/>
      <c r="AO117" s="3"/>
      <c r="AP117" s="39"/>
      <c r="AQ117" s="39"/>
      <c r="AR117" s="64" t="s">
        <v>2474</v>
      </c>
      <c r="AS117" s="55" t="s">
        <v>568</v>
      </c>
      <c r="BC117" s="20">
        <v>0</v>
      </c>
      <c r="BD117" s="20">
        <v>0</v>
      </c>
      <c r="BE117" s="20">
        <v>0</v>
      </c>
      <c r="BF117" s="20">
        <f t="shared" si="40"/>
        <v>0</v>
      </c>
      <c r="BG117" s="20">
        <v>0</v>
      </c>
      <c r="BH117" s="20">
        <v>0</v>
      </c>
      <c r="BI117" s="20">
        <v>0</v>
      </c>
      <c r="BJ117" s="20">
        <f t="shared" si="33"/>
        <v>0</v>
      </c>
      <c r="BK117" s="20">
        <v>0</v>
      </c>
      <c r="BL117" s="20">
        <v>0.08</v>
      </c>
      <c r="BM117" s="20">
        <v>0</v>
      </c>
      <c r="BN117" s="20">
        <f t="shared" si="39"/>
        <v>75.992000000000004</v>
      </c>
      <c r="BO117" s="20">
        <v>0</v>
      </c>
      <c r="BP117" s="20">
        <v>0</v>
      </c>
      <c r="BQ117" s="20">
        <v>0</v>
      </c>
      <c r="BR117" s="20">
        <f t="shared" si="34"/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f t="shared" si="47"/>
        <v>0</v>
      </c>
      <c r="CV117" s="20">
        <f t="shared" ref="CV117:CV180" si="53">BF117+BJ117+BJ117+BN117+BR117+BV117+BZ117+CD117+CH117+CL117+CP117+CT117</f>
        <v>75.992000000000004</v>
      </c>
      <c r="CW117" s="30">
        <v>0</v>
      </c>
      <c r="CX117" s="30">
        <v>0</v>
      </c>
      <c r="CY117" s="30">
        <v>0</v>
      </c>
      <c r="CZ117" s="30">
        <f t="shared" si="41"/>
        <v>0</v>
      </c>
      <c r="DA117" s="30">
        <v>0</v>
      </c>
      <c r="DB117" s="30">
        <v>0</v>
      </c>
      <c r="DC117" s="30">
        <v>0</v>
      </c>
      <c r="DD117" s="30">
        <f t="shared" si="42"/>
        <v>0</v>
      </c>
      <c r="DE117" s="30">
        <v>0</v>
      </c>
      <c r="DF117" s="30">
        <v>0</v>
      </c>
      <c r="DG117" s="30">
        <v>0</v>
      </c>
      <c r="DH117" s="30">
        <f t="shared" si="43"/>
        <v>0</v>
      </c>
      <c r="DI117" s="30">
        <v>0</v>
      </c>
      <c r="DJ117" s="30">
        <v>0</v>
      </c>
      <c r="DK117" s="30">
        <v>0</v>
      </c>
      <c r="DL117" s="30">
        <f t="shared" si="44"/>
        <v>0</v>
      </c>
      <c r="DM117" s="30">
        <v>0</v>
      </c>
      <c r="DN117" s="30"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f t="shared" si="30"/>
        <v>0</v>
      </c>
      <c r="EP117" s="30">
        <f t="shared" si="30"/>
        <v>0</v>
      </c>
      <c r="EQ117" s="16">
        <f t="shared" si="48"/>
        <v>75.992000000000004</v>
      </c>
      <c r="ER117" s="17">
        <f t="shared" si="29"/>
        <v>64.400000000000006</v>
      </c>
      <c r="ES117" s="2"/>
      <c r="ET117" s="20">
        <f t="shared" si="49"/>
        <v>0</v>
      </c>
      <c r="EU117" s="20">
        <f t="shared" si="50"/>
        <v>0</v>
      </c>
      <c r="EV117" s="20">
        <f t="shared" si="51"/>
        <v>64.400000000000006</v>
      </c>
      <c r="EW117" s="20">
        <f t="shared" si="52"/>
        <v>0</v>
      </c>
      <c r="EX117" s="137"/>
      <c r="EY117" s="137"/>
      <c r="EZ117" s="137"/>
      <c r="FA117" s="137"/>
      <c r="FB117" s="137"/>
      <c r="FC117" s="137"/>
      <c r="FD117" s="137"/>
      <c r="FE117" s="137"/>
      <c r="FF117" s="137"/>
      <c r="FG117" s="137"/>
      <c r="FH117" s="137"/>
      <c r="FI117" s="137"/>
      <c r="FJ117" s="137"/>
      <c r="FK117" s="137"/>
      <c r="FL117" s="137"/>
      <c r="FM117" s="137"/>
      <c r="FN117" s="137"/>
      <c r="FO117" s="137"/>
      <c r="FP117" s="137"/>
      <c r="FQ117" s="137"/>
      <c r="FR117" s="137"/>
      <c r="FS117" s="137"/>
      <c r="FT117" s="137"/>
      <c r="FU117" s="83"/>
      <c r="FV117" s="83"/>
      <c r="FW117" s="83"/>
      <c r="FX117" s="83"/>
      <c r="FY117" s="84">
        <v>3</v>
      </c>
    </row>
    <row r="118" spans="1:181" ht="27.75" hidden="1" customHeight="1">
      <c r="A118" s="13">
        <v>131</v>
      </c>
      <c r="B118" s="66" t="s">
        <v>1722</v>
      </c>
      <c r="C118" s="66" t="s">
        <v>40</v>
      </c>
      <c r="D118" s="66" t="s">
        <v>1933</v>
      </c>
      <c r="E118" s="5">
        <v>1</v>
      </c>
      <c r="F118" s="95" t="s">
        <v>2122</v>
      </c>
      <c r="G118" s="95" t="s">
        <v>2306</v>
      </c>
      <c r="H118" s="95">
        <v>40623</v>
      </c>
      <c r="I118" s="66">
        <v>15</v>
      </c>
      <c r="J118" s="66" t="s">
        <v>1629</v>
      </c>
      <c r="K118" s="66">
        <v>0</v>
      </c>
      <c r="L118" s="66">
        <v>0</v>
      </c>
      <c r="M118" s="66">
        <v>100</v>
      </c>
      <c r="N118" s="95">
        <v>40807</v>
      </c>
      <c r="O118" s="8">
        <v>0.5499980000000001</v>
      </c>
      <c r="P118" s="95">
        <v>40627</v>
      </c>
      <c r="Q118" s="102">
        <f t="shared" si="45"/>
        <v>1</v>
      </c>
      <c r="R118" s="102">
        <v>0</v>
      </c>
      <c r="S118" s="106">
        <v>0.5499980000000001</v>
      </c>
      <c r="T118" s="102">
        <v>0</v>
      </c>
      <c r="U118" s="102">
        <v>0</v>
      </c>
      <c r="V118" s="102">
        <v>0</v>
      </c>
      <c r="W118" s="102">
        <v>0</v>
      </c>
      <c r="X118" s="102">
        <v>0</v>
      </c>
      <c r="Y118" s="102">
        <v>0</v>
      </c>
      <c r="Z118" s="103">
        <f t="shared" si="46"/>
        <v>1</v>
      </c>
      <c r="AA118" s="104">
        <v>131</v>
      </c>
      <c r="AB118" s="37" t="s">
        <v>2475</v>
      </c>
      <c r="AC118" s="37" t="s">
        <v>2565</v>
      </c>
      <c r="AD118" s="110"/>
      <c r="AE118" s="110"/>
      <c r="AF118" s="110"/>
      <c r="AG118" s="110"/>
      <c r="AH118" s="110"/>
      <c r="AI118" s="110"/>
      <c r="AJ118" s="104">
        <v>131</v>
      </c>
      <c r="AK118" s="109" t="s">
        <v>43</v>
      </c>
      <c r="AL118" s="3"/>
      <c r="AM118" s="3"/>
      <c r="AN118" s="3"/>
      <c r="AO118" s="3"/>
      <c r="AP118" s="39"/>
      <c r="AQ118" s="39"/>
      <c r="AR118" s="64" t="s">
        <v>2475</v>
      </c>
      <c r="AS118" s="55" t="s">
        <v>2565</v>
      </c>
      <c r="BC118" s="20">
        <v>0</v>
      </c>
      <c r="BD118" s="20">
        <v>0</v>
      </c>
      <c r="BE118" s="20">
        <v>0</v>
      </c>
      <c r="BF118" s="20">
        <f t="shared" si="40"/>
        <v>0</v>
      </c>
      <c r="BG118" s="20">
        <v>0</v>
      </c>
      <c r="BH118" s="20">
        <v>0</v>
      </c>
      <c r="BI118" s="20">
        <v>0</v>
      </c>
      <c r="BJ118" s="20">
        <f t="shared" si="33"/>
        <v>0</v>
      </c>
      <c r="BK118" s="20">
        <v>0</v>
      </c>
      <c r="BL118" s="20">
        <v>0.05</v>
      </c>
      <c r="BM118" s="20">
        <v>0</v>
      </c>
      <c r="BN118" s="20">
        <f t="shared" si="39"/>
        <v>47.495000000000005</v>
      </c>
      <c r="BO118" s="20">
        <v>0</v>
      </c>
      <c r="BP118" s="20">
        <v>0</v>
      </c>
      <c r="BQ118" s="20">
        <v>0</v>
      </c>
      <c r="BR118" s="20">
        <f t="shared" si="34"/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f t="shared" si="47"/>
        <v>0</v>
      </c>
      <c r="CV118" s="20">
        <f t="shared" si="53"/>
        <v>47.495000000000005</v>
      </c>
      <c r="CW118" s="30">
        <v>0</v>
      </c>
      <c r="CX118" s="30">
        <v>0.05</v>
      </c>
      <c r="CY118" s="30">
        <v>0</v>
      </c>
      <c r="CZ118" s="30">
        <f t="shared" si="41"/>
        <v>40.002000000000002</v>
      </c>
      <c r="DA118" s="30">
        <v>0</v>
      </c>
      <c r="DB118" s="30">
        <v>0</v>
      </c>
      <c r="DC118" s="30">
        <v>0</v>
      </c>
      <c r="DD118" s="30">
        <f t="shared" si="42"/>
        <v>0</v>
      </c>
      <c r="DE118" s="30">
        <v>0</v>
      </c>
      <c r="DF118" s="30">
        <v>0</v>
      </c>
      <c r="DG118" s="30">
        <v>0</v>
      </c>
      <c r="DH118" s="30">
        <f t="shared" si="43"/>
        <v>0</v>
      </c>
      <c r="DI118" s="30">
        <v>0</v>
      </c>
      <c r="DJ118" s="30">
        <v>0</v>
      </c>
      <c r="DK118" s="30">
        <v>0</v>
      </c>
      <c r="DL118" s="30">
        <f t="shared" si="44"/>
        <v>0</v>
      </c>
      <c r="DM118" s="30">
        <v>0</v>
      </c>
      <c r="DN118" s="30">
        <v>25</v>
      </c>
      <c r="DO118" s="30">
        <v>0</v>
      </c>
      <c r="DP118" s="30">
        <f>160*1.18</f>
        <v>188.79999999999998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f t="shared" si="30"/>
        <v>0</v>
      </c>
      <c r="EP118" s="30">
        <f t="shared" si="30"/>
        <v>228.80199999999999</v>
      </c>
      <c r="EQ118" s="16">
        <f t="shared" si="48"/>
        <v>276.29700000000003</v>
      </c>
      <c r="ER118" s="17">
        <f t="shared" si="29"/>
        <v>234.15000000000003</v>
      </c>
      <c r="ES118" s="2"/>
      <c r="ET118" s="20">
        <f t="shared" si="49"/>
        <v>0</v>
      </c>
      <c r="EU118" s="20">
        <f t="shared" si="50"/>
        <v>0</v>
      </c>
      <c r="EV118" s="20">
        <f t="shared" si="51"/>
        <v>40.250000000000007</v>
      </c>
      <c r="EW118" s="20">
        <f t="shared" si="52"/>
        <v>193.9</v>
      </c>
      <c r="EX118" s="137"/>
      <c r="EY118" s="137"/>
      <c r="EZ118" s="137"/>
      <c r="FA118" s="137"/>
      <c r="FB118" s="137"/>
      <c r="FC118" s="137"/>
      <c r="FD118" s="137"/>
      <c r="FE118" s="137"/>
      <c r="FF118" s="137"/>
      <c r="FG118" s="137"/>
      <c r="FH118" s="137"/>
      <c r="FI118" s="137"/>
      <c r="FJ118" s="137"/>
      <c r="FK118" s="137"/>
      <c r="FL118" s="137"/>
      <c r="FM118" s="137"/>
      <c r="FN118" s="137"/>
      <c r="FO118" s="137"/>
      <c r="FP118" s="137"/>
      <c r="FQ118" s="137"/>
      <c r="FR118" s="137"/>
      <c r="FS118" s="137"/>
      <c r="FT118" s="137"/>
      <c r="FU118" s="83"/>
      <c r="FV118" s="83"/>
      <c r="FW118" s="83"/>
      <c r="FX118" s="83"/>
      <c r="FY118" s="84">
        <v>4</v>
      </c>
    </row>
    <row r="119" spans="1:181" ht="27.75" hidden="1" customHeight="1">
      <c r="A119" s="13">
        <v>132</v>
      </c>
      <c r="B119" s="66" t="s">
        <v>1723</v>
      </c>
      <c r="C119" s="66" t="s">
        <v>40</v>
      </c>
      <c r="D119" s="66" t="s">
        <v>1934</v>
      </c>
      <c r="E119" s="5">
        <v>1</v>
      </c>
      <c r="F119" s="95" t="s">
        <v>2123</v>
      </c>
      <c r="G119" s="95" t="s">
        <v>2307</v>
      </c>
      <c r="H119" s="95">
        <v>40668</v>
      </c>
      <c r="I119" s="66">
        <v>15</v>
      </c>
      <c r="J119" s="66" t="s">
        <v>1629</v>
      </c>
      <c r="K119" s="66">
        <v>0</v>
      </c>
      <c r="L119" s="66">
        <v>0</v>
      </c>
      <c r="M119" s="66">
        <v>100</v>
      </c>
      <c r="N119" s="95">
        <v>40852</v>
      </c>
      <c r="O119" s="8">
        <v>0.5499980000000001</v>
      </c>
      <c r="P119" s="95">
        <v>40666</v>
      </c>
      <c r="Q119" s="102">
        <f t="shared" si="45"/>
        <v>1</v>
      </c>
      <c r="R119" s="102">
        <v>0</v>
      </c>
      <c r="S119" s="106">
        <v>0.5499980000000001</v>
      </c>
      <c r="T119" s="102">
        <v>0</v>
      </c>
      <c r="U119" s="102">
        <v>0</v>
      </c>
      <c r="V119" s="102">
        <v>0</v>
      </c>
      <c r="W119" s="102">
        <v>0</v>
      </c>
      <c r="X119" s="102">
        <v>0</v>
      </c>
      <c r="Y119" s="102">
        <v>0</v>
      </c>
      <c r="Z119" s="103">
        <f t="shared" si="46"/>
        <v>1</v>
      </c>
      <c r="AA119" s="104">
        <v>132</v>
      </c>
      <c r="AB119" s="37" t="s">
        <v>1241</v>
      </c>
      <c r="AC119" s="37" t="s">
        <v>2566</v>
      </c>
      <c r="AD119" s="110"/>
      <c r="AE119" s="110"/>
      <c r="AF119" s="110"/>
      <c r="AG119" s="110"/>
      <c r="AH119" s="110"/>
      <c r="AI119" s="110"/>
      <c r="AJ119" s="104">
        <v>132</v>
      </c>
      <c r="AK119" s="109" t="s">
        <v>43</v>
      </c>
      <c r="AL119" s="3"/>
      <c r="AM119" s="3"/>
      <c r="AN119" s="3"/>
      <c r="AO119" s="3"/>
      <c r="AP119" s="39"/>
      <c r="AQ119" s="39"/>
      <c r="AR119" s="64" t="s">
        <v>2566</v>
      </c>
      <c r="AS119" s="55"/>
      <c r="BC119" s="20">
        <v>0</v>
      </c>
      <c r="BD119" s="20">
        <v>0</v>
      </c>
      <c r="BE119" s="20">
        <v>0</v>
      </c>
      <c r="BF119" s="20">
        <f t="shared" si="40"/>
        <v>0</v>
      </c>
      <c r="BG119" s="20">
        <v>0</v>
      </c>
      <c r="BH119" s="20">
        <v>0</v>
      </c>
      <c r="BI119" s="20">
        <v>0</v>
      </c>
      <c r="BJ119" s="20">
        <f t="shared" si="33"/>
        <v>0</v>
      </c>
      <c r="BK119" s="20">
        <v>0</v>
      </c>
      <c r="BL119" s="20">
        <v>0</v>
      </c>
      <c r="BM119" s="20">
        <v>0</v>
      </c>
      <c r="BN119" s="20">
        <f t="shared" si="39"/>
        <v>0</v>
      </c>
      <c r="BO119" s="20">
        <v>0</v>
      </c>
      <c r="BP119" s="20">
        <v>0.11</v>
      </c>
      <c r="BQ119" s="20">
        <v>0</v>
      </c>
      <c r="BR119" s="20">
        <f>0.11*140*1.18</f>
        <v>18.172000000000001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f t="shared" si="47"/>
        <v>0</v>
      </c>
      <c r="CV119" s="20">
        <f t="shared" si="53"/>
        <v>18.172000000000001</v>
      </c>
      <c r="CW119" s="30">
        <v>0</v>
      </c>
      <c r="CX119" s="30">
        <v>0</v>
      </c>
      <c r="CY119" s="30">
        <v>0</v>
      </c>
      <c r="CZ119" s="30">
        <f t="shared" si="41"/>
        <v>0</v>
      </c>
      <c r="DA119" s="30">
        <v>0</v>
      </c>
      <c r="DB119" s="30">
        <v>0</v>
      </c>
      <c r="DC119" s="30">
        <v>0</v>
      </c>
      <c r="DD119" s="30">
        <f t="shared" si="42"/>
        <v>0</v>
      </c>
      <c r="DE119" s="30">
        <v>0</v>
      </c>
      <c r="DF119" s="30">
        <v>0</v>
      </c>
      <c r="DG119" s="30">
        <v>0</v>
      </c>
      <c r="DH119" s="30">
        <v>0</v>
      </c>
      <c r="DI119" s="30">
        <v>0</v>
      </c>
      <c r="DJ119" s="30">
        <v>0</v>
      </c>
      <c r="DK119" s="30">
        <v>0</v>
      </c>
      <c r="DL119" s="30">
        <v>0</v>
      </c>
      <c r="DM119" s="30">
        <v>0</v>
      </c>
      <c r="DN119" s="30"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f t="shared" si="30"/>
        <v>0</v>
      </c>
      <c r="EP119" s="30">
        <f t="shared" si="30"/>
        <v>0</v>
      </c>
      <c r="EQ119" s="16">
        <f t="shared" si="48"/>
        <v>18.172000000000001</v>
      </c>
      <c r="ER119" s="17">
        <f t="shared" si="29"/>
        <v>15.400000000000002</v>
      </c>
      <c r="ES119" s="2"/>
      <c r="ET119" s="20">
        <f t="shared" si="49"/>
        <v>0</v>
      </c>
      <c r="EU119" s="20">
        <f t="shared" si="50"/>
        <v>0</v>
      </c>
      <c r="EV119" s="20">
        <f t="shared" si="51"/>
        <v>15.400000000000002</v>
      </c>
      <c r="EW119" s="20">
        <f t="shared" si="52"/>
        <v>0</v>
      </c>
      <c r="EX119" s="137"/>
      <c r="EY119" s="137"/>
      <c r="EZ119" s="137"/>
      <c r="FA119" s="137"/>
      <c r="FB119" s="137"/>
      <c r="FC119" s="137"/>
      <c r="FD119" s="137"/>
      <c r="FE119" s="137"/>
      <c r="FF119" s="137"/>
      <c r="FG119" s="137"/>
      <c r="FH119" s="137"/>
      <c r="FI119" s="137"/>
      <c r="FJ119" s="137"/>
      <c r="FK119" s="137"/>
      <c r="FL119" s="137"/>
      <c r="FM119" s="137"/>
      <c r="FN119" s="137"/>
      <c r="FO119" s="137"/>
      <c r="FP119" s="137"/>
      <c r="FQ119" s="137"/>
      <c r="FR119" s="137"/>
      <c r="FS119" s="137"/>
      <c r="FT119" s="137"/>
      <c r="FU119" s="83"/>
      <c r="FV119" s="83"/>
      <c r="FW119" s="83"/>
      <c r="FX119" s="83"/>
      <c r="FY119" s="84">
        <v>0</v>
      </c>
    </row>
    <row r="120" spans="1:181" ht="76.5" customHeight="1">
      <c r="A120" s="13">
        <v>133</v>
      </c>
      <c r="B120" s="66" t="s">
        <v>1724</v>
      </c>
      <c r="C120" s="66" t="s">
        <v>40</v>
      </c>
      <c r="D120" s="66" t="s">
        <v>1935</v>
      </c>
      <c r="E120" s="5">
        <v>1</v>
      </c>
      <c r="F120" s="95" t="s">
        <v>2124</v>
      </c>
      <c r="G120" s="95" t="s">
        <v>2308</v>
      </c>
      <c r="H120" s="95">
        <v>40626</v>
      </c>
      <c r="I120" s="66">
        <v>5</v>
      </c>
      <c r="J120" s="66" t="s">
        <v>1629</v>
      </c>
      <c r="K120" s="66">
        <v>0</v>
      </c>
      <c r="L120" s="66">
        <v>0</v>
      </c>
      <c r="M120" s="66">
        <v>100</v>
      </c>
      <c r="N120" s="95">
        <v>40810</v>
      </c>
      <c r="O120" s="8">
        <v>0.5499980000000001</v>
      </c>
      <c r="P120" s="95">
        <v>40637</v>
      </c>
      <c r="Q120" s="102">
        <f t="shared" si="45"/>
        <v>1</v>
      </c>
      <c r="R120" s="102">
        <v>0</v>
      </c>
      <c r="S120" s="106">
        <v>0.5499980000000001</v>
      </c>
      <c r="T120" s="102">
        <v>0</v>
      </c>
      <c r="U120" s="102">
        <v>0</v>
      </c>
      <c r="V120" s="102">
        <v>0</v>
      </c>
      <c r="W120" s="102">
        <v>0</v>
      </c>
      <c r="X120" s="102">
        <v>0</v>
      </c>
      <c r="Y120" s="102">
        <v>0</v>
      </c>
      <c r="Z120" s="103">
        <f t="shared" si="46"/>
        <v>1</v>
      </c>
      <c r="AA120" s="104">
        <v>133</v>
      </c>
      <c r="AB120" s="37" t="s">
        <v>2476</v>
      </c>
      <c r="AC120" s="37" t="s">
        <v>568</v>
      </c>
      <c r="AD120" s="110"/>
      <c r="AE120" s="110"/>
      <c r="AF120" s="110"/>
      <c r="AG120" s="110"/>
      <c r="AH120" s="110"/>
      <c r="AI120" s="110"/>
      <c r="AJ120" s="104">
        <v>133</v>
      </c>
      <c r="AK120" s="109" t="s">
        <v>43</v>
      </c>
      <c r="AL120" s="3"/>
      <c r="AM120" s="3"/>
      <c r="AN120" s="3"/>
      <c r="AO120" s="3"/>
      <c r="AP120" s="39"/>
      <c r="AQ120" s="39"/>
      <c r="AR120" s="64" t="s">
        <v>2476</v>
      </c>
      <c r="AS120" s="55" t="s">
        <v>568</v>
      </c>
      <c r="BC120" s="20">
        <v>0</v>
      </c>
      <c r="BD120" s="20">
        <v>0</v>
      </c>
      <c r="BE120" s="20">
        <v>0</v>
      </c>
      <c r="BF120" s="20">
        <f t="shared" si="40"/>
        <v>0</v>
      </c>
      <c r="BG120" s="20">
        <v>0</v>
      </c>
      <c r="BH120" s="20">
        <v>0</v>
      </c>
      <c r="BI120" s="20">
        <v>0</v>
      </c>
      <c r="BJ120" s="20">
        <f t="shared" si="33"/>
        <v>0</v>
      </c>
      <c r="BK120" s="20">
        <v>0</v>
      </c>
      <c r="BL120" s="20">
        <v>0.49</v>
      </c>
      <c r="BM120" s="20">
        <v>0</v>
      </c>
      <c r="BN120" s="20">
        <f t="shared" si="39"/>
        <v>465.45099999999996</v>
      </c>
      <c r="BO120" s="20">
        <v>0</v>
      </c>
      <c r="BP120" s="20">
        <v>0</v>
      </c>
      <c r="BQ120" s="20">
        <v>0</v>
      </c>
      <c r="BR120" s="20">
        <f t="shared" si="34"/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f t="shared" si="47"/>
        <v>0</v>
      </c>
      <c r="CV120" s="20">
        <f t="shared" si="53"/>
        <v>465.45099999999996</v>
      </c>
      <c r="CW120" s="30">
        <v>0</v>
      </c>
      <c r="CX120" s="30">
        <v>0</v>
      </c>
      <c r="CY120" s="30">
        <v>0</v>
      </c>
      <c r="CZ120" s="30">
        <f t="shared" si="41"/>
        <v>0</v>
      </c>
      <c r="DA120" s="30">
        <v>0</v>
      </c>
      <c r="DB120" s="30">
        <v>0</v>
      </c>
      <c r="DC120" s="30">
        <v>0</v>
      </c>
      <c r="DD120" s="30">
        <f t="shared" si="42"/>
        <v>0</v>
      </c>
      <c r="DE120" s="30">
        <v>0</v>
      </c>
      <c r="DF120" s="30">
        <v>0</v>
      </c>
      <c r="DG120" s="30">
        <v>0</v>
      </c>
      <c r="DH120" s="30">
        <f t="shared" si="43"/>
        <v>0</v>
      </c>
      <c r="DI120" s="30">
        <v>0</v>
      </c>
      <c r="DJ120" s="30">
        <v>0</v>
      </c>
      <c r="DK120" s="30">
        <v>0</v>
      </c>
      <c r="DL120" s="30">
        <f t="shared" si="44"/>
        <v>0</v>
      </c>
      <c r="DM120" s="30">
        <v>0</v>
      </c>
      <c r="DN120" s="30"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f t="shared" si="30"/>
        <v>0</v>
      </c>
      <c r="EP120" s="30">
        <f t="shared" si="30"/>
        <v>0</v>
      </c>
      <c r="EQ120" s="16">
        <f t="shared" si="48"/>
        <v>465.45099999999996</v>
      </c>
      <c r="ER120" s="17">
        <f t="shared" si="29"/>
        <v>394.45</v>
      </c>
      <c r="ES120" s="2"/>
      <c r="ET120" s="20">
        <f t="shared" si="49"/>
        <v>0</v>
      </c>
      <c r="EU120" s="20">
        <f t="shared" si="50"/>
        <v>0</v>
      </c>
      <c r="EV120" s="20">
        <f t="shared" si="51"/>
        <v>394.45</v>
      </c>
      <c r="EW120" s="20">
        <f t="shared" si="52"/>
        <v>0</v>
      </c>
      <c r="EX120" s="137"/>
      <c r="EY120" s="137"/>
      <c r="EZ120" s="137"/>
      <c r="FA120" s="137"/>
      <c r="FB120" s="137"/>
      <c r="FC120" s="137"/>
      <c r="FD120" s="137"/>
      <c r="FE120" s="137"/>
      <c r="FF120" s="137"/>
      <c r="FG120" s="137"/>
      <c r="FH120" s="137"/>
      <c r="FI120" s="137"/>
      <c r="FJ120" s="137"/>
      <c r="FK120" s="137"/>
      <c r="FL120" s="137"/>
      <c r="FM120" s="137"/>
      <c r="FN120" s="137"/>
      <c r="FO120" s="137"/>
      <c r="FP120" s="137"/>
      <c r="FQ120" s="137"/>
      <c r="FR120" s="137"/>
      <c r="FS120" s="137"/>
      <c r="FT120" s="137"/>
      <c r="FU120" s="83"/>
      <c r="FV120" s="83"/>
      <c r="FW120" s="83"/>
      <c r="FX120" s="83"/>
      <c r="FY120" s="84">
        <v>3</v>
      </c>
    </row>
    <row r="121" spans="1:181" ht="27.75" hidden="1" customHeight="1">
      <c r="A121" s="13">
        <v>134</v>
      </c>
      <c r="B121" s="66" t="s">
        <v>1725</v>
      </c>
      <c r="C121" s="66" t="s">
        <v>40</v>
      </c>
      <c r="D121" s="66" t="s">
        <v>1936</v>
      </c>
      <c r="E121" s="5">
        <v>1</v>
      </c>
      <c r="F121" s="95" t="s">
        <v>2125</v>
      </c>
      <c r="G121" s="95" t="s">
        <v>2309</v>
      </c>
      <c r="H121" s="95">
        <v>40641</v>
      </c>
      <c r="I121" s="66">
        <v>6</v>
      </c>
      <c r="J121" s="66" t="s">
        <v>1629</v>
      </c>
      <c r="K121" s="66">
        <v>0</v>
      </c>
      <c r="L121" s="66">
        <v>0</v>
      </c>
      <c r="M121" s="66">
        <v>100</v>
      </c>
      <c r="N121" s="95">
        <v>40824</v>
      </c>
      <c r="O121" s="8">
        <v>0.5499980000000001</v>
      </c>
      <c r="P121" s="95">
        <v>40641</v>
      </c>
      <c r="Q121" s="102">
        <f t="shared" si="45"/>
        <v>1</v>
      </c>
      <c r="R121" s="102">
        <v>0</v>
      </c>
      <c r="S121" s="106">
        <v>0.5499980000000001</v>
      </c>
      <c r="T121" s="102">
        <v>0</v>
      </c>
      <c r="U121" s="102">
        <v>0</v>
      </c>
      <c r="V121" s="102">
        <v>0</v>
      </c>
      <c r="W121" s="102">
        <v>0</v>
      </c>
      <c r="X121" s="102">
        <v>0</v>
      </c>
      <c r="Y121" s="102">
        <v>0</v>
      </c>
      <c r="Z121" s="103">
        <f t="shared" si="46"/>
        <v>1</v>
      </c>
      <c r="AA121" s="104">
        <v>134</v>
      </c>
      <c r="AB121" s="37" t="s">
        <v>1241</v>
      </c>
      <c r="AC121" s="37" t="s">
        <v>2567</v>
      </c>
      <c r="AD121" s="110"/>
      <c r="AE121" s="110"/>
      <c r="AF121" s="110"/>
      <c r="AG121" s="110"/>
      <c r="AH121" s="110"/>
      <c r="AI121" s="110"/>
      <c r="AJ121" s="104">
        <v>134</v>
      </c>
      <c r="AK121" s="109" t="s">
        <v>43</v>
      </c>
      <c r="AL121" s="3"/>
      <c r="AM121" s="3"/>
      <c r="AN121" s="3"/>
      <c r="AO121" s="3"/>
      <c r="AP121" s="39"/>
      <c r="AQ121" s="39"/>
      <c r="AR121" s="64" t="s">
        <v>2567</v>
      </c>
      <c r="AS121" s="55"/>
      <c r="BC121" s="20">
        <v>0</v>
      </c>
      <c r="BD121" s="20">
        <v>0</v>
      </c>
      <c r="BE121" s="20">
        <v>0</v>
      </c>
      <c r="BF121" s="20">
        <f t="shared" si="40"/>
        <v>0</v>
      </c>
      <c r="BG121" s="20">
        <v>0</v>
      </c>
      <c r="BH121" s="20">
        <v>0</v>
      </c>
      <c r="BI121" s="20">
        <v>0</v>
      </c>
      <c r="BJ121" s="20">
        <f t="shared" si="33"/>
        <v>0</v>
      </c>
      <c r="BK121" s="20">
        <v>0</v>
      </c>
      <c r="BL121" s="20">
        <v>0</v>
      </c>
      <c r="BM121" s="20">
        <v>0</v>
      </c>
      <c r="BN121" s="20">
        <f t="shared" si="39"/>
        <v>0</v>
      </c>
      <c r="BO121" s="20">
        <v>0</v>
      </c>
      <c r="BP121" s="20">
        <f>0.08+0.2</f>
        <v>0.28000000000000003</v>
      </c>
      <c r="BQ121" s="20">
        <v>0</v>
      </c>
      <c r="BR121" s="20">
        <f>(0.08*140+0.2*70)*1.18</f>
        <v>29.736000000000001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f t="shared" si="47"/>
        <v>0</v>
      </c>
      <c r="CV121" s="20">
        <f t="shared" si="53"/>
        <v>29.736000000000001</v>
      </c>
      <c r="CW121" s="30">
        <v>0</v>
      </c>
      <c r="CX121" s="30">
        <v>0</v>
      </c>
      <c r="CY121" s="30">
        <v>0</v>
      </c>
      <c r="CZ121" s="30">
        <f t="shared" si="41"/>
        <v>0</v>
      </c>
      <c r="DA121" s="30">
        <v>0</v>
      </c>
      <c r="DB121" s="30">
        <v>0</v>
      </c>
      <c r="DC121" s="30">
        <v>0</v>
      </c>
      <c r="DD121" s="30">
        <f t="shared" si="42"/>
        <v>0</v>
      </c>
      <c r="DE121" s="30">
        <v>0</v>
      </c>
      <c r="DF121" s="30">
        <v>0</v>
      </c>
      <c r="DG121" s="30">
        <v>0</v>
      </c>
      <c r="DH121" s="30">
        <f t="shared" si="43"/>
        <v>0</v>
      </c>
      <c r="DI121" s="30">
        <v>0</v>
      </c>
      <c r="DJ121" s="30">
        <v>0</v>
      </c>
      <c r="DK121" s="30">
        <v>0</v>
      </c>
      <c r="DL121" s="30">
        <f t="shared" si="44"/>
        <v>0</v>
      </c>
      <c r="DM121" s="30">
        <v>0</v>
      </c>
      <c r="DN121" s="30"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f t="shared" si="30"/>
        <v>0</v>
      </c>
      <c r="EP121" s="30">
        <f t="shared" si="30"/>
        <v>0</v>
      </c>
      <c r="EQ121" s="16">
        <f t="shared" si="48"/>
        <v>29.736000000000001</v>
      </c>
      <c r="ER121" s="17">
        <f t="shared" si="29"/>
        <v>25.200000000000003</v>
      </c>
      <c r="ES121" s="2"/>
      <c r="ET121" s="20">
        <f t="shared" si="49"/>
        <v>0</v>
      </c>
      <c r="EU121" s="20">
        <f t="shared" si="50"/>
        <v>0</v>
      </c>
      <c r="EV121" s="20">
        <f t="shared" si="51"/>
        <v>25.200000000000003</v>
      </c>
      <c r="EW121" s="20">
        <f t="shared" si="52"/>
        <v>0</v>
      </c>
      <c r="EX121" s="137"/>
      <c r="EY121" s="137"/>
      <c r="EZ121" s="137"/>
      <c r="FA121" s="137"/>
      <c r="FB121" s="137"/>
      <c r="FC121" s="137"/>
      <c r="FD121" s="137"/>
      <c r="FE121" s="137"/>
      <c r="FF121" s="137"/>
      <c r="FG121" s="137"/>
      <c r="FH121" s="137"/>
      <c r="FI121" s="137"/>
      <c r="FJ121" s="137"/>
      <c r="FK121" s="137"/>
      <c r="FL121" s="137"/>
      <c r="FM121" s="137"/>
      <c r="FN121" s="137"/>
      <c r="FO121" s="137"/>
      <c r="FP121" s="137"/>
      <c r="FQ121" s="137"/>
      <c r="FR121" s="137"/>
      <c r="FS121" s="137"/>
      <c r="FT121" s="137"/>
      <c r="FU121" s="83"/>
      <c r="FV121" s="83"/>
      <c r="FW121" s="83"/>
      <c r="FX121" s="83"/>
      <c r="FY121" s="84">
        <v>0</v>
      </c>
    </row>
    <row r="122" spans="1:181" ht="27.75" hidden="1" customHeight="1">
      <c r="A122" s="13">
        <v>135</v>
      </c>
      <c r="B122" s="66" t="s">
        <v>88</v>
      </c>
      <c r="C122" s="66" t="s">
        <v>40</v>
      </c>
      <c r="D122" s="66" t="s">
        <v>1937</v>
      </c>
      <c r="E122" s="5">
        <v>1</v>
      </c>
      <c r="F122" s="95" t="s">
        <v>2126</v>
      </c>
      <c r="G122" s="95" t="s">
        <v>2310</v>
      </c>
      <c r="H122" s="95">
        <v>40633</v>
      </c>
      <c r="I122" s="66">
        <v>15</v>
      </c>
      <c r="J122" s="66" t="s">
        <v>1629</v>
      </c>
      <c r="K122" s="66">
        <v>0</v>
      </c>
      <c r="L122" s="66">
        <v>0</v>
      </c>
      <c r="M122" s="66">
        <v>100</v>
      </c>
      <c r="N122" s="95">
        <v>40908</v>
      </c>
      <c r="O122" s="8">
        <v>0.5499980000000001</v>
      </c>
      <c r="P122" s="95">
        <v>40634</v>
      </c>
      <c r="Q122" s="102">
        <f t="shared" si="45"/>
        <v>1</v>
      </c>
      <c r="R122" s="102">
        <v>0</v>
      </c>
      <c r="S122" s="106">
        <v>0.5499980000000001</v>
      </c>
      <c r="T122" s="102">
        <v>0</v>
      </c>
      <c r="U122" s="102">
        <v>0</v>
      </c>
      <c r="V122" s="102">
        <v>0</v>
      </c>
      <c r="W122" s="102">
        <v>0</v>
      </c>
      <c r="X122" s="102">
        <v>0</v>
      </c>
      <c r="Y122" s="102">
        <v>0</v>
      </c>
      <c r="Z122" s="103">
        <f t="shared" si="46"/>
        <v>1</v>
      </c>
      <c r="AA122" s="104">
        <v>135</v>
      </c>
      <c r="AB122" s="37" t="s">
        <v>1370</v>
      </c>
      <c r="AC122" s="37" t="s">
        <v>2568</v>
      </c>
      <c r="AD122" s="110"/>
      <c r="AE122" s="110"/>
      <c r="AF122" s="110"/>
      <c r="AG122" s="110"/>
      <c r="AH122" s="110"/>
      <c r="AI122" s="110"/>
      <c r="AJ122" s="104">
        <v>135</v>
      </c>
      <c r="AK122" s="109" t="s">
        <v>43</v>
      </c>
      <c r="AL122" s="3"/>
      <c r="AM122" s="3"/>
      <c r="AN122" s="3"/>
      <c r="AO122" s="3"/>
      <c r="AP122" s="39"/>
      <c r="AQ122" s="39"/>
      <c r="AR122" s="64" t="s">
        <v>1370</v>
      </c>
      <c r="AS122" s="55" t="s">
        <v>2568</v>
      </c>
      <c r="BC122" s="20">
        <v>0</v>
      </c>
      <c r="BD122" s="20">
        <v>0</v>
      </c>
      <c r="BE122" s="20">
        <v>0</v>
      </c>
      <c r="BF122" s="20">
        <f t="shared" si="40"/>
        <v>0</v>
      </c>
      <c r="BG122" s="20">
        <v>0</v>
      </c>
      <c r="BH122" s="20">
        <v>0</v>
      </c>
      <c r="BI122" s="20">
        <v>0</v>
      </c>
      <c r="BJ122" s="20">
        <f t="shared" si="33"/>
        <v>0</v>
      </c>
      <c r="BK122" s="20">
        <v>0</v>
      </c>
      <c r="BL122" s="20">
        <v>0.14000000000000001</v>
      </c>
      <c r="BM122" s="20">
        <v>0</v>
      </c>
      <c r="BN122" s="20">
        <f t="shared" si="39"/>
        <v>132.98600000000002</v>
      </c>
      <c r="BO122" s="20">
        <v>0</v>
      </c>
      <c r="BP122" s="20">
        <v>0</v>
      </c>
      <c r="BQ122" s="20">
        <v>0</v>
      </c>
      <c r="BR122" s="20">
        <f t="shared" si="34"/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f t="shared" si="47"/>
        <v>0</v>
      </c>
      <c r="CV122" s="20">
        <f t="shared" si="53"/>
        <v>132.98600000000002</v>
      </c>
      <c r="CW122" s="30">
        <v>0</v>
      </c>
      <c r="CX122" s="30">
        <v>0</v>
      </c>
      <c r="CY122" s="30">
        <v>0</v>
      </c>
      <c r="CZ122" s="30">
        <f t="shared" si="41"/>
        <v>0</v>
      </c>
      <c r="DA122" s="30">
        <v>0</v>
      </c>
      <c r="DB122" s="30">
        <v>0</v>
      </c>
      <c r="DC122" s="30">
        <v>0</v>
      </c>
      <c r="DD122" s="30">
        <f t="shared" si="42"/>
        <v>0</v>
      </c>
      <c r="DE122" s="30">
        <v>0</v>
      </c>
      <c r="DF122" s="30">
        <v>0</v>
      </c>
      <c r="DG122" s="30">
        <v>0</v>
      </c>
      <c r="DH122" s="30">
        <f t="shared" si="43"/>
        <v>0</v>
      </c>
      <c r="DI122" s="30">
        <v>0</v>
      </c>
      <c r="DJ122" s="30">
        <v>0.4</v>
      </c>
      <c r="DK122" s="30">
        <v>0</v>
      </c>
      <c r="DL122" s="30">
        <f>1.18*140*DJ122</f>
        <v>66.08</v>
      </c>
      <c r="DM122" s="30">
        <v>0</v>
      </c>
      <c r="DN122" s="30"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f t="shared" si="30"/>
        <v>0</v>
      </c>
      <c r="EP122" s="30">
        <f t="shared" si="30"/>
        <v>66.08</v>
      </c>
      <c r="EQ122" s="16">
        <f t="shared" si="48"/>
        <v>199.06600000000003</v>
      </c>
      <c r="ER122" s="17">
        <f t="shared" ref="ER122:ER185" si="54">EQ122/1.18</f>
        <v>168.70000000000005</v>
      </c>
      <c r="ES122" s="2"/>
      <c r="ET122" s="20">
        <f t="shared" si="49"/>
        <v>0</v>
      </c>
      <c r="EU122" s="20">
        <f t="shared" si="50"/>
        <v>0</v>
      </c>
      <c r="EV122" s="20">
        <f t="shared" si="51"/>
        <v>112.70000000000002</v>
      </c>
      <c r="EW122" s="20">
        <f t="shared" si="52"/>
        <v>56</v>
      </c>
      <c r="EX122" s="137"/>
      <c r="EY122" s="137"/>
      <c r="EZ122" s="137"/>
      <c r="FA122" s="137"/>
      <c r="FB122" s="137"/>
      <c r="FC122" s="137"/>
      <c r="FD122" s="137"/>
      <c r="FE122" s="137"/>
      <c r="FF122" s="137"/>
      <c r="FG122" s="137"/>
      <c r="FH122" s="137"/>
      <c r="FI122" s="137"/>
      <c r="FJ122" s="137"/>
      <c r="FK122" s="137"/>
      <c r="FL122" s="137"/>
      <c r="FM122" s="137"/>
      <c r="FN122" s="137"/>
      <c r="FO122" s="137"/>
      <c r="FP122" s="137"/>
      <c r="FQ122" s="137"/>
      <c r="FR122" s="137"/>
      <c r="FS122" s="137"/>
      <c r="FT122" s="137"/>
      <c r="FU122" s="83"/>
      <c r="FV122" s="83"/>
      <c r="FW122" s="83"/>
      <c r="FX122" s="83"/>
      <c r="FY122" s="84">
        <v>4</v>
      </c>
    </row>
    <row r="123" spans="1:181" ht="27.75" hidden="1" customHeight="1">
      <c r="A123" s="13">
        <v>136</v>
      </c>
      <c r="B123" s="66" t="s">
        <v>88</v>
      </c>
      <c r="C123" s="66" t="s">
        <v>40</v>
      </c>
      <c r="D123" s="66" t="s">
        <v>1938</v>
      </c>
      <c r="E123" s="5">
        <v>1</v>
      </c>
      <c r="F123" s="95" t="s">
        <v>2127</v>
      </c>
      <c r="G123" s="95" t="s">
        <v>2311</v>
      </c>
      <c r="H123" s="95">
        <v>40633</v>
      </c>
      <c r="I123" s="66">
        <v>15</v>
      </c>
      <c r="J123" s="66" t="s">
        <v>1629</v>
      </c>
      <c r="K123" s="66">
        <v>0</v>
      </c>
      <c r="L123" s="66">
        <v>0</v>
      </c>
      <c r="M123" s="66">
        <v>100</v>
      </c>
      <c r="N123" s="95">
        <v>40908</v>
      </c>
      <c r="O123" s="8">
        <v>0.5499980000000001</v>
      </c>
      <c r="P123" s="95">
        <v>40634</v>
      </c>
      <c r="Q123" s="102">
        <f t="shared" si="45"/>
        <v>281.94807981119931</v>
      </c>
      <c r="R123" s="102">
        <v>0</v>
      </c>
      <c r="S123" s="106">
        <v>155.07088000000002</v>
      </c>
      <c r="T123" s="102">
        <v>0</v>
      </c>
      <c r="U123" s="102">
        <v>0</v>
      </c>
      <c r="V123" s="102">
        <v>0</v>
      </c>
      <c r="W123" s="102">
        <v>0</v>
      </c>
      <c r="X123" s="102">
        <v>0</v>
      </c>
      <c r="Y123" s="102">
        <v>0</v>
      </c>
      <c r="Z123" s="103">
        <f t="shared" si="46"/>
        <v>281.94807981119931</v>
      </c>
      <c r="AA123" s="104">
        <v>136</v>
      </c>
      <c r="AB123" s="37" t="s">
        <v>2477</v>
      </c>
      <c r="AC123" s="37" t="s">
        <v>2569</v>
      </c>
      <c r="AD123" s="110"/>
      <c r="AE123" s="110"/>
      <c r="AF123" s="110"/>
      <c r="AG123" s="110"/>
      <c r="AH123" s="110"/>
      <c r="AI123" s="110"/>
      <c r="AJ123" s="104">
        <v>136</v>
      </c>
      <c r="AK123" s="109" t="s">
        <v>43</v>
      </c>
      <c r="AL123" s="3"/>
      <c r="AM123" s="3"/>
      <c r="AN123" s="3"/>
      <c r="AO123" s="3"/>
      <c r="AP123" s="39"/>
      <c r="AQ123" s="39"/>
      <c r="AR123" s="64" t="s">
        <v>2477</v>
      </c>
      <c r="AS123" s="55" t="s">
        <v>2569</v>
      </c>
      <c r="BC123" s="20">
        <v>0</v>
      </c>
      <c r="BD123" s="20">
        <v>0</v>
      </c>
      <c r="BE123" s="20">
        <v>0</v>
      </c>
      <c r="BF123" s="20">
        <f t="shared" si="40"/>
        <v>0</v>
      </c>
      <c r="BG123" s="20">
        <v>0</v>
      </c>
      <c r="BH123" s="20">
        <v>0</v>
      </c>
      <c r="BI123" s="20">
        <v>0</v>
      </c>
      <c r="BJ123" s="20">
        <f t="shared" si="33"/>
        <v>0</v>
      </c>
      <c r="BK123" s="20">
        <v>0</v>
      </c>
      <c r="BL123" s="20">
        <v>0.24</v>
      </c>
      <c r="BM123" s="20">
        <v>0</v>
      </c>
      <c r="BN123" s="20">
        <f t="shared" si="39"/>
        <v>227.976</v>
      </c>
      <c r="BO123" s="20">
        <v>0</v>
      </c>
      <c r="BP123" s="20">
        <v>0</v>
      </c>
      <c r="BQ123" s="20">
        <v>0</v>
      </c>
      <c r="BR123" s="20">
        <f t="shared" si="34"/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f t="shared" si="47"/>
        <v>0</v>
      </c>
      <c r="CV123" s="20">
        <f t="shared" si="53"/>
        <v>227.976</v>
      </c>
      <c r="CW123" s="30">
        <v>0</v>
      </c>
      <c r="CX123" s="30">
        <v>0</v>
      </c>
      <c r="CY123" s="30">
        <v>0</v>
      </c>
      <c r="CZ123" s="30">
        <f t="shared" si="41"/>
        <v>0</v>
      </c>
      <c r="DA123" s="30">
        <v>0</v>
      </c>
      <c r="DB123" s="30">
        <v>0</v>
      </c>
      <c r="DC123" s="30">
        <v>0</v>
      </c>
      <c r="DD123" s="30">
        <f t="shared" si="42"/>
        <v>0</v>
      </c>
      <c r="DE123" s="30">
        <v>0</v>
      </c>
      <c r="DF123" s="30">
        <v>0</v>
      </c>
      <c r="DG123" s="30">
        <v>0</v>
      </c>
      <c r="DH123" s="30">
        <f t="shared" si="43"/>
        <v>0</v>
      </c>
      <c r="DI123" s="30">
        <v>0</v>
      </c>
      <c r="DJ123" s="30">
        <v>0</v>
      </c>
      <c r="DK123" s="30">
        <v>0</v>
      </c>
      <c r="DL123" s="30">
        <f t="shared" si="44"/>
        <v>0</v>
      </c>
      <c r="DM123" s="30">
        <v>0</v>
      </c>
      <c r="DN123" s="30"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f t="shared" si="30"/>
        <v>0</v>
      </c>
      <c r="EP123" s="30">
        <f t="shared" si="30"/>
        <v>0</v>
      </c>
      <c r="EQ123" s="16">
        <f t="shared" si="48"/>
        <v>227.976</v>
      </c>
      <c r="ER123" s="17">
        <f t="shared" si="54"/>
        <v>193.20000000000002</v>
      </c>
      <c r="ES123" s="2"/>
      <c r="ET123" s="20">
        <f t="shared" si="49"/>
        <v>0</v>
      </c>
      <c r="EU123" s="20">
        <f t="shared" si="50"/>
        <v>0</v>
      </c>
      <c r="EV123" s="20">
        <f t="shared" si="51"/>
        <v>193.20000000000002</v>
      </c>
      <c r="EW123" s="20">
        <f t="shared" si="52"/>
        <v>0</v>
      </c>
      <c r="EX123" s="137"/>
      <c r="EY123" s="137"/>
      <c r="EZ123" s="137"/>
      <c r="FA123" s="137"/>
      <c r="FB123" s="137"/>
      <c r="FC123" s="137"/>
      <c r="FD123" s="137"/>
      <c r="FE123" s="137"/>
      <c r="FF123" s="137"/>
      <c r="FG123" s="137"/>
      <c r="FH123" s="137"/>
      <c r="FI123" s="137"/>
      <c r="FJ123" s="137"/>
      <c r="FK123" s="137"/>
      <c r="FL123" s="137"/>
      <c r="FM123" s="137"/>
      <c r="FN123" s="137"/>
      <c r="FO123" s="137"/>
      <c r="FP123" s="137"/>
      <c r="FQ123" s="137"/>
      <c r="FR123" s="137"/>
      <c r="FS123" s="137"/>
      <c r="FT123" s="137"/>
      <c r="FU123" s="83"/>
      <c r="FV123" s="83"/>
      <c r="FW123" s="83"/>
      <c r="FX123" s="83"/>
      <c r="FY123" s="84">
        <v>4</v>
      </c>
    </row>
    <row r="124" spans="1:181" ht="27.75" hidden="1" customHeight="1">
      <c r="A124" s="13">
        <v>137</v>
      </c>
      <c r="B124" s="66" t="s">
        <v>88</v>
      </c>
      <c r="C124" s="66" t="s">
        <v>40</v>
      </c>
      <c r="D124" s="66" t="s">
        <v>1939</v>
      </c>
      <c r="E124" s="5">
        <v>1</v>
      </c>
      <c r="F124" s="95" t="s">
        <v>2128</v>
      </c>
      <c r="G124" s="95" t="s">
        <v>2312</v>
      </c>
      <c r="H124" s="95">
        <v>40633</v>
      </c>
      <c r="I124" s="66">
        <v>15</v>
      </c>
      <c r="J124" s="66" t="s">
        <v>1629</v>
      </c>
      <c r="K124" s="66">
        <v>0</v>
      </c>
      <c r="L124" s="66">
        <v>0</v>
      </c>
      <c r="M124" s="66">
        <v>100</v>
      </c>
      <c r="N124" s="95">
        <v>40908</v>
      </c>
      <c r="O124" s="8">
        <v>0.5499980000000001</v>
      </c>
      <c r="P124" s="95">
        <v>40634</v>
      </c>
      <c r="Q124" s="102">
        <f t="shared" si="45"/>
        <v>1</v>
      </c>
      <c r="R124" s="102">
        <v>0</v>
      </c>
      <c r="S124" s="106">
        <v>0.5499980000000001</v>
      </c>
      <c r="T124" s="102">
        <v>0</v>
      </c>
      <c r="U124" s="102">
        <v>0</v>
      </c>
      <c r="V124" s="102">
        <v>0</v>
      </c>
      <c r="W124" s="102">
        <v>0</v>
      </c>
      <c r="X124" s="102">
        <v>0</v>
      </c>
      <c r="Y124" s="102">
        <v>0</v>
      </c>
      <c r="Z124" s="103">
        <f t="shared" si="46"/>
        <v>1</v>
      </c>
      <c r="AA124" s="104">
        <v>137</v>
      </c>
      <c r="AB124" s="37" t="s">
        <v>2478</v>
      </c>
      <c r="AC124" s="37" t="s">
        <v>2570</v>
      </c>
      <c r="AD124" s="110"/>
      <c r="AE124" s="110"/>
      <c r="AF124" s="110"/>
      <c r="AG124" s="110"/>
      <c r="AH124" s="110"/>
      <c r="AI124" s="110"/>
      <c r="AJ124" s="104">
        <v>137</v>
      </c>
      <c r="AK124" s="109" t="s">
        <v>43</v>
      </c>
      <c r="AL124" s="3"/>
      <c r="AM124" s="3"/>
      <c r="AN124" s="3"/>
      <c r="AO124" s="3"/>
      <c r="AP124" s="39"/>
      <c r="AQ124" s="39"/>
      <c r="AR124" s="64" t="s">
        <v>2478</v>
      </c>
      <c r="AS124" s="55" t="s">
        <v>2570</v>
      </c>
      <c r="BC124" s="20">
        <v>0</v>
      </c>
      <c r="BD124" s="20">
        <v>0</v>
      </c>
      <c r="BE124" s="20">
        <v>0</v>
      </c>
      <c r="BF124" s="20">
        <f t="shared" si="40"/>
        <v>0</v>
      </c>
      <c r="BG124" s="20">
        <v>0</v>
      </c>
      <c r="BH124" s="20">
        <v>0</v>
      </c>
      <c r="BI124" s="20">
        <v>0</v>
      </c>
      <c r="BJ124" s="20">
        <f t="shared" si="33"/>
        <v>0</v>
      </c>
      <c r="BK124" s="20">
        <v>0</v>
      </c>
      <c r="BL124" s="20">
        <v>0.38</v>
      </c>
      <c r="BM124" s="20">
        <v>0</v>
      </c>
      <c r="BN124" s="20">
        <f t="shared" si="39"/>
        <v>360.96199999999999</v>
      </c>
      <c r="BO124" s="20">
        <v>0</v>
      </c>
      <c r="BP124" s="20">
        <v>0</v>
      </c>
      <c r="BQ124" s="20">
        <v>0</v>
      </c>
      <c r="BR124" s="20">
        <f t="shared" si="34"/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f t="shared" si="47"/>
        <v>0</v>
      </c>
      <c r="CV124" s="20">
        <f t="shared" si="53"/>
        <v>360.96199999999999</v>
      </c>
      <c r="CW124" s="30">
        <v>0</v>
      </c>
      <c r="CX124" s="30">
        <v>0</v>
      </c>
      <c r="CY124" s="30">
        <v>0</v>
      </c>
      <c r="CZ124" s="30">
        <f t="shared" si="41"/>
        <v>0</v>
      </c>
      <c r="DA124" s="30">
        <v>0</v>
      </c>
      <c r="DB124" s="30">
        <v>0</v>
      </c>
      <c r="DC124" s="30">
        <v>0</v>
      </c>
      <c r="DD124" s="30">
        <f t="shared" si="42"/>
        <v>0</v>
      </c>
      <c r="DE124" s="30">
        <v>0</v>
      </c>
      <c r="DF124" s="30">
        <v>0</v>
      </c>
      <c r="DG124" s="30">
        <v>0</v>
      </c>
      <c r="DH124" s="30">
        <f t="shared" si="43"/>
        <v>0</v>
      </c>
      <c r="DI124" s="30">
        <v>0</v>
      </c>
      <c r="DJ124" s="30">
        <v>0</v>
      </c>
      <c r="DK124" s="30">
        <v>0</v>
      </c>
      <c r="DL124" s="30">
        <v>0</v>
      </c>
      <c r="DM124" s="30">
        <v>0</v>
      </c>
      <c r="DN124" s="30"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f t="shared" si="30"/>
        <v>0</v>
      </c>
      <c r="EP124" s="30">
        <f t="shared" si="30"/>
        <v>0</v>
      </c>
      <c r="EQ124" s="16">
        <f t="shared" si="48"/>
        <v>360.96199999999999</v>
      </c>
      <c r="ER124" s="17">
        <f t="shared" si="54"/>
        <v>305.90000000000003</v>
      </c>
      <c r="ES124" s="2"/>
      <c r="ET124" s="20">
        <f t="shared" si="49"/>
        <v>0</v>
      </c>
      <c r="EU124" s="20">
        <f t="shared" si="50"/>
        <v>0</v>
      </c>
      <c r="EV124" s="20">
        <f t="shared" si="51"/>
        <v>305.90000000000003</v>
      </c>
      <c r="EW124" s="20">
        <f t="shared" si="52"/>
        <v>0</v>
      </c>
      <c r="EX124" s="137"/>
      <c r="EY124" s="137"/>
      <c r="EZ124" s="137"/>
      <c r="FA124" s="137"/>
      <c r="FB124" s="137"/>
      <c r="FC124" s="137"/>
      <c r="FD124" s="137"/>
      <c r="FE124" s="137"/>
      <c r="FF124" s="137"/>
      <c r="FG124" s="137"/>
      <c r="FH124" s="137"/>
      <c r="FI124" s="137"/>
      <c r="FJ124" s="137"/>
      <c r="FK124" s="137"/>
      <c r="FL124" s="137"/>
      <c r="FM124" s="137"/>
      <c r="FN124" s="137"/>
      <c r="FO124" s="137"/>
      <c r="FP124" s="137"/>
      <c r="FQ124" s="137"/>
      <c r="FR124" s="137"/>
      <c r="FS124" s="137"/>
      <c r="FT124" s="137"/>
      <c r="FU124" s="83"/>
      <c r="FV124" s="83"/>
      <c r="FW124" s="83"/>
      <c r="FX124" s="83"/>
      <c r="FY124" s="84">
        <v>4</v>
      </c>
    </row>
    <row r="125" spans="1:181" ht="27.75" hidden="1" customHeight="1">
      <c r="A125" s="13">
        <v>138</v>
      </c>
      <c r="B125" s="66" t="s">
        <v>88</v>
      </c>
      <c r="C125" s="66" t="s">
        <v>40</v>
      </c>
      <c r="D125" s="66" t="s">
        <v>1937</v>
      </c>
      <c r="E125" s="5">
        <v>1</v>
      </c>
      <c r="F125" s="95" t="s">
        <v>2129</v>
      </c>
      <c r="G125" s="95" t="s">
        <v>2313</v>
      </c>
      <c r="H125" s="95">
        <v>40633</v>
      </c>
      <c r="I125" s="66">
        <v>15</v>
      </c>
      <c r="J125" s="66" t="s">
        <v>1629</v>
      </c>
      <c r="K125" s="66">
        <v>0</v>
      </c>
      <c r="L125" s="66">
        <v>0</v>
      </c>
      <c r="M125" s="66">
        <v>100</v>
      </c>
      <c r="N125" s="95">
        <v>40908</v>
      </c>
      <c r="O125" s="8">
        <v>0.5499980000000001</v>
      </c>
      <c r="P125" s="95">
        <v>40634</v>
      </c>
      <c r="Q125" s="102">
        <f t="shared" si="45"/>
        <v>1</v>
      </c>
      <c r="R125" s="102">
        <v>0</v>
      </c>
      <c r="S125" s="106">
        <v>0.5499980000000001</v>
      </c>
      <c r="T125" s="102">
        <v>0</v>
      </c>
      <c r="U125" s="102">
        <v>0</v>
      </c>
      <c r="V125" s="102">
        <v>0</v>
      </c>
      <c r="W125" s="102">
        <v>0</v>
      </c>
      <c r="X125" s="102">
        <v>0</v>
      </c>
      <c r="Y125" s="102">
        <v>0</v>
      </c>
      <c r="Z125" s="103">
        <f t="shared" si="46"/>
        <v>1</v>
      </c>
      <c r="AA125" s="104">
        <v>138</v>
      </c>
      <c r="AB125" s="37" t="s">
        <v>2479</v>
      </c>
      <c r="AC125" s="37" t="s">
        <v>2571</v>
      </c>
      <c r="AD125" s="110"/>
      <c r="AE125" s="110"/>
      <c r="AF125" s="110"/>
      <c r="AG125" s="110"/>
      <c r="AH125" s="110"/>
      <c r="AI125" s="110"/>
      <c r="AJ125" s="104">
        <v>138</v>
      </c>
      <c r="AK125" s="109" t="s">
        <v>43</v>
      </c>
      <c r="AL125" s="3"/>
      <c r="AM125" s="3"/>
      <c r="AN125" s="3"/>
      <c r="AO125" s="3"/>
      <c r="AP125" s="39"/>
      <c r="AQ125" s="39"/>
      <c r="AR125" s="64" t="s">
        <v>2479</v>
      </c>
      <c r="AS125" s="55" t="s">
        <v>2571</v>
      </c>
      <c r="BC125" s="20">
        <v>0</v>
      </c>
      <c r="BD125" s="20">
        <v>0</v>
      </c>
      <c r="BE125" s="20">
        <v>0</v>
      </c>
      <c r="BF125" s="20">
        <f t="shared" si="40"/>
        <v>0</v>
      </c>
      <c r="BG125" s="20">
        <v>0</v>
      </c>
      <c r="BH125" s="20">
        <v>0</v>
      </c>
      <c r="BI125" s="20">
        <v>0</v>
      </c>
      <c r="BJ125" s="20">
        <f t="shared" si="33"/>
        <v>0</v>
      </c>
      <c r="BK125" s="20">
        <v>0</v>
      </c>
      <c r="BL125" s="20">
        <v>7.0000000000000007E-2</v>
      </c>
      <c r="BM125" s="20">
        <v>0</v>
      </c>
      <c r="BN125" s="20">
        <f t="shared" si="39"/>
        <v>66.493000000000009</v>
      </c>
      <c r="BO125" s="20">
        <v>0</v>
      </c>
      <c r="BP125" s="20">
        <v>0</v>
      </c>
      <c r="BQ125" s="20">
        <v>0</v>
      </c>
      <c r="BR125" s="20">
        <f t="shared" si="34"/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f t="shared" si="47"/>
        <v>0</v>
      </c>
      <c r="CV125" s="20">
        <f t="shared" si="53"/>
        <v>66.493000000000009</v>
      </c>
      <c r="CW125" s="30">
        <v>0</v>
      </c>
      <c r="CX125" s="30">
        <v>0</v>
      </c>
      <c r="CY125" s="30">
        <v>0</v>
      </c>
      <c r="CZ125" s="30">
        <f t="shared" si="41"/>
        <v>0</v>
      </c>
      <c r="DA125" s="30">
        <v>0</v>
      </c>
      <c r="DB125" s="30">
        <v>0</v>
      </c>
      <c r="DC125" s="30">
        <v>0</v>
      </c>
      <c r="DD125" s="30">
        <f t="shared" si="42"/>
        <v>0</v>
      </c>
      <c r="DE125" s="30">
        <v>0</v>
      </c>
      <c r="DF125" s="30">
        <v>0</v>
      </c>
      <c r="DG125" s="30">
        <v>0</v>
      </c>
      <c r="DH125" s="30">
        <f t="shared" si="43"/>
        <v>0</v>
      </c>
      <c r="DI125" s="30">
        <v>0</v>
      </c>
      <c r="DJ125" s="30">
        <v>0</v>
      </c>
      <c r="DK125" s="30">
        <v>0</v>
      </c>
      <c r="DL125" s="30">
        <f t="shared" si="44"/>
        <v>0</v>
      </c>
      <c r="DM125" s="30">
        <v>0</v>
      </c>
      <c r="DN125" s="30"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f t="shared" si="30"/>
        <v>0</v>
      </c>
      <c r="EP125" s="30">
        <f t="shared" si="30"/>
        <v>0</v>
      </c>
      <c r="EQ125" s="16">
        <f t="shared" si="48"/>
        <v>66.493000000000009</v>
      </c>
      <c r="ER125" s="17">
        <f t="shared" si="54"/>
        <v>56.350000000000009</v>
      </c>
      <c r="ES125" s="2"/>
      <c r="ET125" s="20">
        <f t="shared" si="49"/>
        <v>0</v>
      </c>
      <c r="EU125" s="20">
        <f t="shared" si="50"/>
        <v>0</v>
      </c>
      <c r="EV125" s="20">
        <f t="shared" si="51"/>
        <v>56.350000000000009</v>
      </c>
      <c r="EW125" s="20">
        <f t="shared" si="52"/>
        <v>0</v>
      </c>
      <c r="EX125" s="137"/>
      <c r="EY125" s="137"/>
      <c r="EZ125" s="137"/>
      <c r="FA125" s="137"/>
      <c r="FB125" s="137"/>
      <c r="FC125" s="137"/>
      <c r="FD125" s="137"/>
      <c r="FE125" s="137"/>
      <c r="FF125" s="137"/>
      <c r="FG125" s="137"/>
      <c r="FH125" s="137"/>
      <c r="FI125" s="137"/>
      <c r="FJ125" s="137"/>
      <c r="FK125" s="137"/>
      <c r="FL125" s="137"/>
      <c r="FM125" s="137"/>
      <c r="FN125" s="137"/>
      <c r="FO125" s="137"/>
      <c r="FP125" s="137"/>
      <c r="FQ125" s="137"/>
      <c r="FR125" s="137"/>
      <c r="FS125" s="137"/>
      <c r="FT125" s="137"/>
      <c r="FU125" s="83"/>
      <c r="FV125" s="83"/>
      <c r="FW125" s="83"/>
      <c r="FX125" s="83"/>
      <c r="FY125" s="84">
        <v>4</v>
      </c>
    </row>
    <row r="126" spans="1:181" ht="27.75" hidden="1" customHeight="1">
      <c r="A126" s="13">
        <v>139</v>
      </c>
      <c r="B126" s="66" t="s">
        <v>88</v>
      </c>
      <c r="C126" s="66" t="s">
        <v>40</v>
      </c>
      <c r="D126" s="66" t="s">
        <v>1940</v>
      </c>
      <c r="E126" s="5">
        <v>1</v>
      </c>
      <c r="F126" s="95" t="s">
        <v>2130</v>
      </c>
      <c r="G126" s="95" t="s">
        <v>2314</v>
      </c>
      <c r="H126" s="95">
        <v>40633</v>
      </c>
      <c r="I126" s="66">
        <v>15</v>
      </c>
      <c r="J126" s="66" t="s">
        <v>1629</v>
      </c>
      <c r="K126" s="66">
        <v>0</v>
      </c>
      <c r="L126" s="66">
        <v>0</v>
      </c>
      <c r="M126" s="66">
        <v>100</v>
      </c>
      <c r="N126" s="95">
        <v>40908</v>
      </c>
      <c r="O126" s="8">
        <v>0.5499980000000001</v>
      </c>
      <c r="P126" s="95">
        <v>40634</v>
      </c>
      <c r="Q126" s="102">
        <f t="shared" si="45"/>
        <v>1</v>
      </c>
      <c r="R126" s="102">
        <v>0</v>
      </c>
      <c r="S126" s="106">
        <v>0.5499980000000001</v>
      </c>
      <c r="T126" s="102">
        <v>0</v>
      </c>
      <c r="U126" s="102">
        <v>0</v>
      </c>
      <c r="V126" s="102">
        <v>0</v>
      </c>
      <c r="W126" s="102">
        <v>0</v>
      </c>
      <c r="X126" s="102">
        <v>0</v>
      </c>
      <c r="Y126" s="102">
        <v>0</v>
      </c>
      <c r="Z126" s="103">
        <f t="shared" si="46"/>
        <v>1</v>
      </c>
      <c r="AA126" s="104">
        <v>139</v>
      </c>
      <c r="AB126" s="37" t="s">
        <v>2480</v>
      </c>
      <c r="AC126" s="37" t="s">
        <v>2572</v>
      </c>
      <c r="AD126" s="110"/>
      <c r="AE126" s="110"/>
      <c r="AF126" s="110"/>
      <c r="AG126" s="110"/>
      <c r="AH126" s="110"/>
      <c r="AI126" s="110"/>
      <c r="AJ126" s="104">
        <v>139</v>
      </c>
      <c r="AK126" s="109" t="s">
        <v>43</v>
      </c>
      <c r="AL126" s="3"/>
      <c r="AM126" s="3"/>
      <c r="AN126" s="3"/>
      <c r="AO126" s="3"/>
      <c r="AP126" s="39"/>
      <c r="AQ126" s="39"/>
      <c r="AR126" s="64" t="s">
        <v>2480</v>
      </c>
      <c r="AS126" s="55" t="s">
        <v>2572</v>
      </c>
      <c r="BC126" s="20">
        <v>0</v>
      </c>
      <c r="BD126" s="20">
        <v>0</v>
      </c>
      <c r="BE126" s="20">
        <v>0</v>
      </c>
      <c r="BF126" s="20">
        <f t="shared" si="40"/>
        <v>0</v>
      </c>
      <c r="BG126" s="20">
        <v>0</v>
      </c>
      <c r="BH126" s="20">
        <v>0</v>
      </c>
      <c r="BI126" s="20">
        <v>0</v>
      </c>
      <c r="BJ126" s="20">
        <f t="shared" si="33"/>
        <v>0</v>
      </c>
      <c r="BK126" s="20">
        <v>0</v>
      </c>
      <c r="BL126" s="20">
        <v>0.18</v>
      </c>
      <c r="BM126" s="20">
        <v>0</v>
      </c>
      <c r="BN126" s="20">
        <f t="shared" si="39"/>
        <v>170.982</v>
      </c>
      <c r="BO126" s="20">
        <v>0</v>
      </c>
      <c r="BP126" s="20">
        <v>0</v>
      </c>
      <c r="BQ126" s="20">
        <v>0</v>
      </c>
      <c r="BR126" s="20">
        <f t="shared" si="34"/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f t="shared" si="47"/>
        <v>0</v>
      </c>
      <c r="CV126" s="20">
        <f t="shared" si="53"/>
        <v>170.982</v>
      </c>
      <c r="CW126" s="30">
        <v>0</v>
      </c>
      <c r="CX126" s="30">
        <v>0</v>
      </c>
      <c r="CY126" s="30">
        <v>0</v>
      </c>
      <c r="CZ126" s="30">
        <f t="shared" si="41"/>
        <v>0</v>
      </c>
      <c r="DA126" s="30">
        <v>0</v>
      </c>
      <c r="DB126" s="30">
        <v>0</v>
      </c>
      <c r="DC126" s="30">
        <v>0</v>
      </c>
      <c r="DD126" s="30">
        <f t="shared" si="42"/>
        <v>0</v>
      </c>
      <c r="DE126" s="30">
        <v>0</v>
      </c>
      <c r="DF126" s="30">
        <v>0</v>
      </c>
      <c r="DG126" s="30">
        <v>0</v>
      </c>
      <c r="DH126" s="30">
        <f t="shared" si="43"/>
        <v>0</v>
      </c>
      <c r="DI126" s="30">
        <v>0</v>
      </c>
      <c r="DJ126" s="30">
        <v>0</v>
      </c>
      <c r="DK126" s="30">
        <v>0</v>
      </c>
      <c r="DL126" s="30">
        <f t="shared" si="44"/>
        <v>0</v>
      </c>
      <c r="DM126" s="30">
        <v>0</v>
      </c>
      <c r="DN126" s="30">
        <v>0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f t="shared" si="30"/>
        <v>0</v>
      </c>
      <c r="EP126" s="30">
        <f t="shared" si="30"/>
        <v>0</v>
      </c>
      <c r="EQ126" s="16">
        <f t="shared" si="48"/>
        <v>170.982</v>
      </c>
      <c r="ER126" s="17">
        <f t="shared" si="54"/>
        <v>144.9</v>
      </c>
      <c r="ES126" s="2"/>
      <c r="ET126" s="20">
        <f t="shared" si="49"/>
        <v>0</v>
      </c>
      <c r="EU126" s="20">
        <f t="shared" si="50"/>
        <v>0</v>
      </c>
      <c r="EV126" s="20">
        <f t="shared" si="51"/>
        <v>144.9</v>
      </c>
      <c r="EW126" s="20">
        <f t="shared" si="52"/>
        <v>0</v>
      </c>
      <c r="EX126" s="137"/>
      <c r="EY126" s="137"/>
      <c r="EZ126" s="137"/>
      <c r="FA126" s="137"/>
      <c r="FB126" s="137"/>
      <c r="FC126" s="137"/>
      <c r="FD126" s="137"/>
      <c r="FE126" s="137"/>
      <c r="FF126" s="137"/>
      <c r="FG126" s="137"/>
      <c r="FH126" s="137"/>
      <c r="FI126" s="137"/>
      <c r="FJ126" s="137"/>
      <c r="FK126" s="137"/>
      <c r="FL126" s="137"/>
      <c r="FM126" s="137"/>
      <c r="FN126" s="137"/>
      <c r="FO126" s="137"/>
      <c r="FP126" s="137"/>
      <c r="FQ126" s="137"/>
      <c r="FR126" s="137"/>
      <c r="FS126" s="137"/>
      <c r="FT126" s="137"/>
      <c r="FU126" s="83"/>
      <c r="FV126" s="83"/>
      <c r="FW126" s="83"/>
      <c r="FX126" s="83"/>
      <c r="FY126" s="84">
        <v>4</v>
      </c>
    </row>
    <row r="127" spans="1:181" ht="27.75" hidden="1" customHeight="1">
      <c r="A127" s="13">
        <v>140</v>
      </c>
      <c r="B127" s="66" t="s">
        <v>88</v>
      </c>
      <c r="C127" s="66" t="s">
        <v>40</v>
      </c>
      <c r="D127" s="66" t="s">
        <v>1941</v>
      </c>
      <c r="E127" s="5">
        <v>1</v>
      </c>
      <c r="F127" s="95" t="s">
        <v>2131</v>
      </c>
      <c r="G127" s="95" t="s">
        <v>2315</v>
      </c>
      <c r="H127" s="95">
        <v>40633</v>
      </c>
      <c r="I127" s="66">
        <v>15</v>
      </c>
      <c r="J127" s="66" t="s">
        <v>1629</v>
      </c>
      <c r="K127" s="66">
        <v>0</v>
      </c>
      <c r="L127" s="66">
        <v>0</v>
      </c>
      <c r="M127" s="66">
        <v>100</v>
      </c>
      <c r="N127" s="95">
        <v>40908</v>
      </c>
      <c r="O127" s="8">
        <v>0.5499980000000001</v>
      </c>
      <c r="P127" s="95">
        <v>40634</v>
      </c>
      <c r="Q127" s="102">
        <f t="shared" si="45"/>
        <v>1</v>
      </c>
      <c r="R127" s="102">
        <v>0</v>
      </c>
      <c r="S127" s="106">
        <v>0.5499980000000001</v>
      </c>
      <c r="T127" s="102">
        <v>0</v>
      </c>
      <c r="U127" s="102">
        <v>0</v>
      </c>
      <c r="V127" s="102">
        <v>0</v>
      </c>
      <c r="W127" s="102">
        <v>0</v>
      </c>
      <c r="X127" s="102">
        <v>0</v>
      </c>
      <c r="Y127" s="102">
        <v>0</v>
      </c>
      <c r="Z127" s="103">
        <f t="shared" si="46"/>
        <v>1</v>
      </c>
      <c r="AA127" s="104">
        <v>140</v>
      </c>
      <c r="AB127" s="37" t="s">
        <v>1402</v>
      </c>
      <c r="AC127" s="37" t="s">
        <v>2573</v>
      </c>
      <c r="AD127" s="110"/>
      <c r="AE127" s="110"/>
      <c r="AF127" s="110"/>
      <c r="AG127" s="110"/>
      <c r="AH127" s="110"/>
      <c r="AI127" s="110"/>
      <c r="AJ127" s="104">
        <v>140</v>
      </c>
      <c r="AK127" s="109" t="s">
        <v>43</v>
      </c>
      <c r="AL127" s="3"/>
      <c r="AM127" s="3"/>
      <c r="AN127" s="3"/>
      <c r="AO127" s="3"/>
      <c r="AP127" s="39"/>
      <c r="AQ127" s="39"/>
      <c r="AR127" s="64" t="s">
        <v>1402</v>
      </c>
      <c r="AS127" s="55" t="s">
        <v>2573</v>
      </c>
      <c r="BC127" s="20">
        <v>0</v>
      </c>
      <c r="BD127" s="20">
        <v>0</v>
      </c>
      <c r="BE127" s="20">
        <v>0</v>
      </c>
      <c r="BF127" s="20">
        <f t="shared" si="40"/>
        <v>0</v>
      </c>
      <c r="BG127" s="20">
        <v>0</v>
      </c>
      <c r="BH127" s="20">
        <v>0</v>
      </c>
      <c r="BI127" s="20">
        <v>0</v>
      </c>
      <c r="BJ127" s="20">
        <f t="shared" si="33"/>
        <v>0</v>
      </c>
      <c r="BK127" s="20">
        <v>0</v>
      </c>
      <c r="BL127" s="20">
        <v>0.1</v>
      </c>
      <c r="BM127" s="20">
        <v>0</v>
      </c>
      <c r="BN127" s="20">
        <f t="shared" si="39"/>
        <v>94.990000000000009</v>
      </c>
      <c r="BO127" s="20">
        <v>0</v>
      </c>
      <c r="BP127" s="20">
        <v>0</v>
      </c>
      <c r="BQ127" s="20">
        <v>0</v>
      </c>
      <c r="BR127" s="20">
        <f t="shared" si="34"/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f t="shared" si="47"/>
        <v>0</v>
      </c>
      <c r="CV127" s="20">
        <f t="shared" si="53"/>
        <v>94.990000000000009</v>
      </c>
      <c r="CW127" s="30">
        <v>0</v>
      </c>
      <c r="CX127" s="30">
        <v>0</v>
      </c>
      <c r="CY127" s="30">
        <v>0</v>
      </c>
      <c r="CZ127" s="30">
        <f t="shared" si="41"/>
        <v>0</v>
      </c>
      <c r="DA127" s="30">
        <v>0</v>
      </c>
      <c r="DB127" s="30">
        <v>0</v>
      </c>
      <c r="DC127" s="30">
        <v>0</v>
      </c>
      <c r="DD127" s="30">
        <f t="shared" si="42"/>
        <v>0</v>
      </c>
      <c r="DE127" s="30">
        <v>0</v>
      </c>
      <c r="DF127" s="30">
        <v>0</v>
      </c>
      <c r="DG127" s="30">
        <v>0</v>
      </c>
      <c r="DH127" s="30">
        <f t="shared" si="43"/>
        <v>0</v>
      </c>
      <c r="DI127" s="30">
        <v>0</v>
      </c>
      <c r="DJ127" s="30">
        <v>0</v>
      </c>
      <c r="DK127" s="30">
        <v>0</v>
      </c>
      <c r="DL127" s="30">
        <v>0</v>
      </c>
      <c r="DM127" s="30">
        <v>0</v>
      </c>
      <c r="DN127" s="30"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f t="shared" si="30"/>
        <v>0</v>
      </c>
      <c r="EP127" s="30">
        <f t="shared" si="30"/>
        <v>0</v>
      </c>
      <c r="EQ127" s="16">
        <f t="shared" si="48"/>
        <v>94.990000000000009</v>
      </c>
      <c r="ER127" s="17">
        <f t="shared" si="54"/>
        <v>80.500000000000014</v>
      </c>
      <c r="ES127" s="2"/>
      <c r="ET127" s="20">
        <f t="shared" si="49"/>
        <v>0</v>
      </c>
      <c r="EU127" s="20">
        <f t="shared" si="50"/>
        <v>0</v>
      </c>
      <c r="EV127" s="20">
        <f t="shared" si="51"/>
        <v>80.500000000000014</v>
      </c>
      <c r="EW127" s="20">
        <f t="shared" si="52"/>
        <v>0</v>
      </c>
      <c r="EX127" s="137"/>
      <c r="EY127" s="137"/>
      <c r="EZ127" s="137"/>
      <c r="FA127" s="137"/>
      <c r="FB127" s="137"/>
      <c r="FC127" s="137"/>
      <c r="FD127" s="137"/>
      <c r="FE127" s="137"/>
      <c r="FF127" s="137"/>
      <c r="FG127" s="137"/>
      <c r="FH127" s="137"/>
      <c r="FI127" s="137"/>
      <c r="FJ127" s="137"/>
      <c r="FK127" s="137"/>
      <c r="FL127" s="137"/>
      <c r="FM127" s="137"/>
      <c r="FN127" s="137"/>
      <c r="FO127" s="137"/>
      <c r="FP127" s="137"/>
      <c r="FQ127" s="137"/>
      <c r="FR127" s="137"/>
      <c r="FS127" s="137"/>
      <c r="FT127" s="137"/>
      <c r="FU127" s="83"/>
      <c r="FV127" s="83"/>
      <c r="FW127" s="83"/>
      <c r="FX127" s="83"/>
      <c r="FY127" s="84">
        <v>4</v>
      </c>
    </row>
    <row r="128" spans="1:181" ht="27.75" hidden="1" customHeight="1">
      <c r="A128" s="13">
        <v>141</v>
      </c>
      <c r="B128" s="66" t="s">
        <v>1726</v>
      </c>
      <c r="C128" s="66" t="s">
        <v>1833</v>
      </c>
      <c r="D128" s="66" t="s">
        <v>1942</v>
      </c>
      <c r="E128" s="5">
        <v>1</v>
      </c>
      <c r="F128" s="95" t="s">
        <v>2132</v>
      </c>
      <c r="G128" s="95" t="s">
        <v>2316</v>
      </c>
      <c r="H128" s="95">
        <v>40638</v>
      </c>
      <c r="I128" s="66">
        <v>3</v>
      </c>
      <c r="J128" s="66" t="s">
        <v>1629</v>
      </c>
      <c r="K128" s="66">
        <v>0</v>
      </c>
      <c r="L128" s="66">
        <v>0</v>
      </c>
      <c r="M128" s="66">
        <v>100</v>
      </c>
      <c r="N128" s="95">
        <v>40821</v>
      </c>
      <c r="O128" s="8">
        <v>0.5499980000000001</v>
      </c>
      <c r="P128" s="95">
        <v>40637</v>
      </c>
      <c r="Q128" s="102">
        <f t="shared" si="45"/>
        <v>84.584423943359781</v>
      </c>
      <c r="R128" s="102">
        <v>0</v>
      </c>
      <c r="S128" s="106">
        <v>46.521264000000002</v>
      </c>
      <c r="T128" s="102">
        <v>0</v>
      </c>
      <c r="U128" s="102">
        <v>0</v>
      </c>
      <c r="V128" s="102">
        <v>0</v>
      </c>
      <c r="W128" s="102">
        <v>0</v>
      </c>
      <c r="X128" s="102">
        <v>0</v>
      </c>
      <c r="Y128" s="102">
        <v>0</v>
      </c>
      <c r="Z128" s="103">
        <f t="shared" si="46"/>
        <v>84.584423943359781</v>
      </c>
      <c r="AA128" s="104">
        <v>141</v>
      </c>
      <c r="AB128" s="37" t="s">
        <v>1241</v>
      </c>
      <c r="AC128" s="37" t="s">
        <v>2574</v>
      </c>
      <c r="AD128" s="110"/>
      <c r="AE128" s="110"/>
      <c r="AF128" s="110"/>
      <c r="AG128" s="110"/>
      <c r="AH128" s="110"/>
      <c r="AI128" s="110"/>
      <c r="AJ128" s="104">
        <v>141</v>
      </c>
      <c r="AK128" s="109" t="s">
        <v>43</v>
      </c>
      <c r="AL128" s="3"/>
      <c r="AM128" s="3"/>
      <c r="AN128" s="3"/>
      <c r="AO128" s="3"/>
      <c r="AP128" s="39"/>
      <c r="AQ128" s="39"/>
      <c r="AR128" s="64"/>
      <c r="AS128" s="55" t="s">
        <v>2574</v>
      </c>
      <c r="BC128" s="20">
        <v>0</v>
      </c>
      <c r="BD128" s="20">
        <v>0</v>
      </c>
      <c r="BE128" s="20">
        <v>0</v>
      </c>
      <c r="BF128" s="20">
        <f t="shared" si="40"/>
        <v>0</v>
      </c>
      <c r="BG128" s="20">
        <v>0</v>
      </c>
      <c r="BH128" s="20">
        <v>0</v>
      </c>
      <c r="BI128" s="20">
        <v>0</v>
      </c>
      <c r="BJ128" s="20">
        <f t="shared" si="33"/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f t="shared" si="34"/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f t="shared" si="47"/>
        <v>0</v>
      </c>
      <c r="CV128" s="20">
        <f t="shared" si="53"/>
        <v>0</v>
      </c>
      <c r="CW128" s="30">
        <v>0</v>
      </c>
      <c r="CX128" s="30">
        <v>0.02</v>
      </c>
      <c r="CY128" s="30">
        <v>0</v>
      </c>
      <c r="CZ128" s="30">
        <f t="shared" si="41"/>
        <v>16.000799999999998</v>
      </c>
      <c r="DA128" s="30">
        <v>0</v>
      </c>
      <c r="DB128" s="30">
        <v>0</v>
      </c>
      <c r="DC128" s="30">
        <v>0</v>
      </c>
      <c r="DD128" s="30">
        <f t="shared" si="42"/>
        <v>0</v>
      </c>
      <c r="DE128" s="30">
        <v>0</v>
      </c>
      <c r="DF128" s="30">
        <v>0</v>
      </c>
      <c r="DG128" s="30">
        <v>0</v>
      </c>
      <c r="DH128" s="30">
        <f t="shared" si="43"/>
        <v>0</v>
      </c>
      <c r="DI128" s="30">
        <v>0</v>
      </c>
      <c r="DJ128" s="30">
        <v>0</v>
      </c>
      <c r="DK128" s="30">
        <v>0</v>
      </c>
      <c r="DL128" s="30">
        <f t="shared" si="44"/>
        <v>0</v>
      </c>
      <c r="DM128" s="30">
        <v>0</v>
      </c>
      <c r="DN128" s="30">
        <v>16</v>
      </c>
      <c r="DO128" s="30">
        <v>0</v>
      </c>
      <c r="DP128" s="30">
        <f>1.18*160</f>
        <v>188.79999999999998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f t="shared" ref="EO128:EP191" si="55">CY128+DC128+DG128+DK128+DO128+DS128+DW128+EA128+EE128+EI128+EM128</f>
        <v>0</v>
      </c>
      <c r="EP128" s="30">
        <f t="shared" si="55"/>
        <v>204.80079999999998</v>
      </c>
      <c r="EQ128" s="16">
        <f t="shared" si="48"/>
        <v>204.80079999999998</v>
      </c>
      <c r="ER128" s="17">
        <f t="shared" si="54"/>
        <v>173.56</v>
      </c>
      <c r="ES128" s="2"/>
      <c r="ET128" s="20">
        <f t="shared" si="49"/>
        <v>0</v>
      </c>
      <c r="EU128" s="20">
        <f t="shared" si="50"/>
        <v>0</v>
      </c>
      <c r="EV128" s="20">
        <f t="shared" si="51"/>
        <v>0</v>
      </c>
      <c r="EW128" s="20">
        <f t="shared" si="52"/>
        <v>173.56</v>
      </c>
      <c r="EX128" s="137"/>
      <c r="EY128" s="137"/>
      <c r="EZ128" s="137"/>
      <c r="FA128" s="137"/>
      <c r="FB128" s="137"/>
      <c r="FC128" s="137"/>
      <c r="FD128" s="137"/>
      <c r="FE128" s="137"/>
      <c r="FF128" s="137"/>
      <c r="FG128" s="137"/>
      <c r="FH128" s="137"/>
      <c r="FI128" s="137"/>
      <c r="FJ128" s="137"/>
      <c r="FK128" s="137"/>
      <c r="FL128" s="137"/>
      <c r="FM128" s="137"/>
      <c r="FN128" s="137"/>
      <c r="FO128" s="137"/>
      <c r="FP128" s="137"/>
      <c r="FQ128" s="137"/>
      <c r="FR128" s="137"/>
      <c r="FS128" s="137"/>
      <c r="FT128" s="137"/>
      <c r="FU128" s="83"/>
      <c r="FV128" s="83"/>
      <c r="FW128" s="83"/>
      <c r="FX128" s="83"/>
      <c r="FY128" s="84">
        <v>4</v>
      </c>
    </row>
    <row r="129" spans="1:181" ht="76.5" customHeight="1">
      <c r="A129" s="13">
        <v>142</v>
      </c>
      <c r="B129" s="66" t="s">
        <v>1727</v>
      </c>
      <c r="C129" s="66" t="s">
        <v>289</v>
      </c>
      <c r="D129" s="66" t="s">
        <v>1868</v>
      </c>
      <c r="E129" s="5">
        <v>1</v>
      </c>
      <c r="F129" s="95" t="s">
        <v>2133</v>
      </c>
      <c r="G129" s="95" t="s">
        <v>2317</v>
      </c>
      <c r="H129" s="95">
        <v>40647</v>
      </c>
      <c r="I129" s="66">
        <v>15</v>
      </c>
      <c r="J129" s="66" t="s">
        <v>1629</v>
      </c>
      <c r="K129" s="66">
        <v>0</v>
      </c>
      <c r="L129" s="66">
        <v>0</v>
      </c>
      <c r="M129" s="66">
        <v>100</v>
      </c>
      <c r="N129" s="95">
        <v>40830</v>
      </c>
      <c r="O129" s="8">
        <v>0.5499980000000001</v>
      </c>
      <c r="P129" s="95">
        <v>40647</v>
      </c>
      <c r="Q129" s="102">
        <f t="shared" si="45"/>
        <v>95.862347135807752</v>
      </c>
      <c r="R129" s="102">
        <v>0</v>
      </c>
      <c r="S129" s="107">
        <v>0</v>
      </c>
      <c r="T129" s="102">
        <v>52.724099199999998</v>
      </c>
      <c r="U129" s="102">
        <v>0</v>
      </c>
      <c r="V129" s="102">
        <v>0</v>
      </c>
      <c r="W129" s="102">
        <v>0</v>
      </c>
      <c r="X129" s="102">
        <v>0</v>
      </c>
      <c r="Y129" s="102">
        <v>0</v>
      </c>
      <c r="Z129" s="103">
        <f t="shared" si="46"/>
        <v>95.862347135807752</v>
      </c>
      <c r="AA129" s="104">
        <v>142</v>
      </c>
      <c r="AB129" s="37" t="s">
        <v>2481</v>
      </c>
      <c r="AC129" s="37" t="s">
        <v>568</v>
      </c>
      <c r="AD129" s="110"/>
      <c r="AE129" s="110"/>
      <c r="AF129" s="110"/>
      <c r="AG129" s="110"/>
      <c r="AH129" s="110"/>
      <c r="AI129" s="110"/>
      <c r="AJ129" s="104">
        <v>142</v>
      </c>
      <c r="AK129" s="109" t="s">
        <v>43</v>
      </c>
      <c r="AL129" s="3"/>
      <c r="AM129" s="3"/>
      <c r="AN129" s="3"/>
      <c r="AO129" s="3"/>
      <c r="AP129" s="39"/>
      <c r="AQ129" s="39"/>
      <c r="AR129" s="64" t="s">
        <v>2481</v>
      </c>
      <c r="AS129" s="55" t="s">
        <v>568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f t="shared" si="33"/>
        <v>0</v>
      </c>
      <c r="BK129" s="20">
        <v>0</v>
      </c>
      <c r="BL129" s="20">
        <v>0.1</v>
      </c>
      <c r="BM129" s="20">
        <v>0</v>
      </c>
      <c r="BN129" s="20">
        <f t="shared" si="39"/>
        <v>94.990000000000009</v>
      </c>
      <c r="BO129" s="20">
        <v>0</v>
      </c>
      <c r="BP129" s="20">
        <v>0</v>
      </c>
      <c r="BQ129" s="20">
        <v>0</v>
      </c>
      <c r="BR129" s="20">
        <f t="shared" si="34"/>
        <v>0</v>
      </c>
      <c r="BS129" s="20">
        <f t="shared" si="34"/>
        <v>0</v>
      </c>
      <c r="BT129" s="20">
        <f t="shared" si="34"/>
        <v>0</v>
      </c>
      <c r="BU129" s="20">
        <f t="shared" si="34"/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f t="shared" si="47"/>
        <v>0</v>
      </c>
      <c r="CV129" s="20">
        <f t="shared" si="53"/>
        <v>94.990000000000009</v>
      </c>
      <c r="CW129" s="30">
        <v>0</v>
      </c>
      <c r="CX129" s="30">
        <v>0</v>
      </c>
      <c r="CY129" s="30">
        <v>0</v>
      </c>
      <c r="CZ129" s="30">
        <f t="shared" si="41"/>
        <v>0</v>
      </c>
      <c r="DA129" s="30">
        <v>0</v>
      </c>
      <c r="DB129" s="30">
        <v>0</v>
      </c>
      <c r="DC129" s="30">
        <v>0</v>
      </c>
      <c r="DD129" s="30">
        <f t="shared" si="42"/>
        <v>0</v>
      </c>
      <c r="DE129" s="30">
        <v>0</v>
      </c>
      <c r="DF129" s="30">
        <v>0</v>
      </c>
      <c r="DG129" s="30">
        <v>0</v>
      </c>
      <c r="DH129" s="30">
        <f t="shared" si="43"/>
        <v>0</v>
      </c>
      <c r="DI129" s="30">
        <v>0</v>
      </c>
      <c r="DJ129" s="30">
        <v>0</v>
      </c>
      <c r="DK129" s="30">
        <v>0</v>
      </c>
      <c r="DL129" s="30">
        <f t="shared" si="44"/>
        <v>0</v>
      </c>
      <c r="DM129" s="30">
        <v>0</v>
      </c>
      <c r="DN129" s="30"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f t="shared" si="55"/>
        <v>0</v>
      </c>
      <c r="EP129" s="30">
        <f t="shared" si="55"/>
        <v>0</v>
      </c>
      <c r="EQ129" s="16">
        <f t="shared" si="48"/>
        <v>94.990000000000009</v>
      </c>
      <c r="ER129" s="17">
        <f t="shared" si="54"/>
        <v>80.500000000000014</v>
      </c>
      <c r="ES129" s="2"/>
      <c r="ET129" s="20">
        <f t="shared" si="49"/>
        <v>0</v>
      </c>
      <c r="EU129" s="20">
        <f t="shared" si="50"/>
        <v>0</v>
      </c>
      <c r="EV129" s="20">
        <f t="shared" si="51"/>
        <v>80.500000000000014</v>
      </c>
      <c r="EW129" s="20">
        <f t="shared" si="52"/>
        <v>0</v>
      </c>
      <c r="EX129" s="137"/>
      <c r="EY129" s="137"/>
      <c r="EZ129" s="137"/>
      <c r="FA129" s="137"/>
      <c r="FB129" s="137"/>
      <c r="FC129" s="137"/>
      <c r="FD129" s="137"/>
      <c r="FE129" s="137"/>
      <c r="FF129" s="137"/>
      <c r="FG129" s="137"/>
      <c r="FH129" s="137"/>
      <c r="FI129" s="137"/>
      <c r="FJ129" s="137"/>
      <c r="FK129" s="137"/>
      <c r="FL129" s="137"/>
      <c r="FM129" s="137"/>
      <c r="FN129" s="137"/>
      <c r="FO129" s="137"/>
      <c r="FP129" s="137"/>
      <c r="FQ129" s="137"/>
      <c r="FR129" s="137"/>
      <c r="FS129" s="137"/>
      <c r="FT129" s="137"/>
      <c r="FU129" s="83"/>
      <c r="FV129" s="83"/>
      <c r="FW129" s="83"/>
      <c r="FX129" s="83"/>
      <c r="FY129" s="84">
        <v>3</v>
      </c>
    </row>
    <row r="130" spans="1:181" ht="76.5" customHeight="1">
      <c r="A130" s="13">
        <v>143</v>
      </c>
      <c r="B130" s="66" t="s">
        <v>1680</v>
      </c>
      <c r="C130" s="66" t="s">
        <v>289</v>
      </c>
      <c r="D130" s="66" t="s">
        <v>1868</v>
      </c>
      <c r="E130" s="5">
        <v>1</v>
      </c>
      <c r="F130" s="95" t="s">
        <v>2134</v>
      </c>
      <c r="G130" s="95" t="s">
        <v>2318</v>
      </c>
      <c r="H130" s="95">
        <v>40647</v>
      </c>
      <c r="I130" s="66">
        <v>15</v>
      </c>
      <c r="J130" s="66" t="s">
        <v>1629</v>
      </c>
      <c r="K130" s="66">
        <v>0</v>
      </c>
      <c r="L130" s="66">
        <v>0</v>
      </c>
      <c r="M130" s="66">
        <v>100</v>
      </c>
      <c r="N130" s="95">
        <v>40830</v>
      </c>
      <c r="O130" s="8">
        <v>0.5499980000000001</v>
      </c>
      <c r="P130" s="95">
        <v>40647</v>
      </c>
      <c r="Q130" s="102">
        <f t="shared" si="45"/>
        <v>1</v>
      </c>
      <c r="R130" s="102">
        <v>0</v>
      </c>
      <c r="S130" s="106">
        <v>0.5499980000000001</v>
      </c>
      <c r="T130" s="102">
        <v>0</v>
      </c>
      <c r="U130" s="102">
        <v>0</v>
      </c>
      <c r="V130" s="102">
        <v>0</v>
      </c>
      <c r="W130" s="102">
        <v>0</v>
      </c>
      <c r="X130" s="102">
        <v>0</v>
      </c>
      <c r="Y130" s="102">
        <v>0</v>
      </c>
      <c r="Z130" s="103">
        <f t="shared" si="46"/>
        <v>1</v>
      </c>
      <c r="AA130" s="104">
        <v>143</v>
      </c>
      <c r="AB130" s="37" t="s">
        <v>2482</v>
      </c>
      <c r="AC130" s="37" t="s">
        <v>568</v>
      </c>
      <c r="AD130" s="110"/>
      <c r="AE130" s="110"/>
      <c r="AF130" s="110"/>
      <c r="AG130" s="110"/>
      <c r="AH130" s="110"/>
      <c r="AI130" s="110"/>
      <c r="AJ130" s="104">
        <v>143</v>
      </c>
      <c r="AK130" s="109" t="s">
        <v>43</v>
      </c>
      <c r="AL130" s="3"/>
      <c r="AM130" s="3"/>
      <c r="AN130" s="3"/>
      <c r="AO130" s="3"/>
      <c r="AP130" s="39"/>
      <c r="AQ130" s="39"/>
      <c r="AR130" s="64" t="s">
        <v>2482</v>
      </c>
      <c r="AS130" s="55" t="s">
        <v>568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f t="shared" si="47"/>
        <v>0</v>
      </c>
      <c r="CV130" s="20">
        <f t="shared" si="53"/>
        <v>0</v>
      </c>
      <c r="CW130" s="30">
        <v>0</v>
      </c>
      <c r="CX130" s="30">
        <v>0</v>
      </c>
      <c r="CY130" s="30">
        <v>0</v>
      </c>
      <c r="CZ130" s="30">
        <f t="shared" si="41"/>
        <v>0</v>
      </c>
      <c r="DA130" s="30">
        <v>0</v>
      </c>
      <c r="DB130" s="30">
        <v>0</v>
      </c>
      <c r="DC130" s="30">
        <v>0</v>
      </c>
      <c r="DD130" s="30">
        <f t="shared" si="42"/>
        <v>0</v>
      </c>
      <c r="DE130" s="30">
        <v>0</v>
      </c>
      <c r="DF130" s="30">
        <v>0</v>
      </c>
      <c r="DG130" s="30">
        <v>0</v>
      </c>
      <c r="DH130" s="30">
        <f t="shared" si="43"/>
        <v>0</v>
      </c>
      <c r="DI130" s="30">
        <v>0</v>
      </c>
      <c r="DJ130" s="30">
        <v>0</v>
      </c>
      <c r="DK130" s="30">
        <v>0</v>
      </c>
      <c r="DL130" s="30">
        <f t="shared" si="44"/>
        <v>0</v>
      </c>
      <c r="DM130" s="30">
        <v>0</v>
      </c>
      <c r="DN130" s="30"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f t="shared" si="55"/>
        <v>0</v>
      </c>
      <c r="EP130" s="30">
        <f t="shared" si="55"/>
        <v>0</v>
      </c>
      <c r="EQ130" s="16">
        <f t="shared" si="48"/>
        <v>0</v>
      </c>
      <c r="ER130" s="17">
        <f t="shared" si="54"/>
        <v>0</v>
      </c>
      <c r="ES130" s="2"/>
      <c r="ET130" s="20">
        <f t="shared" si="49"/>
        <v>0</v>
      </c>
      <c r="EU130" s="20">
        <f t="shared" si="50"/>
        <v>0</v>
      </c>
      <c r="EV130" s="20">
        <f t="shared" si="51"/>
        <v>0</v>
      </c>
      <c r="EW130" s="20">
        <f t="shared" si="52"/>
        <v>0</v>
      </c>
      <c r="EX130" s="137"/>
      <c r="EY130" s="137"/>
      <c r="EZ130" s="137"/>
      <c r="FA130" s="137"/>
      <c r="FB130" s="137"/>
      <c r="FC130" s="137"/>
      <c r="FD130" s="137"/>
      <c r="FE130" s="137"/>
      <c r="FF130" s="137"/>
      <c r="FG130" s="137"/>
      <c r="FH130" s="137"/>
      <c r="FI130" s="137"/>
      <c r="FJ130" s="137"/>
      <c r="FK130" s="137"/>
      <c r="FL130" s="137"/>
      <c r="FM130" s="137"/>
      <c r="FN130" s="137"/>
      <c r="FO130" s="137"/>
      <c r="FP130" s="137"/>
      <c r="FQ130" s="137"/>
      <c r="FR130" s="137"/>
      <c r="FS130" s="137"/>
      <c r="FT130" s="137"/>
      <c r="FU130" s="83"/>
      <c r="FV130" s="83"/>
      <c r="FW130" s="83"/>
      <c r="FX130" s="83"/>
      <c r="FY130" s="84">
        <v>3</v>
      </c>
    </row>
    <row r="131" spans="1:181" ht="76.5" customHeight="1">
      <c r="A131" s="13">
        <v>144</v>
      </c>
      <c r="B131" s="66" t="s">
        <v>1728</v>
      </c>
      <c r="C131" s="66" t="s">
        <v>40</v>
      </c>
      <c r="D131" s="66" t="s">
        <v>1943</v>
      </c>
      <c r="E131" s="5">
        <v>1</v>
      </c>
      <c r="F131" s="95" t="s">
        <v>2135</v>
      </c>
      <c r="G131" s="95" t="s">
        <v>2319</v>
      </c>
      <c r="H131" s="95">
        <v>40640</v>
      </c>
      <c r="I131" s="66">
        <v>15</v>
      </c>
      <c r="J131" s="66" t="s">
        <v>1629</v>
      </c>
      <c r="K131" s="66">
        <v>0</v>
      </c>
      <c r="L131" s="66">
        <v>0</v>
      </c>
      <c r="M131" s="66">
        <v>100</v>
      </c>
      <c r="N131" s="95">
        <v>40823</v>
      </c>
      <c r="O131" s="8">
        <v>0.5499980000000001</v>
      </c>
      <c r="P131" s="95">
        <v>40640</v>
      </c>
      <c r="Q131" s="102">
        <f t="shared" si="45"/>
        <v>1</v>
      </c>
      <c r="R131" s="102">
        <v>0</v>
      </c>
      <c r="S131" s="106">
        <v>0.5499980000000001</v>
      </c>
      <c r="T131" s="102">
        <v>0</v>
      </c>
      <c r="U131" s="102">
        <v>0</v>
      </c>
      <c r="V131" s="102">
        <v>0</v>
      </c>
      <c r="W131" s="102">
        <v>0</v>
      </c>
      <c r="X131" s="102">
        <v>0</v>
      </c>
      <c r="Y131" s="102">
        <v>0</v>
      </c>
      <c r="Z131" s="103">
        <f t="shared" si="46"/>
        <v>1</v>
      </c>
      <c r="AA131" s="104">
        <v>144</v>
      </c>
      <c r="AB131" s="37" t="s">
        <v>2483</v>
      </c>
      <c r="AC131" s="37" t="s">
        <v>568</v>
      </c>
      <c r="AD131" s="110"/>
      <c r="AE131" s="110"/>
      <c r="AF131" s="110"/>
      <c r="AG131" s="110"/>
      <c r="AH131" s="110"/>
      <c r="AI131" s="110"/>
      <c r="AJ131" s="104">
        <v>144</v>
      </c>
      <c r="AK131" s="109" t="s">
        <v>43</v>
      </c>
      <c r="AL131" s="3"/>
      <c r="AM131" s="3"/>
      <c r="AN131" s="3"/>
      <c r="AO131" s="3"/>
      <c r="AP131" s="39"/>
      <c r="AQ131" s="39"/>
      <c r="AR131" s="64" t="s">
        <v>2483</v>
      </c>
      <c r="AS131" s="55" t="s">
        <v>568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f t="shared" si="33"/>
        <v>0</v>
      </c>
      <c r="BK131" s="20">
        <v>0</v>
      </c>
      <c r="BL131" s="20">
        <v>0.45</v>
      </c>
      <c r="BM131" s="20">
        <v>0</v>
      </c>
      <c r="BN131" s="20">
        <f t="shared" si="39"/>
        <v>427.45499999999998</v>
      </c>
      <c r="BO131" s="20">
        <v>0</v>
      </c>
      <c r="BP131" s="20">
        <v>0</v>
      </c>
      <c r="BQ131" s="20">
        <v>0</v>
      </c>
      <c r="BR131" s="20">
        <f t="shared" si="34"/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f t="shared" si="47"/>
        <v>0</v>
      </c>
      <c r="CV131" s="20">
        <f t="shared" si="53"/>
        <v>427.45499999999998</v>
      </c>
      <c r="CW131" s="30">
        <v>0</v>
      </c>
      <c r="CX131" s="30">
        <v>0</v>
      </c>
      <c r="CY131" s="30">
        <v>0</v>
      </c>
      <c r="CZ131" s="30">
        <f t="shared" si="41"/>
        <v>0</v>
      </c>
      <c r="DA131" s="30">
        <v>0</v>
      </c>
      <c r="DB131" s="30">
        <v>0</v>
      </c>
      <c r="DC131" s="30">
        <v>0</v>
      </c>
      <c r="DD131" s="30">
        <f t="shared" si="42"/>
        <v>0</v>
      </c>
      <c r="DE131" s="30">
        <v>0</v>
      </c>
      <c r="DF131" s="30">
        <v>0</v>
      </c>
      <c r="DG131" s="30">
        <v>0</v>
      </c>
      <c r="DH131" s="30">
        <f t="shared" si="43"/>
        <v>0</v>
      </c>
      <c r="DI131" s="30">
        <v>0</v>
      </c>
      <c r="DJ131" s="30">
        <v>0</v>
      </c>
      <c r="DK131" s="30">
        <v>0</v>
      </c>
      <c r="DL131" s="30">
        <f t="shared" si="44"/>
        <v>0</v>
      </c>
      <c r="DM131" s="30">
        <v>0</v>
      </c>
      <c r="DN131" s="30"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f t="shared" si="55"/>
        <v>0</v>
      </c>
      <c r="EP131" s="30">
        <f t="shared" si="55"/>
        <v>0</v>
      </c>
      <c r="EQ131" s="16">
        <f t="shared" si="48"/>
        <v>427.45499999999998</v>
      </c>
      <c r="ER131" s="17">
        <f t="shared" si="54"/>
        <v>362.25</v>
      </c>
      <c r="ES131" s="2"/>
      <c r="ET131" s="20">
        <f t="shared" si="49"/>
        <v>0</v>
      </c>
      <c r="EU131" s="20">
        <f t="shared" si="50"/>
        <v>0</v>
      </c>
      <c r="EV131" s="20">
        <f t="shared" si="51"/>
        <v>362.25</v>
      </c>
      <c r="EW131" s="20">
        <f t="shared" si="52"/>
        <v>0</v>
      </c>
      <c r="EX131" s="137"/>
      <c r="EY131" s="137"/>
      <c r="EZ131" s="137"/>
      <c r="FA131" s="137"/>
      <c r="FB131" s="137"/>
      <c r="FC131" s="137"/>
      <c r="FD131" s="137"/>
      <c r="FE131" s="137"/>
      <c r="FF131" s="137"/>
      <c r="FG131" s="137"/>
      <c r="FH131" s="137"/>
      <c r="FI131" s="137"/>
      <c r="FJ131" s="137"/>
      <c r="FK131" s="137"/>
      <c r="FL131" s="137"/>
      <c r="FM131" s="137"/>
      <c r="FN131" s="137"/>
      <c r="FO131" s="137"/>
      <c r="FP131" s="137"/>
      <c r="FQ131" s="137"/>
      <c r="FR131" s="137"/>
      <c r="FS131" s="137"/>
      <c r="FT131" s="137"/>
      <c r="FU131" s="83"/>
      <c r="FV131" s="83"/>
      <c r="FW131" s="83"/>
      <c r="FX131" s="83"/>
      <c r="FY131" s="84">
        <v>3</v>
      </c>
    </row>
    <row r="132" spans="1:181" ht="76.5" customHeight="1">
      <c r="A132" s="13">
        <v>145</v>
      </c>
      <c r="B132" s="66" t="s">
        <v>1729</v>
      </c>
      <c r="C132" s="66" t="s">
        <v>1944</v>
      </c>
      <c r="D132" s="66" t="s">
        <v>1945</v>
      </c>
      <c r="E132" s="5">
        <v>1</v>
      </c>
      <c r="F132" s="95" t="s">
        <v>2136</v>
      </c>
      <c r="G132" s="95" t="s">
        <v>2320</v>
      </c>
      <c r="H132" s="95">
        <v>40658</v>
      </c>
      <c r="I132" s="66">
        <v>5</v>
      </c>
      <c r="J132" s="66" t="s">
        <v>1629</v>
      </c>
      <c r="K132" s="66">
        <v>0</v>
      </c>
      <c r="L132" s="66">
        <v>0</v>
      </c>
      <c r="M132" s="66">
        <v>100</v>
      </c>
      <c r="N132" s="95">
        <v>40841</v>
      </c>
      <c r="O132" s="8">
        <v>0.5499980000000001</v>
      </c>
      <c r="P132" s="95"/>
      <c r="Q132" s="102">
        <f t="shared" si="45"/>
        <v>1</v>
      </c>
      <c r="R132" s="102">
        <v>0</v>
      </c>
      <c r="S132" s="106">
        <v>0.5499980000000001</v>
      </c>
      <c r="T132" s="102">
        <v>0</v>
      </c>
      <c r="U132" s="102">
        <v>0</v>
      </c>
      <c r="V132" s="102">
        <v>0</v>
      </c>
      <c r="W132" s="102">
        <v>0</v>
      </c>
      <c r="X132" s="102">
        <v>0</v>
      </c>
      <c r="Y132" s="102">
        <v>0</v>
      </c>
      <c r="Z132" s="103">
        <f t="shared" si="46"/>
        <v>1</v>
      </c>
      <c r="AA132" s="104">
        <v>145</v>
      </c>
      <c r="AB132" s="37" t="s">
        <v>2484</v>
      </c>
      <c r="AC132" s="37" t="s">
        <v>2575</v>
      </c>
      <c r="AD132" s="110"/>
      <c r="AE132" s="110"/>
      <c r="AF132" s="110"/>
      <c r="AG132" s="110"/>
      <c r="AH132" s="110"/>
      <c r="AI132" s="110"/>
      <c r="AJ132" s="104">
        <v>145</v>
      </c>
      <c r="AK132" s="109" t="s">
        <v>43</v>
      </c>
      <c r="AL132" s="3"/>
      <c r="AM132" s="3"/>
      <c r="AN132" s="3"/>
      <c r="AO132" s="3"/>
      <c r="AP132" s="39"/>
      <c r="AQ132" s="39"/>
      <c r="AR132" s="64" t="s">
        <v>2609</v>
      </c>
      <c r="AS132" s="55"/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0.1</v>
      </c>
      <c r="BM132" s="20">
        <v>0</v>
      </c>
      <c r="BN132" s="20">
        <f t="shared" si="39"/>
        <v>94.990000000000009</v>
      </c>
      <c r="BO132" s="20">
        <v>0</v>
      </c>
      <c r="BP132" s="20">
        <v>0.21</v>
      </c>
      <c r="BQ132" s="20">
        <v>0</v>
      </c>
      <c r="BR132" s="20">
        <f>BP132*140*1.18</f>
        <v>34.691999999999993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f t="shared" si="47"/>
        <v>0</v>
      </c>
      <c r="CV132" s="20">
        <f t="shared" si="53"/>
        <v>129.68200000000002</v>
      </c>
      <c r="CW132" s="30">
        <v>0</v>
      </c>
      <c r="CX132" s="30">
        <v>0</v>
      </c>
      <c r="CY132" s="30">
        <v>0</v>
      </c>
      <c r="CZ132" s="30">
        <f t="shared" si="41"/>
        <v>0</v>
      </c>
      <c r="DA132" s="30">
        <v>0</v>
      </c>
      <c r="DB132" s="30">
        <v>0</v>
      </c>
      <c r="DC132" s="30">
        <v>0</v>
      </c>
      <c r="DD132" s="30">
        <f t="shared" si="42"/>
        <v>0</v>
      </c>
      <c r="DE132" s="30">
        <v>0</v>
      </c>
      <c r="DF132" s="30">
        <v>0</v>
      </c>
      <c r="DG132" s="30">
        <v>0</v>
      </c>
      <c r="DH132" s="30">
        <f t="shared" si="43"/>
        <v>0</v>
      </c>
      <c r="DI132" s="30">
        <v>0</v>
      </c>
      <c r="DJ132" s="30">
        <v>0</v>
      </c>
      <c r="DK132" s="30">
        <v>0</v>
      </c>
      <c r="DL132" s="30">
        <f t="shared" si="44"/>
        <v>0</v>
      </c>
      <c r="DM132" s="30">
        <v>0</v>
      </c>
      <c r="DN132" s="30">
        <v>0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f t="shared" si="55"/>
        <v>0</v>
      </c>
      <c r="EP132" s="30">
        <f t="shared" si="55"/>
        <v>0</v>
      </c>
      <c r="EQ132" s="16">
        <f t="shared" si="48"/>
        <v>129.68200000000002</v>
      </c>
      <c r="ER132" s="17">
        <f t="shared" si="54"/>
        <v>109.90000000000002</v>
      </c>
      <c r="ES132" s="2"/>
      <c r="ET132" s="20">
        <f t="shared" si="49"/>
        <v>0</v>
      </c>
      <c r="EU132" s="20">
        <f t="shared" si="50"/>
        <v>0</v>
      </c>
      <c r="EV132" s="20">
        <f t="shared" si="51"/>
        <v>109.90000000000002</v>
      </c>
      <c r="EW132" s="20">
        <f t="shared" si="52"/>
        <v>0</v>
      </c>
      <c r="EX132" s="137"/>
      <c r="EY132" s="137"/>
      <c r="EZ132" s="137"/>
      <c r="FA132" s="137"/>
      <c r="FB132" s="137"/>
      <c r="FC132" s="137"/>
      <c r="FD132" s="137"/>
      <c r="FE132" s="137"/>
      <c r="FF132" s="137"/>
      <c r="FG132" s="137"/>
      <c r="FH132" s="137"/>
      <c r="FI132" s="137"/>
      <c r="FJ132" s="137"/>
      <c r="FK132" s="137"/>
      <c r="FL132" s="137"/>
      <c r="FM132" s="137"/>
      <c r="FN132" s="137"/>
      <c r="FO132" s="137"/>
      <c r="FP132" s="137"/>
      <c r="FQ132" s="137"/>
      <c r="FR132" s="137"/>
      <c r="FS132" s="137"/>
      <c r="FT132" s="137"/>
      <c r="FU132" s="83"/>
      <c r="FV132" s="83"/>
      <c r="FW132" s="83"/>
      <c r="FX132" s="83"/>
      <c r="FY132" s="84">
        <v>3</v>
      </c>
    </row>
    <row r="133" spans="1:181" ht="76.5" customHeight="1">
      <c r="A133" s="13">
        <v>146</v>
      </c>
      <c r="B133" s="66" t="s">
        <v>1730</v>
      </c>
      <c r="C133" s="66" t="s">
        <v>40</v>
      </c>
      <c r="D133" s="66" t="s">
        <v>1946</v>
      </c>
      <c r="E133" s="5">
        <v>1</v>
      </c>
      <c r="F133" s="95" t="s">
        <v>2137</v>
      </c>
      <c r="G133" s="95" t="s">
        <v>2321</v>
      </c>
      <c r="H133" s="95">
        <v>40661</v>
      </c>
      <c r="I133" s="66">
        <v>8</v>
      </c>
      <c r="J133" s="66" t="s">
        <v>1629</v>
      </c>
      <c r="K133" s="66">
        <v>0</v>
      </c>
      <c r="L133" s="66">
        <v>0</v>
      </c>
      <c r="M133" s="66">
        <v>100</v>
      </c>
      <c r="N133" s="95">
        <v>40844</v>
      </c>
      <c r="O133" s="8">
        <v>0.5499980000000001</v>
      </c>
      <c r="P133" s="95">
        <v>40662</v>
      </c>
      <c r="Q133" s="102">
        <f t="shared" si="45"/>
        <v>1</v>
      </c>
      <c r="R133" s="102">
        <v>0</v>
      </c>
      <c r="S133" s="106">
        <v>0.5499980000000001</v>
      </c>
      <c r="T133" s="102">
        <v>0</v>
      </c>
      <c r="U133" s="102">
        <v>0</v>
      </c>
      <c r="V133" s="102">
        <v>0</v>
      </c>
      <c r="W133" s="102">
        <v>0</v>
      </c>
      <c r="X133" s="102">
        <v>0</v>
      </c>
      <c r="Y133" s="102">
        <v>0</v>
      </c>
      <c r="Z133" s="103">
        <f t="shared" si="46"/>
        <v>1</v>
      </c>
      <c r="AA133" s="104">
        <v>146</v>
      </c>
      <c r="AB133" s="37" t="s">
        <v>2485</v>
      </c>
      <c r="AC133" s="37" t="s">
        <v>568</v>
      </c>
      <c r="AD133" s="110"/>
      <c r="AE133" s="110"/>
      <c r="AF133" s="110"/>
      <c r="AG133" s="110"/>
      <c r="AH133" s="110"/>
      <c r="AI133" s="110"/>
      <c r="AJ133" s="104">
        <v>146</v>
      </c>
      <c r="AK133" s="109" t="s">
        <v>43</v>
      </c>
      <c r="AL133" s="3"/>
      <c r="AM133" s="3"/>
      <c r="AN133" s="3"/>
      <c r="AO133" s="3"/>
      <c r="AP133" s="39"/>
      <c r="AQ133" s="39"/>
      <c r="AR133" s="64" t="s">
        <v>2485</v>
      </c>
      <c r="AS133" s="55" t="s">
        <v>568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f t="shared" si="33"/>
        <v>0</v>
      </c>
      <c r="BK133" s="20">
        <v>0</v>
      </c>
      <c r="BL133" s="20">
        <v>0.5</v>
      </c>
      <c r="BM133" s="20">
        <v>0</v>
      </c>
      <c r="BN133" s="20">
        <f t="shared" si="39"/>
        <v>474.95</v>
      </c>
      <c r="BO133" s="20">
        <v>0</v>
      </c>
      <c r="BP133" s="20">
        <v>0</v>
      </c>
      <c r="BQ133" s="20">
        <v>0</v>
      </c>
      <c r="BR133" s="20">
        <f t="shared" si="34"/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f t="shared" si="47"/>
        <v>0</v>
      </c>
      <c r="CV133" s="20">
        <f t="shared" si="53"/>
        <v>474.95</v>
      </c>
      <c r="CW133" s="30">
        <v>0</v>
      </c>
      <c r="CX133" s="30">
        <v>0</v>
      </c>
      <c r="CY133" s="30">
        <v>0</v>
      </c>
      <c r="CZ133" s="30">
        <f t="shared" si="41"/>
        <v>0</v>
      </c>
      <c r="DA133" s="30">
        <v>0</v>
      </c>
      <c r="DB133" s="30">
        <v>0</v>
      </c>
      <c r="DC133" s="30">
        <v>0</v>
      </c>
      <c r="DD133" s="30">
        <f t="shared" si="42"/>
        <v>0</v>
      </c>
      <c r="DE133" s="30">
        <v>0</v>
      </c>
      <c r="DF133" s="30">
        <v>0</v>
      </c>
      <c r="DG133" s="30">
        <v>0</v>
      </c>
      <c r="DH133" s="30">
        <f t="shared" si="43"/>
        <v>0</v>
      </c>
      <c r="DI133" s="30">
        <v>0</v>
      </c>
      <c r="DJ133" s="30">
        <v>0</v>
      </c>
      <c r="DK133" s="30">
        <v>0</v>
      </c>
      <c r="DL133" s="30">
        <f t="shared" si="44"/>
        <v>0</v>
      </c>
      <c r="DM133" s="30">
        <v>0</v>
      </c>
      <c r="DN133" s="30"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f t="shared" si="55"/>
        <v>0</v>
      </c>
      <c r="EP133" s="30">
        <f t="shared" si="55"/>
        <v>0</v>
      </c>
      <c r="EQ133" s="16">
        <f t="shared" si="48"/>
        <v>474.95</v>
      </c>
      <c r="ER133" s="17">
        <f t="shared" si="54"/>
        <v>402.5</v>
      </c>
      <c r="ES133" s="2"/>
      <c r="ET133" s="20">
        <f t="shared" si="49"/>
        <v>0</v>
      </c>
      <c r="EU133" s="20">
        <f t="shared" si="50"/>
        <v>0</v>
      </c>
      <c r="EV133" s="20">
        <f t="shared" si="51"/>
        <v>402.5</v>
      </c>
      <c r="EW133" s="20">
        <f t="shared" si="52"/>
        <v>0</v>
      </c>
      <c r="EX133" s="137"/>
      <c r="EY133" s="137"/>
      <c r="EZ133" s="137"/>
      <c r="FA133" s="137"/>
      <c r="FB133" s="137"/>
      <c r="FC133" s="137"/>
      <c r="FD133" s="137"/>
      <c r="FE133" s="137"/>
      <c r="FF133" s="137"/>
      <c r="FG133" s="137"/>
      <c r="FH133" s="137"/>
      <c r="FI133" s="137"/>
      <c r="FJ133" s="137"/>
      <c r="FK133" s="137"/>
      <c r="FL133" s="137"/>
      <c r="FM133" s="137"/>
      <c r="FN133" s="137"/>
      <c r="FO133" s="137"/>
      <c r="FP133" s="137"/>
      <c r="FQ133" s="137"/>
      <c r="FR133" s="137"/>
      <c r="FS133" s="137"/>
      <c r="FT133" s="137"/>
      <c r="FU133" s="83"/>
      <c r="FV133" s="83"/>
      <c r="FW133" s="83"/>
      <c r="FX133" s="83"/>
      <c r="FY133" s="84">
        <v>3</v>
      </c>
    </row>
    <row r="134" spans="1:181" ht="76.5" customHeight="1">
      <c r="A134" s="13">
        <v>147</v>
      </c>
      <c r="B134" s="66" t="s">
        <v>1731</v>
      </c>
      <c r="C134" s="66" t="s">
        <v>40</v>
      </c>
      <c r="D134" s="66" t="s">
        <v>1947</v>
      </c>
      <c r="E134" s="5">
        <v>1</v>
      </c>
      <c r="F134" s="95" t="s">
        <v>2138</v>
      </c>
      <c r="G134" s="95" t="s">
        <v>2322</v>
      </c>
      <c r="H134" s="95">
        <v>40652</v>
      </c>
      <c r="I134" s="66">
        <v>10</v>
      </c>
      <c r="J134" s="66" t="s">
        <v>1629</v>
      </c>
      <c r="K134" s="66">
        <v>0</v>
      </c>
      <c r="L134" s="66">
        <v>0</v>
      </c>
      <c r="M134" s="66">
        <v>100</v>
      </c>
      <c r="N134" s="95">
        <v>40835</v>
      </c>
      <c r="O134" s="8">
        <v>0.5499980000000001</v>
      </c>
      <c r="P134" s="95">
        <v>40648</v>
      </c>
      <c r="Q134" s="102">
        <f t="shared" si="45"/>
        <v>515.74125724093528</v>
      </c>
      <c r="R134" s="102">
        <v>0</v>
      </c>
      <c r="S134" s="106">
        <v>283.65665999999999</v>
      </c>
      <c r="T134" s="102">
        <v>0</v>
      </c>
      <c r="U134" s="102">
        <v>0</v>
      </c>
      <c r="V134" s="102">
        <v>0</v>
      </c>
      <c r="W134" s="102">
        <v>0</v>
      </c>
      <c r="X134" s="102">
        <v>0</v>
      </c>
      <c r="Y134" s="102">
        <v>0</v>
      </c>
      <c r="Z134" s="103">
        <f t="shared" si="46"/>
        <v>515.74125724093528</v>
      </c>
      <c r="AA134" s="104">
        <v>147</v>
      </c>
      <c r="AB134" s="37" t="s">
        <v>2486</v>
      </c>
      <c r="AC134" s="37" t="s">
        <v>568</v>
      </c>
      <c r="AD134" s="110"/>
      <c r="AE134" s="110"/>
      <c r="AF134" s="110"/>
      <c r="AG134" s="110"/>
      <c r="AH134" s="110"/>
      <c r="AI134" s="110"/>
      <c r="AJ134" s="104">
        <v>147</v>
      </c>
      <c r="AK134" s="109" t="s">
        <v>43</v>
      </c>
      <c r="AL134" s="3"/>
      <c r="AM134" s="3"/>
      <c r="AN134" s="3"/>
      <c r="AO134" s="3"/>
      <c r="AP134" s="39"/>
      <c r="AQ134" s="39"/>
      <c r="AR134" s="64" t="s">
        <v>2486</v>
      </c>
      <c r="AS134" s="55" t="s">
        <v>568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f t="shared" si="33"/>
        <v>0</v>
      </c>
      <c r="BK134" s="20">
        <v>0</v>
      </c>
      <c r="BL134" s="20">
        <v>0.05</v>
      </c>
      <c r="BM134" s="20">
        <v>0</v>
      </c>
      <c r="BN134" s="20">
        <f t="shared" si="39"/>
        <v>47.495000000000005</v>
      </c>
      <c r="BO134" s="20">
        <v>0</v>
      </c>
      <c r="BP134" s="20">
        <v>0</v>
      </c>
      <c r="BQ134" s="20">
        <v>0</v>
      </c>
      <c r="BR134" s="20">
        <f t="shared" si="34"/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f t="shared" si="47"/>
        <v>0</v>
      </c>
      <c r="CV134" s="20">
        <f t="shared" si="53"/>
        <v>47.495000000000005</v>
      </c>
      <c r="CW134" s="30">
        <v>0</v>
      </c>
      <c r="CX134" s="30">
        <v>0</v>
      </c>
      <c r="CY134" s="30">
        <v>0</v>
      </c>
      <c r="CZ134" s="30">
        <v>0</v>
      </c>
      <c r="DA134" s="30">
        <v>0</v>
      </c>
      <c r="DB134" s="30">
        <v>0</v>
      </c>
      <c r="DC134" s="30">
        <v>0</v>
      </c>
      <c r="DD134" s="30">
        <f t="shared" si="42"/>
        <v>0</v>
      </c>
      <c r="DE134" s="30">
        <v>0</v>
      </c>
      <c r="DF134" s="30">
        <v>0</v>
      </c>
      <c r="DG134" s="30">
        <v>0</v>
      </c>
      <c r="DH134" s="30">
        <f t="shared" si="43"/>
        <v>0</v>
      </c>
      <c r="DI134" s="30">
        <v>0</v>
      </c>
      <c r="DJ134" s="30">
        <v>0</v>
      </c>
      <c r="DK134" s="30">
        <v>0</v>
      </c>
      <c r="DL134" s="30">
        <f t="shared" si="44"/>
        <v>0</v>
      </c>
      <c r="DM134" s="30">
        <v>0</v>
      </c>
      <c r="DN134" s="30"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f t="shared" si="55"/>
        <v>0</v>
      </c>
      <c r="EP134" s="30">
        <f t="shared" si="55"/>
        <v>0</v>
      </c>
      <c r="EQ134" s="16">
        <f t="shared" si="48"/>
        <v>47.495000000000005</v>
      </c>
      <c r="ER134" s="17">
        <f t="shared" si="54"/>
        <v>40.250000000000007</v>
      </c>
      <c r="ES134" s="2"/>
      <c r="ET134" s="20">
        <f t="shared" si="49"/>
        <v>0</v>
      </c>
      <c r="EU134" s="20">
        <f t="shared" si="50"/>
        <v>0</v>
      </c>
      <c r="EV134" s="20">
        <f t="shared" si="51"/>
        <v>40.250000000000007</v>
      </c>
      <c r="EW134" s="20">
        <f t="shared" si="52"/>
        <v>0</v>
      </c>
      <c r="EX134" s="137"/>
      <c r="EY134" s="137"/>
      <c r="EZ134" s="137"/>
      <c r="FA134" s="137"/>
      <c r="FB134" s="137"/>
      <c r="FC134" s="137"/>
      <c r="FD134" s="137"/>
      <c r="FE134" s="137"/>
      <c r="FF134" s="137"/>
      <c r="FG134" s="137"/>
      <c r="FH134" s="137"/>
      <c r="FI134" s="137"/>
      <c r="FJ134" s="137"/>
      <c r="FK134" s="137"/>
      <c r="FL134" s="137"/>
      <c r="FM134" s="137"/>
      <c r="FN134" s="137"/>
      <c r="FO134" s="137"/>
      <c r="FP134" s="137"/>
      <c r="FQ134" s="137"/>
      <c r="FR134" s="137"/>
      <c r="FS134" s="137"/>
      <c r="FT134" s="137"/>
      <c r="FU134" s="83"/>
      <c r="FV134" s="83"/>
      <c r="FW134" s="83"/>
      <c r="FX134" s="83"/>
      <c r="FY134" s="84">
        <v>3</v>
      </c>
    </row>
    <row r="135" spans="1:181" ht="76.5" customHeight="1">
      <c r="A135" s="13">
        <v>148</v>
      </c>
      <c r="B135" s="66" t="s">
        <v>1732</v>
      </c>
      <c r="C135" s="66" t="s">
        <v>40</v>
      </c>
      <c r="D135" s="66" t="s">
        <v>1948</v>
      </c>
      <c r="E135" s="5">
        <v>1</v>
      </c>
      <c r="F135" s="95" t="s">
        <v>2139</v>
      </c>
      <c r="G135" s="95" t="s">
        <v>2323</v>
      </c>
      <c r="H135" s="95">
        <v>40700</v>
      </c>
      <c r="I135" s="66">
        <v>5</v>
      </c>
      <c r="J135" s="66" t="s">
        <v>1629</v>
      </c>
      <c r="K135" s="66">
        <v>0</v>
      </c>
      <c r="L135" s="66">
        <v>0</v>
      </c>
      <c r="M135" s="66">
        <v>100</v>
      </c>
      <c r="N135" s="95">
        <v>40883</v>
      </c>
      <c r="O135" s="8">
        <v>0.5499980000000001</v>
      </c>
      <c r="P135" s="95">
        <v>40689</v>
      </c>
      <c r="Q135" s="102">
        <f t="shared" si="45"/>
        <v>1</v>
      </c>
      <c r="R135" s="102">
        <v>0</v>
      </c>
      <c r="S135" s="106">
        <v>0.5499980000000001</v>
      </c>
      <c r="T135" s="102">
        <v>0</v>
      </c>
      <c r="U135" s="102">
        <v>0</v>
      </c>
      <c r="V135" s="102">
        <v>0</v>
      </c>
      <c r="W135" s="102">
        <v>0</v>
      </c>
      <c r="X135" s="102">
        <v>0</v>
      </c>
      <c r="Y135" s="102">
        <v>0</v>
      </c>
      <c r="Z135" s="103">
        <f t="shared" si="46"/>
        <v>1</v>
      </c>
      <c r="AA135" s="104">
        <v>148</v>
      </c>
      <c r="AB135" s="37" t="s">
        <v>2487</v>
      </c>
      <c r="AC135" s="37" t="s">
        <v>568</v>
      </c>
      <c r="AD135" s="110"/>
      <c r="AE135" s="110"/>
      <c r="AF135" s="110"/>
      <c r="AG135" s="110"/>
      <c r="AH135" s="110"/>
      <c r="AI135" s="110"/>
      <c r="AJ135" s="104">
        <v>148</v>
      </c>
      <c r="AK135" s="109" t="s">
        <v>43</v>
      </c>
      <c r="AL135" s="3"/>
      <c r="AM135" s="3"/>
      <c r="AN135" s="3"/>
      <c r="AO135" s="3"/>
      <c r="AP135" s="39"/>
      <c r="AQ135" s="39"/>
      <c r="AR135" s="64" t="s">
        <v>2487</v>
      </c>
      <c r="AS135" s="55" t="s">
        <v>568</v>
      </c>
      <c r="BC135" s="20">
        <v>0</v>
      </c>
      <c r="BD135" s="20">
        <v>0</v>
      </c>
      <c r="BE135" s="20">
        <v>0</v>
      </c>
      <c r="BF135" s="20">
        <f t="shared" si="40"/>
        <v>0</v>
      </c>
      <c r="BG135" s="20">
        <v>0</v>
      </c>
      <c r="BH135" s="20">
        <v>0</v>
      </c>
      <c r="BI135" s="20">
        <v>0</v>
      </c>
      <c r="BJ135" s="20">
        <f t="shared" si="33"/>
        <v>0</v>
      </c>
      <c r="BK135" s="20">
        <v>0</v>
      </c>
      <c r="BL135" s="20">
        <v>0.05</v>
      </c>
      <c r="BM135" s="20">
        <v>0</v>
      </c>
      <c r="BN135" s="20">
        <f t="shared" si="39"/>
        <v>47.495000000000005</v>
      </c>
      <c r="BO135" s="20">
        <v>0</v>
      </c>
      <c r="BP135" s="20">
        <v>0</v>
      </c>
      <c r="BQ135" s="20">
        <v>0</v>
      </c>
      <c r="BR135" s="20">
        <f t="shared" si="34"/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f t="shared" si="47"/>
        <v>0</v>
      </c>
      <c r="CV135" s="20">
        <f t="shared" si="53"/>
        <v>47.495000000000005</v>
      </c>
      <c r="CW135" s="30">
        <v>0</v>
      </c>
      <c r="CX135" s="30">
        <v>0</v>
      </c>
      <c r="CY135" s="30">
        <v>0</v>
      </c>
      <c r="CZ135" s="30">
        <f t="shared" si="41"/>
        <v>0</v>
      </c>
      <c r="DA135" s="30">
        <v>0</v>
      </c>
      <c r="DB135" s="30">
        <v>0</v>
      </c>
      <c r="DC135" s="30">
        <v>0</v>
      </c>
      <c r="DD135" s="30">
        <f t="shared" si="42"/>
        <v>0</v>
      </c>
      <c r="DE135" s="30">
        <v>0</v>
      </c>
      <c r="DF135" s="30">
        <v>0</v>
      </c>
      <c r="DG135" s="30">
        <v>0</v>
      </c>
      <c r="DH135" s="30">
        <f t="shared" si="43"/>
        <v>0</v>
      </c>
      <c r="DI135" s="30">
        <v>0</v>
      </c>
      <c r="DJ135" s="30">
        <v>0</v>
      </c>
      <c r="DK135" s="30">
        <v>0</v>
      </c>
      <c r="DL135" s="30">
        <f t="shared" si="44"/>
        <v>0</v>
      </c>
      <c r="DM135" s="30">
        <v>0</v>
      </c>
      <c r="DN135" s="30"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f t="shared" si="55"/>
        <v>0</v>
      </c>
      <c r="EP135" s="30">
        <f t="shared" si="55"/>
        <v>0</v>
      </c>
      <c r="EQ135" s="16">
        <f t="shared" si="48"/>
        <v>47.495000000000005</v>
      </c>
      <c r="ER135" s="17">
        <f t="shared" si="54"/>
        <v>40.250000000000007</v>
      </c>
      <c r="ES135" s="2"/>
      <c r="ET135" s="20">
        <f t="shared" si="49"/>
        <v>0</v>
      </c>
      <c r="EU135" s="20">
        <f t="shared" si="50"/>
        <v>0</v>
      </c>
      <c r="EV135" s="20">
        <f t="shared" si="51"/>
        <v>40.250000000000007</v>
      </c>
      <c r="EW135" s="20">
        <f t="shared" si="52"/>
        <v>0</v>
      </c>
      <c r="EX135" s="137"/>
      <c r="EY135" s="137"/>
      <c r="EZ135" s="137"/>
      <c r="FA135" s="137"/>
      <c r="FB135" s="137"/>
      <c r="FC135" s="137"/>
      <c r="FD135" s="137"/>
      <c r="FE135" s="137"/>
      <c r="FF135" s="137"/>
      <c r="FG135" s="137"/>
      <c r="FH135" s="137"/>
      <c r="FI135" s="137"/>
      <c r="FJ135" s="137"/>
      <c r="FK135" s="137"/>
      <c r="FL135" s="137"/>
      <c r="FM135" s="137"/>
      <c r="FN135" s="137"/>
      <c r="FO135" s="137"/>
      <c r="FP135" s="137"/>
      <c r="FQ135" s="137"/>
      <c r="FR135" s="137"/>
      <c r="FS135" s="137"/>
      <c r="FT135" s="137"/>
      <c r="FU135" s="83"/>
      <c r="FV135" s="83"/>
      <c r="FW135" s="83"/>
      <c r="FX135" s="83"/>
      <c r="FY135" s="84">
        <v>3</v>
      </c>
    </row>
    <row r="136" spans="1:181" ht="76.5" customHeight="1">
      <c r="A136" s="13">
        <v>149</v>
      </c>
      <c r="B136" s="66" t="s">
        <v>1733</v>
      </c>
      <c r="C136" s="66" t="s">
        <v>40</v>
      </c>
      <c r="D136" s="66" t="s">
        <v>1949</v>
      </c>
      <c r="E136" s="5">
        <v>1</v>
      </c>
      <c r="F136" s="95" t="s">
        <v>2140</v>
      </c>
      <c r="G136" s="95" t="s">
        <v>2324</v>
      </c>
      <c r="H136" s="95">
        <v>40653</v>
      </c>
      <c r="I136" s="66">
        <v>7</v>
      </c>
      <c r="J136" s="66" t="s">
        <v>1629</v>
      </c>
      <c r="K136" s="66">
        <v>0</v>
      </c>
      <c r="L136" s="66">
        <v>0</v>
      </c>
      <c r="M136" s="66">
        <v>100</v>
      </c>
      <c r="N136" s="95">
        <v>40836</v>
      </c>
      <c r="O136" s="8">
        <v>0.5499980000000001</v>
      </c>
      <c r="P136" s="95">
        <v>40652</v>
      </c>
      <c r="Q136" s="102">
        <f t="shared" si="45"/>
        <v>1</v>
      </c>
      <c r="R136" s="102">
        <v>0</v>
      </c>
      <c r="S136" s="106">
        <v>0.5499980000000001</v>
      </c>
      <c r="T136" s="102">
        <v>0</v>
      </c>
      <c r="U136" s="102">
        <v>0</v>
      </c>
      <c r="V136" s="102">
        <v>0</v>
      </c>
      <c r="W136" s="102">
        <v>0</v>
      </c>
      <c r="X136" s="102">
        <v>0</v>
      </c>
      <c r="Y136" s="102">
        <v>0</v>
      </c>
      <c r="Z136" s="103">
        <f t="shared" si="46"/>
        <v>1</v>
      </c>
      <c r="AA136" s="104">
        <v>149</v>
      </c>
      <c r="AB136" s="37" t="s">
        <v>2488</v>
      </c>
      <c r="AC136" s="37" t="s">
        <v>568</v>
      </c>
      <c r="AD136" s="110"/>
      <c r="AE136" s="110"/>
      <c r="AF136" s="110"/>
      <c r="AG136" s="110"/>
      <c r="AH136" s="110"/>
      <c r="AI136" s="110"/>
      <c r="AJ136" s="104">
        <v>149</v>
      </c>
      <c r="AK136" s="109" t="s">
        <v>43</v>
      </c>
      <c r="AL136" s="3"/>
      <c r="AM136" s="3"/>
      <c r="AN136" s="3"/>
      <c r="AO136" s="3"/>
      <c r="AP136" s="39"/>
      <c r="AQ136" s="39"/>
      <c r="AR136" s="64" t="s">
        <v>2488</v>
      </c>
      <c r="AS136" s="55" t="s">
        <v>568</v>
      </c>
      <c r="BC136" s="20">
        <v>0</v>
      </c>
      <c r="BD136" s="20">
        <v>0</v>
      </c>
      <c r="BE136" s="20">
        <v>0</v>
      </c>
      <c r="BF136" s="20">
        <f t="shared" si="40"/>
        <v>0</v>
      </c>
      <c r="BG136" s="20">
        <v>0</v>
      </c>
      <c r="BH136" s="20">
        <v>0</v>
      </c>
      <c r="BI136" s="20">
        <v>0</v>
      </c>
      <c r="BJ136" s="20">
        <f t="shared" si="33"/>
        <v>0</v>
      </c>
      <c r="BK136" s="20">
        <v>0</v>
      </c>
      <c r="BL136" s="20">
        <v>0.05</v>
      </c>
      <c r="BM136" s="20">
        <v>0</v>
      </c>
      <c r="BN136" s="20">
        <f t="shared" ref="BN136:BN156" si="56">805*BL136*1.18</f>
        <v>47.494999999999997</v>
      </c>
      <c r="BO136" s="20">
        <v>0</v>
      </c>
      <c r="BP136" s="20">
        <v>0</v>
      </c>
      <c r="BQ136" s="20">
        <v>0</v>
      </c>
      <c r="BR136" s="20">
        <f t="shared" si="34"/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f t="shared" si="47"/>
        <v>0</v>
      </c>
      <c r="CV136" s="20">
        <f t="shared" si="53"/>
        <v>47.494999999999997</v>
      </c>
      <c r="CW136" s="30">
        <v>0</v>
      </c>
      <c r="CX136" s="30">
        <v>0</v>
      </c>
      <c r="CY136" s="30">
        <v>0</v>
      </c>
      <c r="CZ136" s="30">
        <f t="shared" si="41"/>
        <v>0</v>
      </c>
      <c r="DA136" s="30">
        <v>0</v>
      </c>
      <c r="DB136" s="30">
        <v>0</v>
      </c>
      <c r="DC136" s="30">
        <v>0</v>
      </c>
      <c r="DD136" s="30">
        <f t="shared" si="42"/>
        <v>0</v>
      </c>
      <c r="DE136" s="30">
        <v>0</v>
      </c>
      <c r="DF136" s="30">
        <v>0</v>
      </c>
      <c r="DG136" s="30">
        <v>0</v>
      </c>
      <c r="DH136" s="30">
        <f t="shared" si="43"/>
        <v>0</v>
      </c>
      <c r="DI136" s="30">
        <v>0</v>
      </c>
      <c r="DJ136" s="30">
        <v>0</v>
      </c>
      <c r="DK136" s="30">
        <v>0</v>
      </c>
      <c r="DL136" s="30">
        <f t="shared" si="44"/>
        <v>0</v>
      </c>
      <c r="DM136" s="30">
        <v>0</v>
      </c>
      <c r="DN136" s="30">
        <v>0</v>
      </c>
      <c r="DO136" s="30">
        <v>0</v>
      </c>
      <c r="DP136" s="30">
        <v>0</v>
      </c>
      <c r="DQ136" s="30">
        <v>0</v>
      </c>
      <c r="DR136" s="30">
        <v>0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f t="shared" si="55"/>
        <v>0</v>
      </c>
      <c r="EP136" s="30">
        <f t="shared" si="55"/>
        <v>0</v>
      </c>
      <c r="EQ136" s="16">
        <f t="shared" si="48"/>
        <v>47.494999999999997</v>
      </c>
      <c r="ER136" s="17">
        <f t="shared" si="54"/>
        <v>40.25</v>
      </c>
      <c r="ES136" s="2"/>
      <c r="ET136" s="20">
        <f t="shared" si="49"/>
        <v>0</v>
      </c>
      <c r="EU136" s="20">
        <f t="shared" si="50"/>
        <v>0</v>
      </c>
      <c r="EV136" s="20">
        <f t="shared" si="51"/>
        <v>40.25</v>
      </c>
      <c r="EW136" s="20">
        <f t="shared" si="52"/>
        <v>0</v>
      </c>
      <c r="EX136" s="137"/>
      <c r="EY136" s="137"/>
      <c r="EZ136" s="137"/>
      <c r="FA136" s="137"/>
      <c r="FB136" s="137"/>
      <c r="FC136" s="137"/>
      <c r="FD136" s="137"/>
      <c r="FE136" s="137"/>
      <c r="FF136" s="137"/>
      <c r="FG136" s="137"/>
      <c r="FH136" s="137"/>
      <c r="FI136" s="137"/>
      <c r="FJ136" s="137"/>
      <c r="FK136" s="137"/>
      <c r="FL136" s="137"/>
      <c r="FM136" s="137"/>
      <c r="FN136" s="137"/>
      <c r="FO136" s="137"/>
      <c r="FP136" s="137"/>
      <c r="FQ136" s="137"/>
      <c r="FR136" s="137"/>
      <c r="FS136" s="137"/>
      <c r="FT136" s="137"/>
      <c r="FU136" s="83"/>
      <c r="FV136" s="83"/>
      <c r="FW136" s="83"/>
      <c r="FX136" s="83"/>
      <c r="FY136" s="84">
        <v>3</v>
      </c>
    </row>
    <row r="137" spans="1:181" ht="76.5" customHeight="1">
      <c r="A137" s="13">
        <v>150</v>
      </c>
      <c r="B137" s="66" t="s">
        <v>1734</v>
      </c>
      <c r="C137" s="66" t="s">
        <v>40</v>
      </c>
      <c r="D137" s="66" t="s">
        <v>1950</v>
      </c>
      <c r="E137" s="5">
        <v>1</v>
      </c>
      <c r="F137" s="95" t="s">
        <v>2141</v>
      </c>
      <c r="G137" s="95" t="s">
        <v>2325</v>
      </c>
      <c r="H137" s="95">
        <v>40651</v>
      </c>
      <c r="I137" s="66">
        <v>10</v>
      </c>
      <c r="J137" s="66" t="s">
        <v>1629</v>
      </c>
      <c r="K137" s="66">
        <v>0</v>
      </c>
      <c r="L137" s="66">
        <v>0</v>
      </c>
      <c r="M137" s="66">
        <v>100</v>
      </c>
      <c r="N137" s="95">
        <v>40834</v>
      </c>
      <c r="O137" s="8">
        <v>0.5499980000000001</v>
      </c>
      <c r="P137" s="95">
        <v>40652</v>
      </c>
      <c r="Q137" s="102">
        <f t="shared" si="45"/>
        <v>1</v>
      </c>
      <c r="R137" s="102">
        <v>0</v>
      </c>
      <c r="S137" s="106">
        <v>0.5499980000000001</v>
      </c>
      <c r="T137" s="102">
        <v>0</v>
      </c>
      <c r="U137" s="102">
        <v>0</v>
      </c>
      <c r="V137" s="102">
        <v>0</v>
      </c>
      <c r="W137" s="102">
        <v>0</v>
      </c>
      <c r="X137" s="102">
        <v>0</v>
      </c>
      <c r="Y137" s="102">
        <v>0</v>
      </c>
      <c r="Z137" s="103">
        <f t="shared" si="46"/>
        <v>1</v>
      </c>
      <c r="AA137" s="104">
        <v>150</v>
      </c>
      <c r="AB137" s="37" t="s">
        <v>2489</v>
      </c>
      <c r="AC137" s="37" t="s">
        <v>568</v>
      </c>
      <c r="AD137" s="110"/>
      <c r="AE137" s="110"/>
      <c r="AF137" s="110"/>
      <c r="AG137" s="110"/>
      <c r="AH137" s="110"/>
      <c r="AI137" s="110"/>
      <c r="AJ137" s="104">
        <v>150</v>
      </c>
      <c r="AK137" s="109" t="s">
        <v>43</v>
      </c>
      <c r="AL137" s="3"/>
      <c r="AM137" s="3"/>
      <c r="AN137" s="3"/>
      <c r="AO137" s="3"/>
      <c r="AP137" s="39"/>
      <c r="AQ137" s="39"/>
      <c r="AR137" s="64" t="s">
        <v>2489</v>
      </c>
      <c r="AS137" s="55" t="s">
        <v>568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7.0000000000000007E-2</v>
      </c>
      <c r="BM137" s="20">
        <v>0</v>
      </c>
      <c r="BN137" s="20">
        <f t="shared" si="56"/>
        <v>66.493000000000009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f t="shared" si="47"/>
        <v>0</v>
      </c>
      <c r="CV137" s="20">
        <f t="shared" si="53"/>
        <v>66.493000000000009</v>
      </c>
      <c r="CW137" s="30">
        <v>0</v>
      </c>
      <c r="CX137" s="30">
        <v>0</v>
      </c>
      <c r="CY137" s="30">
        <v>0</v>
      </c>
      <c r="CZ137" s="30">
        <v>0</v>
      </c>
      <c r="DA137" s="30">
        <v>0</v>
      </c>
      <c r="DB137" s="30">
        <v>0</v>
      </c>
      <c r="DC137" s="30">
        <v>0</v>
      </c>
      <c r="DD137" s="30">
        <v>0</v>
      </c>
      <c r="DE137" s="30">
        <v>0</v>
      </c>
      <c r="DF137" s="30">
        <v>0</v>
      </c>
      <c r="DG137" s="30">
        <v>0</v>
      </c>
      <c r="DH137" s="30">
        <v>0</v>
      </c>
      <c r="DI137" s="30">
        <v>0</v>
      </c>
      <c r="DJ137" s="30">
        <v>0</v>
      </c>
      <c r="DK137" s="30">
        <v>0</v>
      </c>
      <c r="DL137" s="30">
        <v>0</v>
      </c>
      <c r="DM137" s="30">
        <v>0</v>
      </c>
      <c r="DN137" s="30"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f t="shared" si="55"/>
        <v>0</v>
      </c>
      <c r="EP137" s="30">
        <f t="shared" si="55"/>
        <v>0</v>
      </c>
      <c r="EQ137" s="16">
        <f t="shared" si="48"/>
        <v>66.493000000000009</v>
      </c>
      <c r="ER137" s="17">
        <f t="shared" si="54"/>
        <v>56.350000000000009</v>
      </c>
      <c r="ES137" s="2"/>
      <c r="ET137" s="20">
        <f t="shared" si="49"/>
        <v>0</v>
      </c>
      <c r="EU137" s="20">
        <f t="shared" si="50"/>
        <v>0</v>
      </c>
      <c r="EV137" s="20">
        <f t="shared" si="51"/>
        <v>56.350000000000009</v>
      </c>
      <c r="EW137" s="20">
        <f t="shared" si="52"/>
        <v>0</v>
      </c>
      <c r="EX137" s="137"/>
      <c r="EY137" s="137"/>
      <c r="EZ137" s="137"/>
      <c r="FA137" s="137"/>
      <c r="FB137" s="137"/>
      <c r="FC137" s="137"/>
      <c r="FD137" s="137"/>
      <c r="FE137" s="137"/>
      <c r="FF137" s="137"/>
      <c r="FG137" s="137"/>
      <c r="FH137" s="137"/>
      <c r="FI137" s="137"/>
      <c r="FJ137" s="137"/>
      <c r="FK137" s="137"/>
      <c r="FL137" s="137"/>
      <c r="FM137" s="137"/>
      <c r="FN137" s="137"/>
      <c r="FO137" s="137"/>
      <c r="FP137" s="137"/>
      <c r="FQ137" s="137"/>
      <c r="FR137" s="137"/>
      <c r="FS137" s="137"/>
      <c r="FT137" s="137"/>
      <c r="FU137" s="83"/>
      <c r="FV137" s="83"/>
      <c r="FW137" s="83"/>
      <c r="FX137" s="83"/>
      <c r="FY137" s="84">
        <v>3</v>
      </c>
    </row>
    <row r="138" spans="1:181" ht="76.5" customHeight="1">
      <c r="A138" s="13">
        <v>151</v>
      </c>
      <c r="B138" s="66" t="s">
        <v>1735</v>
      </c>
      <c r="C138" s="66" t="s">
        <v>40</v>
      </c>
      <c r="D138" s="66" t="s">
        <v>1951</v>
      </c>
      <c r="E138" s="5">
        <v>1</v>
      </c>
      <c r="F138" s="95" t="s">
        <v>2142</v>
      </c>
      <c r="G138" s="95" t="s">
        <v>2326</v>
      </c>
      <c r="H138" s="95">
        <v>40667</v>
      </c>
      <c r="I138" s="66">
        <v>15</v>
      </c>
      <c r="J138" s="66" t="s">
        <v>1629</v>
      </c>
      <c r="K138" s="66">
        <v>0</v>
      </c>
      <c r="L138" s="66">
        <v>0</v>
      </c>
      <c r="M138" s="66">
        <v>100</v>
      </c>
      <c r="N138" s="95">
        <v>40851</v>
      </c>
      <c r="O138" s="8">
        <v>0.5499980000000001</v>
      </c>
      <c r="P138" s="95">
        <v>40679</v>
      </c>
      <c r="Q138" s="102">
        <f t="shared" si="45"/>
        <v>535.70135164127851</v>
      </c>
      <c r="R138" s="102">
        <v>0</v>
      </c>
      <c r="S138" s="106">
        <v>294.63467199999997</v>
      </c>
      <c r="T138" s="102">
        <v>0</v>
      </c>
      <c r="U138" s="102">
        <v>0</v>
      </c>
      <c r="V138" s="102">
        <v>0</v>
      </c>
      <c r="W138" s="102">
        <v>0</v>
      </c>
      <c r="X138" s="102">
        <v>0</v>
      </c>
      <c r="Y138" s="102">
        <v>0</v>
      </c>
      <c r="Z138" s="103">
        <f t="shared" si="46"/>
        <v>535.70135164127851</v>
      </c>
      <c r="AA138" s="104">
        <v>151</v>
      </c>
      <c r="AB138" s="37" t="s">
        <v>2490</v>
      </c>
      <c r="AC138" s="37" t="s">
        <v>568</v>
      </c>
      <c r="AD138" s="110"/>
      <c r="AE138" s="110"/>
      <c r="AF138" s="110"/>
      <c r="AG138" s="110"/>
      <c r="AH138" s="110"/>
      <c r="AI138" s="110"/>
      <c r="AJ138" s="104">
        <v>151</v>
      </c>
      <c r="AK138" s="109" t="s">
        <v>43</v>
      </c>
      <c r="AL138" s="3"/>
      <c r="AM138" s="3"/>
      <c r="AN138" s="3"/>
      <c r="AO138" s="3"/>
      <c r="AP138" s="39"/>
      <c r="AQ138" s="39"/>
      <c r="AR138" s="64" t="s">
        <v>2490</v>
      </c>
      <c r="AS138" s="55" t="s">
        <v>568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0.06</v>
      </c>
      <c r="BM138" s="20">
        <v>0</v>
      </c>
      <c r="BN138" s="20">
        <f t="shared" si="56"/>
        <v>56.993999999999993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f t="shared" si="47"/>
        <v>0</v>
      </c>
      <c r="CV138" s="20">
        <f t="shared" si="53"/>
        <v>56.993999999999993</v>
      </c>
      <c r="CW138" s="30">
        <v>0</v>
      </c>
      <c r="CX138" s="30">
        <v>0</v>
      </c>
      <c r="CY138" s="30">
        <v>0</v>
      </c>
      <c r="CZ138" s="30">
        <v>0</v>
      </c>
      <c r="DA138" s="30">
        <v>0</v>
      </c>
      <c r="DB138" s="30">
        <v>0</v>
      </c>
      <c r="DC138" s="30">
        <v>0</v>
      </c>
      <c r="DD138" s="30">
        <v>0</v>
      </c>
      <c r="DE138" s="30">
        <v>0</v>
      </c>
      <c r="DF138" s="30">
        <v>0</v>
      </c>
      <c r="DG138" s="30">
        <v>0</v>
      </c>
      <c r="DH138" s="30">
        <v>0</v>
      </c>
      <c r="DI138" s="30">
        <v>0</v>
      </c>
      <c r="DJ138" s="30">
        <v>0</v>
      </c>
      <c r="DK138" s="30">
        <v>0</v>
      </c>
      <c r="DL138" s="30">
        <v>0</v>
      </c>
      <c r="DM138" s="30">
        <v>0</v>
      </c>
      <c r="DN138" s="30"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f t="shared" si="55"/>
        <v>0</v>
      </c>
      <c r="EP138" s="30">
        <f t="shared" si="55"/>
        <v>0</v>
      </c>
      <c r="EQ138" s="16">
        <f t="shared" si="48"/>
        <v>56.993999999999993</v>
      </c>
      <c r="ER138" s="17">
        <f t="shared" si="54"/>
        <v>48.3</v>
      </c>
      <c r="ES138" s="2"/>
      <c r="ET138" s="20">
        <f t="shared" si="49"/>
        <v>0</v>
      </c>
      <c r="EU138" s="20">
        <f t="shared" si="50"/>
        <v>0</v>
      </c>
      <c r="EV138" s="20">
        <f t="shared" si="51"/>
        <v>48.3</v>
      </c>
      <c r="EW138" s="20">
        <f t="shared" si="52"/>
        <v>0</v>
      </c>
      <c r="EX138" s="137"/>
      <c r="EY138" s="137"/>
      <c r="EZ138" s="137"/>
      <c r="FA138" s="137"/>
      <c r="FB138" s="137"/>
      <c r="FC138" s="137"/>
      <c r="FD138" s="137"/>
      <c r="FE138" s="137"/>
      <c r="FF138" s="137"/>
      <c r="FG138" s="137"/>
      <c r="FH138" s="137"/>
      <c r="FI138" s="137"/>
      <c r="FJ138" s="137"/>
      <c r="FK138" s="137"/>
      <c r="FL138" s="137"/>
      <c r="FM138" s="137"/>
      <c r="FN138" s="137"/>
      <c r="FO138" s="137"/>
      <c r="FP138" s="137"/>
      <c r="FQ138" s="137"/>
      <c r="FR138" s="137"/>
      <c r="FS138" s="137"/>
      <c r="FT138" s="137"/>
      <c r="FU138" s="83"/>
      <c r="FV138" s="83"/>
      <c r="FW138" s="83"/>
      <c r="FX138" s="83"/>
      <c r="FY138" s="84">
        <v>3</v>
      </c>
    </row>
    <row r="139" spans="1:181" ht="76.5" customHeight="1">
      <c r="A139" s="13">
        <v>152</v>
      </c>
      <c r="B139" s="66" t="s">
        <v>1736</v>
      </c>
      <c r="C139" s="66" t="s">
        <v>40</v>
      </c>
      <c r="D139" s="66" t="s">
        <v>1952</v>
      </c>
      <c r="E139" s="5">
        <v>1</v>
      </c>
      <c r="F139" s="95" t="s">
        <v>2143</v>
      </c>
      <c r="G139" s="95" t="s">
        <v>2327</v>
      </c>
      <c r="H139" s="95">
        <v>40667</v>
      </c>
      <c r="I139" s="66">
        <v>10</v>
      </c>
      <c r="J139" s="66" t="s">
        <v>1629</v>
      </c>
      <c r="K139" s="66">
        <v>0</v>
      </c>
      <c r="L139" s="66">
        <v>0</v>
      </c>
      <c r="M139" s="66">
        <v>100</v>
      </c>
      <c r="N139" s="95">
        <v>40851</v>
      </c>
      <c r="O139" s="8">
        <v>0.5499980000000001</v>
      </c>
      <c r="P139" s="95">
        <v>40662</v>
      </c>
      <c r="Q139" s="102">
        <f t="shared" si="45"/>
        <v>1</v>
      </c>
      <c r="R139" s="102">
        <v>0</v>
      </c>
      <c r="S139" s="106">
        <v>0.5499980000000001</v>
      </c>
      <c r="T139" s="102">
        <v>0</v>
      </c>
      <c r="U139" s="102">
        <v>0</v>
      </c>
      <c r="V139" s="102">
        <v>0</v>
      </c>
      <c r="W139" s="102">
        <v>0</v>
      </c>
      <c r="X139" s="102">
        <v>0</v>
      </c>
      <c r="Y139" s="102">
        <v>0</v>
      </c>
      <c r="Z139" s="103">
        <f t="shared" si="46"/>
        <v>1</v>
      </c>
      <c r="AA139" s="104">
        <v>152</v>
      </c>
      <c r="AB139" s="37" t="s">
        <v>1292</v>
      </c>
      <c r="AC139" s="37" t="s">
        <v>568</v>
      </c>
      <c r="AD139" s="110"/>
      <c r="AE139" s="110"/>
      <c r="AF139" s="110"/>
      <c r="AG139" s="110"/>
      <c r="AH139" s="110"/>
      <c r="AI139" s="110"/>
      <c r="AJ139" s="104">
        <v>152</v>
      </c>
      <c r="AK139" s="109" t="s">
        <v>43</v>
      </c>
      <c r="AL139" s="3"/>
      <c r="AM139" s="3"/>
      <c r="AN139" s="3"/>
      <c r="AO139" s="3"/>
      <c r="AP139" s="39"/>
      <c r="AQ139" s="39"/>
      <c r="AR139" s="64" t="s">
        <v>1292</v>
      </c>
      <c r="AS139" s="55" t="s">
        <v>568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0.1</v>
      </c>
      <c r="BM139" s="20">
        <v>0</v>
      </c>
      <c r="BN139" s="20">
        <f t="shared" si="56"/>
        <v>94.99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f t="shared" si="47"/>
        <v>0</v>
      </c>
      <c r="CV139" s="20">
        <f t="shared" si="53"/>
        <v>94.99</v>
      </c>
      <c r="CW139" s="30">
        <v>0</v>
      </c>
      <c r="CX139" s="30">
        <v>0</v>
      </c>
      <c r="CY139" s="30">
        <v>0</v>
      </c>
      <c r="CZ139" s="30">
        <v>0</v>
      </c>
      <c r="DA139" s="30">
        <v>0</v>
      </c>
      <c r="DB139" s="30">
        <v>0</v>
      </c>
      <c r="DC139" s="30">
        <v>0</v>
      </c>
      <c r="DD139" s="30">
        <v>0</v>
      </c>
      <c r="DE139" s="30">
        <v>0</v>
      </c>
      <c r="DF139" s="30">
        <v>0</v>
      </c>
      <c r="DG139" s="30">
        <v>0</v>
      </c>
      <c r="DH139" s="30">
        <v>0</v>
      </c>
      <c r="DI139" s="30">
        <v>0</v>
      </c>
      <c r="DJ139" s="30">
        <v>0</v>
      </c>
      <c r="DK139" s="30">
        <v>0</v>
      </c>
      <c r="DL139" s="30">
        <v>0</v>
      </c>
      <c r="DM139" s="30">
        <v>0</v>
      </c>
      <c r="DN139" s="30">
        <v>0</v>
      </c>
      <c r="DO139" s="30">
        <v>0</v>
      </c>
      <c r="DP139" s="30">
        <v>0</v>
      </c>
      <c r="DQ139" s="30">
        <v>0</v>
      </c>
      <c r="DR139" s="30">
        <v>0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f t="shared" si="55"/>
        <v>0</v>
      </c>
      <c r="EP139" s="30">
        <f t="shared" si="55"/>
        <v>0</v>
      </c>
      <c r="EQ139" s="16">
        <f t="shared" si="48"/>
        <v>94.99</v>
      </c>
      <c r="ER139" s="17">
        <f t="shared" si="54"/>
        <v>80.5</v>
      </c>
      <c r="ES139" s="2"/>
      <c r="ET139" s="20">
        <f t="shared" si="49"/>
        <v>0</v>
      </c>
      <c r="EU139" s="20">
        <f t="shared" si="50"/>
        <v>0</v>
      </c>
      <c r="EV139" s="20">
        <f t="shared" si="51"/>
        <v>80.5</v>
      </c>
      <c r="EW139" s="20">
        <f t="shared" si="52"/>
        <v>0</v>
      </c>
      <c r="EX139" s="137"/>
      <c r="EY139" s="137"/>
      <c r="EZ139" s="137"/>
      <c r="FA139" s="137"/>
      <c r="FB139" s="137"/>
      <c r="FC139" s="137"/>
      <c r="FD139" s="137"/>
      <c r="FE139" s="137"/>
      <c r="FF139" s="137"/>
      <c r="FG139" s="137"/>
      <c r="FH139" s="137"/>
      <c r="FI139" s="137"/>
      <c r="FJ139" s="137"/>
      <c r="FK139" s="137"/>
      <c r="FL139" s="137"/>
      <c r="FM139" s="137"/>
      <c r="FN139" s="137"/>
      <c r="FO139" s="137"/>
      <c r="FP139" s="137"/>
      <c r="FQ139" s="137"/>
      <c r="FR139" s="137"/>
      <c r="FS139" s="137"/>
      <c r="FT139" s="137"/>
      <c r="FU139" s="83"/>
      <c r="FV139" s="83"/>
      <c r="FW139" s="83"/>
      <c r="FX139" s="83"/>
      <c r="FY139" s="84">
        <v>3</v>
      </c>
    </row>
    <row r="140" spans="1:181" ht="76.5" customHeight="1">
      <c r="A140" s="13">
        <v>153</v>
      </c>
      <c r="B140" s="66" t="s">
        <v>1737</v>
      </c>
      <c r="C140" s="66" t="s">
        <v>1953</v>
      </c>
      <c r="D140" s="66" t="s">
        <v>1954</v>
      </c>
      <c r="E140" s="5">
        <v>1</v>
      </c>
      <c r="F140" s="95" t="s">
        <v>2144</v>
      </c>
      <c r="G140" s="95" t="s">
        <v>2328</v>
      </c>
      <c r="H140" s="95">
        <v>40717</v>
      </c>
      <c r="I140" s="66">
        <v>15</v>
      </c>
      <c r="J140" s="66" t="s">
        <v>1629</v>
      </c>
      <c r="K140" s="66">
        <v>0</v>
      </c>
      <c r="L140" s="66">
        <v>0</v>
      </c>
      <c r="M140" s="66">
        <v>100</v>
      </c>
      <c r="N140" s="95">
        <v>40900</v>
      </c>
      <c r="O140" s="8">
        <v>0.5499980000000001</v>
      </c>
      <c r="P140" s="95">
        <v>40794</v>
      </c>
      <c r="Q140" s="102">
        <f t="shared" si="45"/>
        <v>1</v>
      </c>
      <c r="R140" s="102">
        <v>0</v>
      </c>
      <c r="S140" s="106">
        <v>0.5499980000000001</v>
      </c>
      <c r="T140" s="102">
        <v>0</v>
      </c>
      <c r="U140" s="102">
        <v>0</v>
      </c>
      <c r="V140" s="102">
        <v>0</v>
      </c>
      <c r="W140" s="102">
        <v>0</v>
      </c>
      <c r="X140" s="102">
        <v>0</v>
      </c>
      <c r="Y140" s="102">
        <v>0</v>
      </c>
      <c r="Z140" s="103">
        <f t="shared" si="46"/>
        <v>1</v>
      </c>
      <c r="AA140" s="104">
        <v>153</v>
      </c>
      <c r="AB140" s="37" t="s">
        <v>2491</v>
      </c>
      <c r="AC140" s="37" t="s">
        <v>568</v>
      </c>
      <c r="AD140" s="110"/>
      <c r="AE140" s="110"/>
      <c r="AF140" s="110"/>
      <c r="AG140" s="110"/>
      <c r="AH140" s="110"/>
      <c r="AI140" s="110"/>
      <c r="AJ140" s="104">
        <v>153</v>
      </c>
      <c r="AK140" s="109" t="s">
        <v>43</v>
      </c>
      <c r="AL140" s="3"/>
      <c r="AM140" s="3"/>
      <c r="AN140" s="3"/>
      <c r="AO140" s="3"/>
      <c r="AP140" s="39"/>
      <c r="AQ140" s="39"/>
      <c r="AR140" s="64" t="s">
        <v>2491</v>
      </c>
      <c r="AS140" s="55" t="s">
        <v>568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0.15</v>
      </c>
      <c r="BM140" s="20">
        <v>0</v>
      </c>
      <c r="BN140" s="20">
        <f t="shared" si="56"/>
        <v>142.48499999999999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f t="shared" si="47"/>
        <v>0</v>
      </c>
      <c r="CV140" s="20">
        <f t="shared" si="53"/>
        <v>142.48499999999999</v>
      </c>
      <c r="CW140" s="30">
        <v>0</v>
      </c>
      <c r="CX140" s="30">
        <v>0</v>
      </c>
      <c r="CY140" s="30">
        <v>0</v>
      </c>
      <c r="CZ140" s="30">
        <v>0</v>
      </c>
      <c r="DA140" s="30">
        <v>0</v>
      </c>
      <c r="DB140" s="30">
        <v>0</v>
      </c>
      <c r="DC140" s="30">
        <v>0</v>
      </c>
      <c r="DD140" s="30">
        <v>0</v>
      </c>
      <c r="DE140" s="30">
        <v>0</v>
      </c>
      <c r="DF140" s="30">
        <v>0</v>
      </c>
      <c r="DG140" s="30">
        <v>0</v>
      </c>
      <c r="DH140" s="30">
        <v>0</v>
      </c>
      <c r="DI140" s="30">
        <v>0</v>
      </c>
      <c r="DJ140" s="30">
        <v>0</v>
      </c>
      <c r="DK140" s="30">
        <v>0</v>
      </c>
      <c r="DL140" s="30">
        <v>0</v>
      </c>
      <c r="DM140" s="30">
        <v>0</v>
      </c>
      <c r="DN140" s="30"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f t="shared" si="55"/>
        <v>0</v>
      </c>
      <c r="EP140" s="30">
        <f t="shared" si="55"/>
        <v>0</v>
      </c>
      <c r="EQ140" s="16">
        <f t="shared" si="48"/>
        <v>142.48499999999999</v>
      </c>
      <c r="ER140" s="17">
        <f t="shared" si="54"/>
        <v>120.75</v>
      </c>
      <c r="ES140" s="2"/>
      <c r="ET140" s="20">
        <f t="shared" si="49"/>
        <v>0</v>
      </c>
      <c r="EU140" s="20">
        <f t="shared" si="50"/>
        <v>0</v>
      </c>
      <c r="EV140" s="20">
        <f t="shared" si="51"/>
        <v>120.75</v>
      </c>
      <c r="EW140" s="20">
        <f t="shared" si="52"/>
        <v>0</v>
      </c>
      <c r="EX140" s="137"/>
      <c r="EY140" s="137"/>
      <c r="EZ140" s="137"/>
      <c r="FA140" s="137"/>
      <c r="FB140" s="137"/>
      <c r="FC140" s="137"/>
      <c r="FD140" s="137"/>
      <c r="FE140" s="137"/>
      <c r="FF140" s="137"/>
      <c r="FG140" s="137"/>
      <c r="FH140" s="137"/>
      <c r="FI140" s="137"/>
      <c r="FJ140" s="137"/>
      <c r="FK140" s="137"/>
      <c r="FL140" s="137"/>
      <c r="FM140" s="137"/>
      <c r="FN140" s="137"/>
      <c r="FO140" s="137"/>
      <c r="FP140" s="137"/>
      <c r="FQ140" s="137"/>
      <c r="FR140" s="137"/>
      <c r="FS140" s="137"/>
      <c r="FT140" s="137"/>
      <c r="FU140" s="83"/>
      <c r="FV140" s="83"/>
      <c r="FW140" s="83"/>
      <c r="FX140" s="83"/>
      <c r="FY140" s="84">
        <v>3</v>
      </c>
    </row>
    <row r="141" spans="1:181" ht="27.75" hidden="1" customHeight="1">
      <c r="A141" s="13">
        <v>154</v>
      </c>
      <c r="B141" s="66" t="s">
        <v>1738</v>
      </c>
      <c r="C141" s="66" t="s">
        <v>40</v>
      </c>
      <c r="D141" s="66" t="s">
        <v>1955</v>
      </c>
      <c r="E141" s="5">
        <v>1</v>
      </c>
      <c r="F141" s="95" t="s">
        <v>2145</v>
      </c>
      <c r="G141" s="95" t="s">
        <v>2329</v>
      </c>
      <c r="H141" s="95">
        <v>40655</v>
      </c>
      <c r="I141" s="66">
        <v>5</v>
      </c>
      <c r="J141" s="66" t="s">
        <v>1629</v>
      </c>
      <c r="K141" s="66">
        <v>0</v>
      </c>
      <c r="L141" s="66">
        <v>0</v>
      </c>
      <c r="M141" s="66">
        <v>100</v>
      </c>
      <c r="N141" s="95">
        <v>40838</v>
      </c>
      <c r="O141" s="8">
        <v>0.5499980000000001</v>
      </c>
      <c r="P141" s="95">
        <v>40659</v>
      </c>
      <c r="Q141" s="102">
        <f t="shared" si="45"/>
        <v>1</v>
      </c>
      <c r="R141" s="102">
        <v>0</v>
      </c>
      <c r="S141" s="106">
        <v>0.5499980000000001</v>
      </c>
      <c r="T141" s="102">
        <v>0</v>
      </c>
      <c r="U141" s="102">
        <v>0</v>
      </c>
      <c r="V141" s="102">
        <v>0</v>
      </c>
      <c r="W141" s="102">
        <v>0</v>
      </c>
      <c r="X141" s="102">
        <v>0</v>
      </c>
      <c r="Y141" s="102">
        <v>0</v>
      </c>
      <c r="Z141" s="103">
        <f t="shared" si="46"/>
        <v>1</v>
      </c>
      <c r="AA141" s="104">
        <v>154</v>
      </c>
      <c r="AB141" s="37" t="s">
        <v>1241</v>
      </c>
      <c r="AC141" s="37" t="s">
        <v>2576</v>
      </c>
      <c r="AD141" s="110"/>
      <c r="AE141" s="110"/>
      <c r="AF141" s="110"/>
      <c r="AG141" s="110"/>
      <c r="AH141" s="110"/>
      <c r="AI141" s="110"/>
      <c r="AJ141" s="104">
        <v>154</v>
      </c>
      <c r="AK141" s="109" t="s">
        <v>43</v>
      </c>
      <c r="AL141" s="3"/>
      <c r="AM141" s="3"/>
      <c r="AN141" s="3"/>
      <c r="AO141" s="3"/>
      <c r="AP141" s="39"/>
      <c r="AQ141" s="39"/>
      <c r="AR141" s="64" t="s">
        <v>2576</v>
      </c>
      <c r="AS141" s="55"/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f t="shared" si="56"/>
        <v>0</v>
      </c>
      <c r="BO141" s="20">
        <v>0</v>
      </c>
      <c r="BP141" s="20">
        <v>0.45</v>
      </c>
      <c r="BQ141" s="20">
        <v>0</v>
      </c>
      <c r="BR141" s="20">
        <f>BP141*140*1.18</f>
        <v>74.339999999999989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f t="shared" si="47"/>
        <v>0</v>
      </c>
      <c r="CV141" s="20">
        <f t="shared" si="53"/>
        <v>74.339999999999989</v>
      </c>
      <c r="CW141" s="30">
        <v>0</v>
      </c>
      <c r="CX141" s="30">
        <v>0</v>
      </c>
      <c r="CY141" s="30">
        <v>0</v>
      </c>
      <c r="CZ141" s="30">
        <v>0</v>
      </c>
      <c r="DA141" s="30">
        <v>0</v>
      </c>
      <c r="DB141" s="30">
        <v>0</v>
      </c>
      <c r="DC141" s="30">
        <v>0</v>
      </c>
      <c r="DD141" s="30">
        <v>0</v>
      </c>
      <c r="DE141" s="30">
        <v>0</v>
      </c>
      <c r="DF141" s="30">
        <v>0</v>
      </c>
      <c r="DG141" s="30">
        <v>0</v>
      </c>
      <c r="DH141" s="30">
        <v>0</v>
      </c>
      <c r="DI141" s="30">
        <v>0</v>
      </c>
      <c r="DJ141" s="30">
        <v>0</v>
      </c>
      <c r="DK141" s="30">
        <v>0</v>
      </c>
      <c r="DL141" s="30">
        <v>0</v>
      </c>
      <c r="DM141" s="30">
        <v>0</v>
      </c>
      <c r="DN141" s="30"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f t="shared" si="55"/>
        <v>0</v>
      </c>
      <c r="EP141" s="30">
        <f t="shared" si="55"/>
        <v>0</v>
      </c>
      <c r="EQ141" s="16">
        <f t="shared" si="48"/>
        <v>74.339999999999989</v>
      </c>
      <c r="ER141" s="17">
        <f t="shared" si="54"/>
        <v>62.999999999999993</v>
      </c>
      <c r="ES141" s="2"/>
      <c r="ET141" s="20">
        <f t="shared" si="49"/>
        <v>0</v>
      </c>
      <c r="EU141" s="20">
        <f t="shared" si="50"/>
        <v>0</v>
      </c>
      <c r="EV141" s="20">
        <f t="shared" si="51"/>
        <v>62.999999999999993</v>
      </c>
      <c r="EW141" s="20">
        <f t="shared" si="52"/>
        <v>0</v>
      </c>
      <c r="EX141" s="137"/>
      <c r="EY141" s="137"/>
      <c r="EZ141" s="137"/>
      <c r="FA141" s="137"/>
      <c r="FB141" s="137"/>
      <c r="FC141" s="137"/>
      <c r="FD141" s="137"/>
      <c r="FE141" s="137"/>
      <c r="FF141" s="137"/>
      <c r="FG141" s="137"/>
      <c r="FH141" s="137"/>
      <c r="FI141" s="137"/>
      <c r="FJ141" s="137"/>
      <c r="FK141" s="137"/>
      <c r="FL141" s="137"/>
      <c r="FM141" s="137"/>
      <c r="FN141" s="137"/>
      <c r="FO141" s="137"/>
      <c r="FP141" s="137"/>
      <c r="FQ141" s="137"/>
      <c r="FR141" s="137"/>
      <c r="FS141" s="137"/>
      <c r="FT141" s="137"/>
      <c r="FU141" s="83"/>
      <c r="FV141" s="83"/>
      <c r="FW141" s="83"/>
      <c r="FX141" s="83"/>
      <c r="FY141" s="84">
        <v>0</v>
      </c>
    </row>
    <row r="142" spans="1:181" ht="27.75" hidden="1" customHeight="1">
      <c r="A142" s="13">
        <v>155</v>
      </c>
      <c r="B142" s="66" t="s">
        <v>1739</v>
      </c>
      <c r="C142" s="66" t="s">
        <v>40</v>
      </c>
      <c r="D142" s="66" t="s">
        <v>1956</v>
      </c>
      <c r="E142" s="5">
        <v>1</v>
      </c>
      <c r="F142" s="95" t="s">
        <v>2146</v>
      </c>
      <c r="G142" s="95" t="s">
        <v>2330</v>
      </c>
      <c r="H142" s="95">
        <v>40659</v>
      </c>
      <c r="I142" s="66">
        <v>5</v>
      </c>
      <c r="J142" s="66" t="s">
        <v>1629</v>
      </c>
      <c r="K142" s="66">
        <v>0</v>
      </c>
      <c r="L142" s="66">
        <v>0</v>
      </c>
      <c r="M142" s="66">
        <v>100</v>
      </c>
      <c r="N142" s="95">
        <v>40842</v>
      </c>
      <c r="O142" s="8">
        <v>0.5499980000000001</v>
      </c>
      <c r="P142" s="95">
        <v>40669</v>
      </c>
      <c r="Q142" s="102">
        <f t="shared" si="45"/>
        <v>1</v>
      </c>
      <c r="R142" s="102">
        <v>0</v>
      </c>
      <c r="S142" s="106">
        <v>0.5499980000000001</v>
      </c>
      <c r="T142" s="102">
        <v>0</v>
      </c>
      <c r="U142" s="102">
        <v>0</v>
      </c>
      <c r="V142" s="102">
        <v>0</v>
      </c>
      <c r="W142" s="102">
        <v>0</v>
      </c>
      <c r="X142" s="102">
        <v>0</v>
      </c>
      <c r="Y142" s="102">
        <v>0</v>
      </c>
      <c r="Z142" s="103">
        <f t="shared" si="46"/>
        <v>1</v>
      </c>
      <c r="AA142" s="104">
        <v>155</v>
      </c>
      <c r="AB142" s="37" t="s">
        <v>1241</v>
      </c>
      <c r="AC142" s="37" t="s">
        <v>2577</v>
      </c>
      <c r="AD142" s="110"/>
      <c r="AE142" s="110"/>
      <c r="AF142" s="110"/>
      <c r="AG142" s="110"/>
      <c r="AH142" s="110"/>
      <c r="AI142" s="110"/>
      <c r="AJ142" s="104">
        <v>155</v>
      </c>
      <c r="AK142" s="109" t="s">
        <v>43</v>
      </c>
      <c r="AL142" s="3"/>
      <c r="AM142" s="3"/>
      <c r="AN142" s="3"/>
      <c r="AO142" s="3"/>
      <c r="AP142" s="39"/>
      <c r="AQ142" s="39"/>
      <c r="AR142" s="64" t="s">
        <v>2577</v>
      </c>
      <c r="AS142" s="55"/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f t="shared" si="56"/>
        <v>0</v>
      </c>
      <c r="BO142" s="20">
        <v>0</v>
      </c>
      <c r="BP142" s="20">
        <f>0.07+0.14</f>
        <v>0.21000000000000002</v>
      </c>
      <c r="BQ142" s="20">
        <v>0</v>
      </c>
      <c r="BR142" s="20">
        <f>(0.07*140+0.14*70)*1.18</f>
        <v>23.128</v>
      </c>
      <c r="BS142" s="20">
        <v>0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f t="shared" si="47"/>
        <v>0</v>
      </c>
      <c r="CV142" s="20">
        <f t="shared" si="53"/>
        <v>23.128</v>
      </c>
      <c r="CW142" s="30">
        <v>0</v>
      </c>
      <c r="CX142" s="30">
        <v>0</v>
      </c>
      <c r="CY142" s="30">
        <v>0</v>
      </c>
      <c r="CZ142" s="30">
        <v>0</v>
      </c>
      <c r="DA142" s="30">
        <v>0</v>
      </c>
      <c r="DB142" s="30">
        <v>0</v>
      </c>
      <c r="DC142" s="30">
        <v>0</v>
      </c>
      <c r="DD142" s="30">
        <v>0</v>
      </c>
      <c r="DE142" s="30">
        <v>0</v>
      </c>
      <c r="DF142" s="30">
        <v>0</v>
      </c>
      <c r="DG142" s="30">
        <v>0</v>
      </c>
      <c r="DH142" s="30">
        <v>0</v>
      </c>
      <c r="DI142" s="30">
        <v>0</v>
      </c>
      <c r="DJ142" s="30">
        <v>0.3</v>
      </c>
      <c r="DK142" s="30">
        <v>0</v>
      </c>
      <c r="DL142" s="30">
        <v>49.56</v>
      </c>
      <c r="DM142" s="30">
        <v>0</v>
      </c>
      <c r="DN142" s="30"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f t="shared" si="55"/>
        <v>0</v>
      </c>
      <c r="EP142" s="30">
        <f t="shared" si="55"/>
        <v>49.56</v>
      </c>
      <c r="EQ142" s="16">
        <f t="shared" si="48"/>
        <v>72.688000000000002</v>
      </c>
      <c r="ER142" s="17">
        <f t="shared" si="54"/>
        <v>61.600000000000009</v>
      </c>
      <c r="ES142" s="2"/>
      <c r="ET142" s="20">
        <f t="shared" si="49"/>
        <v>0</v>
      </c>
      <c r="EU142" s="20">
        <f t="shared" si="50"/>
        <v>0</v>
      </c>
      <c r="EV142" s="20">
        <f t="shared" si="51"/>
        <v>19.600000000000001</v>
      </c>
      <c r="EW142" s="20">
        <f t="shared" si="52"/>
        <v>42.000000000000007</v>
      </c>
      <c r="EX142" s="137"/>
      <c r="EY142" s="137"/>
      <c r="EZ142" s="137"/>
      <c r="FA142" s="137"/>
      <c r="FB142" s="137"/>
      <c r="FC142" s="137"/>
      <c r="FD142" s="137"/>
      <c r="FE142" s="137"/>
      <c r="FF142" s="137"/>
      <c r="FG142" s="137"/>
      <c r="FH142" s="137"/>
      <c r="FI142" s="137"/>
      <c r="FJ142" s="137"/>
      <c r="FK142" s="137"/>
      <c r="FL142" s="137"/>
      <c r="FM142" s="137"/>
      <c r="FN142" s="137"/>
      <c r="FO142" s="137"/>
      <c r="FP142" s="137"/>
      <c r="FQ142" s="137"/>
      <c r="FR142" s="137"/>
      <c r="FS142" s="137"/>
      <c r="FT142" s="137"/>
      <c r="FU142" s="83"/>
      <c r="FV142" s="83"/>
      <c r="FW142" s="83"/>
      <c r="FX142" s="83"/>
      <c r="FY142" s="84">
        <v>0</v>
      </c>
    </row>
    <row r="143" spans="1:181" ht="76.5" customHeight="1">
      <c r="A143" s="13">
        <v>156</v>
      </c>
      <c r="B143" s="66" t="s">
        <v>1740</v>
      </c>
      <c r="C143" s="66" t="s">
        <v>40</v>
      </c>
      <c r="D143" s="66" t="s">
        <v>1957</v>
      </c>
      <c r="E143" s="5">
        <v>1</v>
      </c>
      <c r="F143" s="95" t="s">
        <v>2147</v>
      </c>
      <c r="G143" s="95" t="s">
        <v>2331</v>
      </c>
      <c r="H143" s="95">
        <v>40689</v>
      </c>
      <c r="I143" s="66">
        <v>15</v>
      </c>
      <c r="J143" s="66" t="s">
        <v>1629</v>
      </c>
      <c r="K143" s="66">
        <v>0</v>
      </c>
      <c r="L143" s="66">
        <v>0</v>
      </c>
      <c r="M143" s="66">
        <v>100</v>
      </c>
      <c r="N143" s="95">
        <v>40873</v>
      </c>
      <c r="O143" s="8">
        <v>0.5499980000000001</v>
      </c>
      <c r="P143" s="95">
        <v>40689</v>
      </c>
      <c r="Q143" s="102">
        <f t="shared" si="45"/>
        <v>1</v>
      </c>
      <c r="R143" s="102">
        <v>0</v>
      </c>
      <c r="S143" s="106">
        <v>0.5499980000000001</v>
      </c>
      <c r="T143" s="102">
        <v>0</v>
      </c>
      <c r="U143" s="102">
        <v>0</v>
      </c>
      <c r="V143" s="102">
        <v>0</v>
      </c>
      <c r="W143" s="102">
        <v>0</v>
      </c>
      <c r="X143" s="102">
        <v>0</v>
      </c>
      <c r="Y143" s="102">
        <v>0</v>
      </c>
      <c r="Z143" s="103">
        <f t="shared" si="46"/>
        <v>1</v>
      </c>
      <c r="AA143" s="104">
        <v>156</v>
      </c>
      <c r="AB143" s="37" t="s">
        <v>2492</v>
      </c>
      <c r="AC143" s="37" t="s">
        <v>568</v>
      </c>
      <c r="AD143" s="110"/>
      <c r="AE143" s="110"/>
      <c r="AF143" s="110"/>
      <c r="AG143" s="110"/>
      <c r="AH143" s="110"/>
      <c r="AI143" s="110"/>
      <c r="AJ143" s="104">
        <v>156</v>
      </c>
      <c r="AK143" s="109" t="s">
        <v>43</v>
      </c>
      <c r="AL143" s="3"/>
      <c r="AM143" s="3"/>
      <c r="AN143" s="3"/>
      <c r="AO143" s="3"/>
      <c r="AP143" s="39"/>
      <c r="AQ143" s="39"/>
      <c r="AR143" s="64" t="s">
        <v>2492</v>
      </c>
      <c r="AS143" s="55" t="s">
        <v>568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0.06</v>
      </c>
      <c r="BM143" s="20">
        <v>0</v>
      </c>
      <c r="BN143" s="20">
        <f t="shared" si="56"/>
        <v>56.993999999999993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f t="shared" si="47"/>
        <v>0</v>
      </c>
      <c r="CV143" s="20">
        <f t="shared" si="53"/>
        <v>56.993999999999993</v>
      </c>
      <c r="CW143" s="30">
        <v>0</v>
      </c>
      <c r="CX143" s="30">
        <v>0</v>
      </c>
      <c r="CY143" s="30">
        <v>0</v>
      </c>
      <c r="CZ143" s="30">
        <v>0</v>
      </c>
      <c r="DA143" s="30">
        <v>0</v>
      </c>
      <c r="DB143" s="30">
        <v>0</v>
      </c>
      <c r="DC143" s="30">
        <v>0</v>
      </c>
      <c r="DD143" s="30">
        <v>0</v>
      </c>
      <c r="DE143" s="30">
        <v>0</v>
      </c>
      <c r="DF143" s="30">
        <v>0</v>
      </c>
      <c r="DG143" s="30">
        <v>0</v>
      </c>
      <c r="DH143" s="30">
        <v>0</v>
      </c>
      <c r="DI143" s="30">
        <v>0</v>
      </c>
      <c r="DJ143" s="30">
        <v>0</v>
      </c>
      <c r="DK143" s="30">
        <v>0</v>
      </c>
      <c r="DL143" s="30">
        <v>0</v>
      </c>
      <c r="DM143" s="30">
        <v>0</v>
      </c>
      <c r="DN143" s="30"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f t="shared" si="55"/>
        <v>0</v>
      </c>
      <c r="EP143" s="30">
        <f t="shared" si="55"/>
        <v>0</v>
      </c>
      <c r="EQ143" s="16">
        <f t="shared" si="48"/>
        <v>56.993999999999993</v>
      </c>
      <c r="ER143" s="17">
        <f t="shared" si="54"/>
        <v>48.3</v>
      </c>
      <c r="ES143" s="2"/>
      <c r="ET143" s="20">
        <f t="shared" si="49"/>
        <v>0</v>
      </c>
      <c r="EU143" s="20">
        <f t="shared" si="50"/>
        <v>0</v>
      </c>
      <c r="EV143" s="20">
        <f t="shared" si="51"/>
        <v>48.3</v>
      </c>
      <c r="EW143" s="20">
        <f t="shared" si="52"/>
        <v>0</v>
      </c>
      <c r="EX143" s="137"/>
      <c r="EY143" s="137"/>
      <c r="EZ143" s="137"/>
      <c r="FA143" s="137"/>
      <c r="FB143" s="137"/>
      <c r="FC143" s="137"/>
      <c r="FD143" s="137"/>
      <c r="FE143" s="137"/>
      <c r="FF143" s="137"/>
      <c r="FG143" s="137"/>
      <c r="FH143" s="137"/>
      <c r="FI143" s="137"/>
      <c r="FJ143" s="137"/>
      <c r="FK143" s="137"/>
      <c r="FL143" s="137"/>
      <c r="FM143" s="137"/>
      <c r="FN143" s="137"/>
      <c r="FO143" s="137"/>
      <c r="FP143" s="137"/>
      <c r="FQ143" s="137"/>
      <c r="FR143" s="137"/>
      <c r="FS143" s="137"/>
      <c r="FT143" s="137"/>
      <c r="FU143" s="83"/>
      <c r="FV143" s="83"/>
      <c r="FW143" s="83"/>
      <c r="FX143" s="83"/>
      <c r="FY143" s="84">
        <v>3</v>
      </c>
    </row>
    <row r="144" spans="1:181" ht="27.75" hidden="1" customHeight="1">
      <c r="A144" s="13">
        <v>157</v>
      </c>
      <c r="B144" s="66" t="s">
        <v>1741</v>
      </c>
      <c r="C144" s="66" t="s">
        <v>1853</v>
      </c>
      <c r="D144" s="66" t="s">
        <v>1958</v>
      </c>
      <c r="E144" s="5">
        <v>1</v>
      </c>
      <c r="F144" s="95" t="s">
        <v>2148</v>
      </c>
      <c r="G144" s="95" t="s">
        <v>2332</v>
      </c>
      <c r="H144" s="95">
        <v>40687</v>
      </c>
      <c r="I144" s="66">
        <v>5</v>
      </c>
      <c r="J144" s="66" t="s">
        <v>1629</v>
      </c>
      <c r="K144" s="66">
        <v>0</v>
      </c>
      <c r="L144" s="66">
        <v>0</v>
      </c>
      <c r="M144" s="66">
        <v>100</v>
      </c>
      <c r="N144" s="95">
        <v>40871</v>
      </c>
      <c r="O144" s="8">
        <v>15.507088</v>
      </c>
      <c r="P144" s="95">
        <v>40689</v>
      </c>
      <c r="Q144" s="102">
        <f t="shared" si="45"/>
        <v>3.5467522980459007E-2</v>
      </c>
      <c r="R144" s="102">
        <v>0</v>
      </c>
      <c r="S144" s="106">
        <v>0.5499980000000001</v>
      </c>
      <c r="T144" s="102">
        <v>0</v>
      </c>
      <c r="U144" s="102">
        <v>0</v>
      </c>
      <c r="V144" s="102">
        <v>0</v>
      </c>
      <c r="W144" s="102">
        <v>0</v>
      </c>
      <c r="X144" s="102">
        <v>0</v>
      </c>
      <c r="Y144" s="102">
        <v>0</v>
      </c>
      <c r="Z144" s="103">
        <f t="shared" si="46"/>
        <v>3.5467522980459007E-2</v>
      </c>
      <c r="AA144" s="104">
        <v>157</v>
      </c>
      <c r="AB144" s="37" t="s">
        <v>2493</v>
      </c>
      <c r="AC144" s="37" t="s">
        <v>568</v>
      </c>
      <c r="AD144" s="110"/>
      <c r="AE144" s="110"/>
      <c r="AF144" s="110"/>
      <c r="AG144" s="110"/>
      <c r="AH144" s="110"/>
      <c r="AI144" s="110"/>
      <c r="AJ144" s="104">
        <v>157</v>
      </c>
      <c r="AK144" s="109" t="s">
        <v>43</v>
      </c>
      <c r="AL144" s="3"/>
      <c r="AM144" s="3"/>
      <c r="AN144" s="3"/>
      <c r="AO144" s="3"/>
      <c r="AP144" s="39"/>
      <c r="AQ144" s="39"/>
      <c r="AR144" s="64" t="s">
        <v>2610</v>
      </c>
      <c r="AS144" s="55" t="s">
        <v>2611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0.03</v>
      </c>
      <c r="BM144" s="20">
        <v>0</v>
      </c>
      <c r="BN144" s="20">
        <f t="shared" si="56"/>
        <v>28.496999999999996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f t="shared" si="47"/>
        <v>0</v>
      </c>
      <c r="CV144" s="20">
        <f t="shared" si="53"/>
        <v>28.496999999999996</v>
      </c>
      <c r="CW144" s="30">
        <v>0</v>
      </c>
      <c r="CX144" s="30">
        <v>0.03</v>
      </c>
      <c r="CY144" s="30">
        <v>0</v>
      </c>
      <c r="CZ144" s="30">
        <f t="shared" ref="CZ144:CZ156" si="57">CX144*805*1.18</f>
        <v>28.496999999999996</v>
      </c>
      <c r="DA144" s="30">
        <v>0</v>
      </c>
      <c r="DB144" s="30">
        <v>0</v>
      </c>
      <c r="DC144" s="30">
        <v>0</v>
      </c>
      <c r="DD144" s="30">
        <v>0</v>
      </c>
      <c r="DE144" s="30">
        <v>0</v>
      </c>
      <c r="DF144" s="30">
        <v>0</v>
      </c>
      <c r="DG144" s="30">
        <v>0</v>
      </c>
      <c r="DH144" s="30">
        <v>0</v>
      </c>
      <c r="DI144" s="30">
        <v>0</v>
      </c>
      <c r="DJ144" s="30">
        <v>0</v>
      </c>
      <c r="DK144" s="30">
        <v>0</v>
      </c>
      <c r="DL144" s="30">
        <v>0</v>
      </c>
      <c r="DM144" s="30">
        <v>0</v>
      </c>
      <c r="DN144" s="30">
        <v>25</v>
      </c>
      <c r="DO144" s="30">
        <v>0</v>
      </c>
      <c r="DP144" s="30">
        <f>160*1.18</f>
        <v>188.79999999999998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f t="shared" si="55"/>
        <v>0</v>
      </c>
      <c r="EP144" s="30">
        <f t="shared" si="55"/>
        <v>217.29699999999997</v>
      </c>
      <c r="EQ144" s="16">
        <f t="shared" si="48"/>
        <v>245.79399999999995</v>
      </c>
      <c r="ER144" s="17">
        <f t="shared" si="54"/>
        <v>208.29999999999998</v>
      </c>
      <c r="ES144" s="2"/>
      <c r="ET144" s="20">
        <f t="shared" si="49"/>
        <v>0</v>
      </c>
      <c r="EU144" s="20">
        <f t="shared" si="50"/>
        <v>0</v>
      </c>
      <c r="EV144" s="20">
        <f t="shared" si="51"/>
        <v>24.15</v>
      </c>
      <c r="EW144" s="20">
        <f t="shared" si="52"/>
        <v>184.14999999999998</v>
      </c>
      <c r="EX144" s="137"/>
      <c r="EY144" s="137"/>
      <c r="EZ144" s="137"/>
      <c r="FA144" s="137"/>
      <c r="FB144" s="137"/>
      <c r="FC144" s="137"/>
      <c r="FD144" s="137"/>
      <c r="FE144" s="137"/>
      <c r="FF144" s="137"/>
      <c r="FG144" s="137"/>
      <c r="FH144" s="137"/>
      <c r="FI144" s="137"/>
      <c r="FJ144" s="137"/>
      <c r="FK144" s="137"/>
      <c r="FL144" s="137"/>
      <c r="FM144" s="137"/>
      <c r="FN144" s="137"/>
      <c r="FO144" s="137"/>
      <c r="FP144" s="137"/>
      <c r="FQ144" s="137"/>
      <c r="FR144" s="137"/>
      <c r="FS144" s="137"/>
      <c r="FT144" s="137"/>
      <c r="FU144" s="83"/>
      <c r="FV144" s="83"/>
      <c r="FW144" s="83"/>
      <c r="FX144" s="83"/>
      <c r="FY144" s="84">
        <v>4</v>
      </c>
    </row>
    <row r="145" spans="1:181" ht="27.75" hidden="1" customHeight="1">
      <c r="A145" s="13">
        <v>158</v>
      </c>
      <c r="B145" s="66" t="s">
        <v>1742</v>
      </c>
      <c r="C145" s="66" t="s">
        <v>289</v>
      </c>
      <c r="D145" s="66" t="s">
        <v>1959</v>
      </c>
      <c r="E145" s="5">
        <v>1</v>
      </c>
      <c r="F145" s="95" t="s">
        <v>2149</v>
      </c>
      <c r="G145" s="95" t="s">
        <v>2333</v>
      </c>
      <c r="H145" s="95">
        <v>40673</v>
      </c>
      <c r="I145" s="66">
        <v>15</v>
      </c>
      <c r="J145" s="66" t="s">
        <v>1629</v>
      </c>
      <c r="K145" s="66">
        <v>0</v>
      </c>
      <c r="L145" s="66">
        <v>0</v>
      </c>
      <c r="M145" s="66">
        <v>100</v>
      </c>
      <c r="N145" s="95">
        <v>40857</v>
      </c>
      <c r="O145" s="8">
        <v>0.5499980000000001</v>
      </c>
      <c r="P145" s="95">
        <v>40690</v>
      </c>
      <c r="Q145" s="102">
        <f t="shared" si="45"/>
        <v>1</v>
      </c>
      <c r="R145" s="102">
        <v>0</v>
      </c>
      <c r="S145" s="106">
        <v>0.5499980000000001</v>
      </c>
      <c r="T145" s="102">
        <v>0</v>
      </c>
      <c r="U145" s="102">
        <v>0</v>
      </c>
      <c r="V145" s="102">
        <v>0</v>
      </c>
      <c r="W145" s="102">
        <v>0</v>
      </c>
      <c r="X145" s="102">
        <v>0</v>
      </c>
      <c r="Y145" s="102">
        <v>0</v>
      </c>
      <c r="Z145" s="103">
        <f t="shared" si="46"/>
        <v>1</v>
      </c>
      <c r="AA145" s="104">
        <v>158</v>
      </c>
      <c r="AB145" s="37" t="s">
        <v>2494</v>
      </c>
      <c r="AC145" s="37" t="s">
        <v>568</v>
      </c>
      <c r="AD145" s="110"/>
      <c r="AE145" s="110"/>
      <c r="AF145" s="110"/>
      <c r="AG145" s="110"/>
      <c r="AH145" s="110"/>
      <c r="AI145" s="110"/>
      <c r="AJ145" s="104">
        <v>158</v>
      </c>
      <c r="AK145" s="109" t="s">
        <v>43</v>
      </c>
      <c r="AL145" s="3"/>
      <c r="AM145" s="3"/>
      <c r="AN145" s="3"/>
      <c r="AO145" s="3"/>
      <c r="AP145" s="39"/>
      <c r="AQ145" s="39"/>
      <c r="AR145" s="64" t="s">
        <v>2494</v>
      </c>
      <c r="AS145" s="55" t="s">
        <v>568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f t="shared" si="56"/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f t="shared" si="47"/>
        <v>0</v>
      </c>
      <c r="CV145" s="20">
        <f t="shared" si="53"/>
        <v>0</v>
      </c>
      <c r="CW145" s="30">
        <v>0</v>
      </c>
      <c r="CX145" s="30">
        <v>0</v>
      </c>
      <c r="CY145" s="30">
        <v>0</v>
      </c>
      <c r="CZ145" s="30">
        <f t="shared" si="57"/>
        <v>0</v>
      </c>
      <c r="DA145" s="30">
        <v>0</v>
      </c>
      <c r="DB145" s="30">
        <v>0</v>
      </c>
      <c r="DC145" s="30">
        <v>0</v>
      </c>
      <c r="DD145" s="30">
        <v>0</v>
      </c>
      <c r="DE145" s="30">
        <v>0</v>
      </c>
      <c r="DF145" s="30">
        <v>0</v>
      </c>
      <c r="DG145" s="30">
        <v>0</v>
      </c>
      <c r="DH145" s="30">
        <v>0</v>
      </c>
      <c r="DI145" s="30">
        <v>0</v>
      </c>
      <c r="DJ145" s="30">
        <v>0</v>
      </c>
      <c r="DK145" s="30">
        <v>0</v>
      </c>
      <c r="DL145" s="30">
        <v>0</v>
      </c>
      <c r="DM145" s="30">
        <v>0</v>
      </c>
      <c r="DN145" s="30"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f t="shared" si="55"/>
        <v>0</v>
      </c>
      <c r="EP145" s="30">
        <f t="shared" si="55"/>
        <v>0</v>
      </c>
      <c r="EQ145" s="16">
        <f t="shared" si="48"/>
        <v>0</v>
      </c>
      <c r="ER145" s="17">
        <f t="shared" si="54"/>
        <v>0</v>
      </c>
      <c r="ES145" s="2"/>
      <c r="ET145" s="20">
        <f t="shared" si="49"/>
        <v>0</v>
      </c>
      <c r="EU145" s="20">
        <f t="shared" si="50"/>
        <v>0</v>
      </c>
      <c r="EV145" s="20">
        <f t="shared" si="51"/>
        <v>0</v>
      </c>
      <c r="EW145" s="20">
        <f t="shared" si="52"/>
        <v>0</v>
      </c>
      <c r="EX145" s="137"/>
      <c r="EY145" s="137"/>
      <c r="EZ145" s="137"/>
      <c r="FA145" s="137"/>
      <c r="FB145" s="137"/>
      <c r="FC145" s="137"/>
      <c r="FD145" s="137"/>
      <c r="FE145" s="137"/>
      <c r="FF145" s="137"/>
      <c r="FG145" s="137"/>
      <c r="FH145" s="137"/>
      <c r="FI145" s="137"/>
      <c r="FJ145" s="137"/>
      <c r="FK145" s="137"/>
      <c r="FL145" s="137"/>
      <c r="FM145" s="137"/>
      <c r="FN145" s="137"/>
      <c r="FO145" s="137"/>
      <c r="FP145" s="137"/>
      <c r="FQ145" s="137"/>
      <c r="FR145" s="137"/>
      <c r="FS145" s="137"/>
      <c r="FT145" s="137"/>
      <c r="FU145" s="83"/>
      <c r="FV145" s="83"/>
      <c r="FW145" s="83"/>
      <c r="FX145" s="83"/>
      <c r="FY145" s="84">
        <v>0</v>
      </c>
    </row>
    <row r="146" spans="1:181" ht="76.5" customHeight="1">
      <c r="A146" s="13">
        <v>159</v>
      </c>
      <c r="B146" s="66" t="s">
        <v>1743</v>
      </c>
      <c r="C146" s="66" t="s">
        <v>40</v>
      </c>
      <c r="D146" s="66" t="s">
        <v>1960</v>
      </c>
      <c r="E146" s="5">
        <v>1</v>
      </c>
      <c r="F146" s="95" t="s">
        <v>2150</v>
      </c>
      <c r="G146" s="95" t="s">
        <v>2334</v>
      </c>
      <c r="H146" s="95">
        <v>40668</v>
      </c>
      <c r="I146" s="66">
        <v>15</v>
      </c>
      <c r="J146" s="66" t="s">
        <v>1629</v>
      </c>
      <c r="K146" s="66">
        <v>0</v>
      </c>
      <c r="L146" s="66">
        <v>0</v>
      </c>
      <c r="M146" s="66">
        <v>100</v>
      </c>
      <c r="N146" s="95">
        <v>40852</v>
      </c>
      <c r="O146" s="8">
        <v>0.5499980000000001</v>
      </c>
      <c r="P146" s="95">
        <v>40666</v>
      </c>
      <c r="Q146" s="102">
        <f t="shared" si="45"/>
        <v>1</v>
      </c>
      <c r="R146" s="102">
        <v>0</v>
      </c>
      <c r="S146" s="106">
        <v>0.5499980000000001</v>
      </c>
      <c r="T146" s="102">
        <v>0</v>
      </c>
      <c r="U146" s="102">
        <v>0</v>
      </c>
      <c r="V146" s="102">
        <v>0</v>
      </c>
      <c r="W146" s="102">
        <v>0</v>
      </c>
      <c r="X146" s="102">
        <v>0</v>
      </c>
      <c r="Y146" s="102">
        <v>0</v>
      </c>
      <c r="Z146" s="103">
        <f t="shared" si="46"/>
        <v>1</v>
      </c>
      <c r="AA146" s="104">
        <v>159</v>
      </c>
      <c r="AB146" s="37" t="s">
        <v>2495</v>
      </c>
      <c r="AC146" s="37" t="s">
        <v>568</v>
      </c>
      <c r="AD146" s="110"/>
      <c r="AE146" s="110"/>
      <c r="AF146" s="110"/>
      <c r="AG146" s="110"/>
      <c r="AH146" s="110"/>
      <c r="AI146" s="110"/>
      <c r="AJ146" s="104">
        <v>159</v>
      </c>
      <c r="AK146" s="109" t="s">
        <v>43</v>
      </c>
      <c r="AL146" s="3"/>
      <c r="AM146" s="3"/>
      <c r="AN146" s="3"/>
      <c r="AO146" s="3"/>
      <c r="AP146" s="39"/>
      <c r="AQ146" s="39"/>
      <c r="AR146" s="64" t="s">
        <v>2495</v>
      </c>
      <c r="AS146" s="55" t="s">
        <v>568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0.15</v>
      </c>
      <c r="BM146" s="20">
        <v>0</v>
      </c>
      <c r="BN146" s="20">
        <f t="shared" si="56"/>
        <v>142.48499999999999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f t="shared" si="47"/>
        <v>0</v>
      </c>
      <c r="CV146" s="20">
        <f t="shared" si="53"/>
        <v>142.48499999999999</v>
      </c>
      <c r="CW146" s="30">
        <v>0</v>
      </c>
      <c r="CX146" s="30">
        <v>0</v>
      </c>
      <c r="CY146" s="30">
        <v>0</v>
      </c>
      <c r="CZ146" s="30">
        <f t="shared" si="57"/>
        <v>0</v>
      </c>
      <c r="DA146" s="30">
        <v>0</v>
      </c>
      <c r="DB146" s="30">
        <v>0</v>
      </c>
      <c r="DC146" s="30">
        <v>0</v>
      </c>
      <c r="DD146" s="30">
        <v>0</v>
      </c>
      <c r="DE146" s="30">
        <v>0</v>
      </c>
      <c r="DF146" s="30">
        <v>0</v>
      </c>
      <c r="DG146" s="30">
        <v>0</v>
      </c>
      <c r="DH146" s="30">
        <v>0</v>
      </c>
      <c r="DI146" s="30">
        <v>0</v>
      </c>
      <c r="DJ146" s="30">
        <v>0</v>
      </c>
      <c r="DK146" s="30">
        <v>0</v>
      </c>
      <c r="DL146" s="30">
        <v>0</v>
      </c>
      <c r="DM146" s="30">
        <v>0</v>
      </c>
      <c r="DN146" s="30"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f t="shared" si="55"/>
        <v>0</v>
      </c>
      <c r="EP146" s="30">
        <f t="shared" si="55"/>
        <v>0</v>
      </c>
      <c r="EQ146" s="16">
        <f t="shared" si="48"/>
        <v>142.48499999999999</v>
      </c>
      <c r="ER146" s="17">
        <f t="shared" si="54"/>
        <v>120.75</v>
      </c>
      <c r="ES146" s="2"/>
      <c r="ET146" s="20">
        <f t="shared" si="49"/>
        <v>0</v>
      </c>
      <c r="EU146" s="20">
        <f t="shared" si="50"/>
        <v>0</v>
      </c>
      <c r="EV146" s="20">
        <f t="shared" si="51"/>
        <v>120.75</v>
      </c>
      <c r="EW146" s="20">
        <f t="shared" si="52"/>
        <v>0</v>
      </c>
      <c r="EX146" s="137"/>
      <c r="EY146" s="137"/>
      <c r="EZ146" s="137"/>
      <c r="FA146" s="137"/>
      <c r="FB146" s="137"/>
      <c r="FC146" s="137"/>
      <c r="FD146" s="137"/>
      <c r="FE146" s="137"/>
      <c r="FF146" s="137"/>
      <c r="FG146" s="137"/>
      <c r="FH146" s="137"/>
      <c r="FI146" s="137"/>
      <c r="FJ146" s="137"/>
      <c r="FK146" s="137"/>
      <c r="FL146" s="137"/>
      <c r="FM146" s="137"/>
      <c r="FN146" s="137"/>
      <c r="FO146" s="137"/>
      <c r="FP146" s="137"/>
      <c r="FQ146" s="137"/>
      <c r="FR146" s="137"/>
      <c r="FS146" s="137"/>
      <c r="FT146" s="137"/>
      <c r="FU146" s="83"/>
      <c r="FV146" s="83"/>
      <c r="FW146" s="83"/>
      <c r="FX146" s="83"/>
      <c r="FY146" s="84">
        <v>3</v>
      </c>
    </row>
    <row r="147" spans="1:181" ht="76.5" customHeight="1">
      <c r="A147" s="13">
        <v>160</v>
      </c>
      <c r="B147" s="66" t="s">
        <v>1744</v>
      </c>
      <c r="C147" s="66" t="s">
        <v>40</v>
      </c>
      <c r="D147" s="66" t="s">
        <v>1961</v>
      </c>
      <c r="E147" s="5">
        <v>1</v>
      </c>
      <c r="F147" s="95" t="s">
        <v>2151</v>
      </c>
      <c r="G147" s="95" t="s">
        <v>2335</v>
      </c>
      <c r="H147" s="95">
        <v>40674</v>
      </c>
      <c r="I147" s="66">
        <v>5</v>
      </c>
      <c r="J147" s="66" t="s">
        <v>1629</v>
      </c>
      <c r="K147" s="66">
        <v>0</v>
      </c>
      <c r="L147" s="66">
        <v>0</v>
      </c>
      <c r="M147" s="66">
        <v>100</v>
      </c>
      <c r="N147" s="95">
        <v>40858</v>
      </c>
      <c r="O147" s="8">
        <v>0.5499980000000001</v>
      </c>
      <c r="P147" s="95">
        <v>40675</v>
      </c>
      <c r="Q147" s="102">
        <f t="shared" si="45"/>
        <v>1</v>
      </c>
      <c r="R147" s="102">
        <v>0</v>
      </c>
      <c r="S147" s="106">
        <v>0.5499980000000001</v>
      </c>
      <c r="T147" s="102">
        <v>0</v>
      </c>
      <c r="U147" s="102">
        <v>0</v>
      </c>
      <c r="V147" s="102">
        <v>0</v>
      </c>
      <c r="W147" s="102">
        <v>0</v>
      </c>
      <c r="X147" s="102">
        <v>0</v>
      </c>
      <c r="Y147" s="102">
        <v>0</v>
      </c>
      <c r="Z147" s="103">
        <f t="shared" si="46"/>
        <v>1</v>
      </c>
      <c r="AA147" s="104">
        <v>160</v>
      </c>
      <c r="AB147" s="37" t="s">
        <v>2496</v>
      </c>
      <c r="AC147" s="37" t="s">
        <v>568</v>
      </c>
      <c r="AD147" s="110"/>
      <c r="AE147" s="110"/>
      <c r="AF147" s="110"/>
      <c r="AG147" s="110"/>
      <c r="AH147" s="110"/>
      <c r="AI147" s="110"/>
      <c r="AJ147" s="104">
        <v>160</v>
      </c>
      <c r="AK147" s="109" t="s">
        <v>43</v>
      </c>
      <c r="AL147" s="3"/>
      <c r="AM147" s="3"/>
      <c r="AN147" s="3"/>
      <c r="AO147" s="3"/>
      <c r="AP147" s="39"/>
      <c r="AQ147" s="39"/>
      <c r="AR147" s="64" t="s">
        <v>2496</v>
      </c>
      <c r="AS147" s="55" t="s">
        <v>568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0.09</v>
      </c>
      <c r="BM147" s="20">
        <v>0</v>
      </c>
      <c r="BN147" s="20">
        <f t="shared" si="56"/>
        <v>85.491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f t="shared" si="47"/>
        <v>0</v>
      </c>
      <c r="CV147" s="20">
        <f t="shared" si="53"/>
        <v>85.491</v>
      </c>
      <c r="CW147" s="30">
        <v>0</v>
      </c>
      <c r="CX147" s="30">
        <v>0</v>
      </c>
      <c r="CY147" s="30">
        <v>0</v>
      </c>
      <c r="CZ147" s="30">
        <f t="shared" si="57"/>
        <v>0</v>
      </c>
      <c r="DA147" s="30">
        <v>0</v>
      </c>
      <c r="DB147" s="30">
        <v>0</v>
      </c>
      <c r="DC147" s="30">
        <v>0</v>
      </c>
      <c r="DD147" s="30">
        <v>0</v>
      </c>
      <c r="DE147" s="30">
        <v>0</v>
      </c>
      <c r="DF147" s="30">
        <v>0</v>
      </c>
      <c r="DG147" s="30">
        <v>0</v>
      </c>
      <c r="DH147" s="30">
        <v>0</v>
      </c>
      <c r="DI147" s="30">
        <v>0</v>
      </c>
      <c r="DJ147" s="30">
        <v>0</v>
      </c>
      <c r="DK147" s="30">
        <v>0</v>
      </c>
      <c r="DL147" s="30">
        <v>0</v>
      </c>
      <c r="DM147" s="30">
        <v>0</v>
      </c>
      <c r="DN147" s="30">
        <v>0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f t="shared" si="55"/>
        <v>0</v>
      </c>
      <c r="EP147" s="30">
        <f t="shared" si="55"/>
        <v>0</v>
      </c>
      <c r="EQ147" s="16">
        <f t="shared" si="48"/>
        <v>85.491</v>
      </c>
      <c r="ER147" s="17">
        <f t="shared" si="54"/>
        <v>72.45</v>
      </c>
      <c r="ES147" s="2"/>
      <c r="ET147" s="20">
        <f t="shared" si="49"/>
        <v>0</v>
      </c>
      <c r="EU147" s="20">
        <f t="shared" si="50"/>
        <v>0</v>
      </c>
      <c r="EV147" s="20">
        <f t="shared" si="51"/>
        <v>72.45</v>
      </c>
      <c r="EW147" s="20">
        <f t="shared" si="52"/>
        <v>0</v>
      </c>
      <c r="EX147" s="137"/>
      <c r="EY147" s="137"/>
      <c r="EZ147" s="137"/>
      <c r="FA147" s="137"/>
      <c r="FB147" s="137"/>
      <c r="FC147" s="137"/>
      <c r="FD147" s="137"/>
      <c r="FE147" s="137"/>
      <c r="FF147" s="137"/>
      <c r="FG147" s="137"/>
      <c r="FH147" s="137"/>
      <c r="FI147" s="137"/>
      <c r="FJ147" s="137"/>
      <c r="FK147" s="137"/>
      <c r="FL147" s="137"/>
      <c r="FM147" s="137"/>
      <c r="FN147" s="137"/>
      <c r="FO147" s="137"/>
      <c r="FP147" s="137"/>
      <c r="FQ147" s="137"/>
      <c r="FR147" s="137"/>
      <c r="FS147" s="137"/>
      <c r="FT147" s="137"/>
      <c r="FU147" s="83"/>
      <c r="FV147" s="83"/>
      <c r="FW147" s="83"/>
      <c r="FX147" s="83"/>
      <c r="FY147" s="84">
        <v>3</v>
      </c>
    </row>
    <row r="148" spans="1:181" ht="76.5" customHeight="1">
      <c r="A148" s="13">
        <v>161</v>
      </c>
      <c r="B148" s="66" t="s">
        <v>1745</v>
      </c>
      <c r="C148" s="66" t="s">
        <v>40</v>
      </c>
      <c r="D148" s="66" t="s">
        <v>1962</v>
      </c>
      <c r="E148" s="5">
        <v>1</v>
      </c>
      <c r="F148" s="95" t="s">
        <v>2152</v>
      </c>
      <c r="G148" s="95" t="s">
        <v>2336</v>
      </c>
      <c r="H148" s="95">
        <v>40700</v>
      </c>
      <c r="I148" s="66">
        <v>5</v>
      </c>
      <c r="J148" s="66" t="s">
        <v>1629</v>
      </c>
      <c r="K148" s="66">
        <v>0</v>
      </c>
      <c r="L148" s="66">
        <v>0</v>
      </c>
      <c r="M148" s="66">
        <v>100</v>
      </c>
      <c r="N148" s="95">
        <v>40883</v>
      </c>
      <c r="O148" s="8">
        <v>0.5499980000000001</v>
      </c>
      <c r="P148" s="95">
        <v>40687</v>
      </c>
      <c r="Q148" s="102">
        <f t="shared" si="45"/>
        <v>1</v>
      </c>
      <c r="R148" s="102">
        <v>0</v>
      </c>
      <c r="S148" s="106">
        <v>0.5499980000000001</v>
      </c>
      <c r="T148" s="102">
        <v>0</v>
      </c>
      <c r="U148" s="102">
        <v>0</v>
      </c>
      <c r="V148" s="102">
        <v>0</v>
      </c>
      <c r="W148" s="102">
        <v>0</v>
      </c>
      <c r="X148" s="102">
        <v>0</v>
      </c>
      <c r="Y148" s="102">
        <v>0</v>
      </c>
      <c r="Z148" s="103">
        <f t="shared" si="46"/>
        <v>1</v>
      </c>
      <c r="AA148" s="104">
        <v>161</v>
      </c>
      <c r="AB148" s="37" t="s">
        <v>2497</v>
      </c>
      <c r="AC148" s="37" t="s">
        <v>2578</v>
      </c>
      <c r="AD148" s="110"/>
      <c r="AE148" s="110"/>
      <c r="AF148" s="110"/>
      <c r="AG148" s="110"/>
      <c r="AH148" s="110"/>
      <c r="AI148" s="110"/>
      <c r="AJ148" s="104">
        <v>161</v>
      </c>
      <c r="AK148" s="109" t="s">
        <v>43</v>
      </c>
      <c r="AL148" s="3"/>
      <c r="AM148" s="3"/>
      <c r="AN148" s="3"/>
      <c r="AO148" s="3"/>
      <c r="AP148" s="39"/>
      <c r="AQ148" s="39"/>
      <c r="AR148" s="64" t="s">
        <v>2612</v>
      </c>
      <c r="AS148" s="55"/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0.03</v>
      </c>
      <c r="BM148" s="20">
        <v>0</v>
      </c>
      <c r="BN148" s="20">
        <f t="shared" si="56"/>
        <v>28.496999999999996</v>
      </c>
      <c r="BO148" s="20">
        <v>0</v>
      </c>
      <c r="BP148" s="20">
        <v>0.12</v>
      </c>
      <c r="BQ148" s="20">
        <v>0</v>
      </c>
      <c r="BR148" s="20">
        <f>BP148*140*1.18</f>
        <v>19.823999999999998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f t="shared" si="47"/>
        <v>0</v>
      </c>
      <c r="CV148" s="20">
        <f t="shared" si="53"/>
        <v>48.320999999999998</v>
      </c>
      <c r="CW148" s="30">
        <v>0</v>
      </c>
      <c r="CX148" s="30">
        <v>0</v>
      </c>
      <c r="CY148" s="30">
        <v>0</v>
      </c>
      <c r="CZ148" s="30">
        <f t="shared" si="57"/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0</v>
      </c>
      <c r="DH148" s="30">
        <v>0</v>
      </c>
      <c r="DI148" s="30">
        <v>0</v>
      </c>
      <c r="DJ148" s="30">
        <v>0</v>
      </c>
      <c r="DK148" s="30">
        <v>0</v>
      </c>
      <c r="DL148" s="30">
        <v>0</v>
      </c>
      <c r="DM148" s="30">
        <v>0</v>
      </c>
      <c r="DN148" s="30"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f t="shared" si="55"/>
        <v>0</v>
      </c>
      <c r="EP148" s="30">
        <f t="shared" si="55"/>
        <v>0</v>
      </c>
      <c r="EQ148" s="16">
        <f t="shared" si="48"/>
        <v>48.320999999999998</v>
      </c>
      <c r="ER148" s="17">
        <f t="shared" si="54"/>
        <v>40.950000000000003</v>
      </c>
      <c r="ES148" s="2"/>
      <c r="ET148" s="20">
        <f t="shared" si="49"/>
        <v>0</v>
      </c>
      <c r="EU148" s="20">
        <f t="shared" si="50"/>
        <v>0</v>
      </c>
      <c r="EV148" s="20">
        <f t="shared" si="51"/>
        <v>40.950000000000003</v>
      </c>
      <c r="EW148" s="20">
        <f t="shared" si="52"/>
        <v>0</v>
      </c>
      <c r="EX148" s="137"/>
      <c r="EY148" s="137"/>
      <c r="EZ148" s="137"/>
      <c r="FA148" s="137"/>
      <c r="FB148" s="137"/>
      <c r="FC148" s="137"/>
      <c r="FD148" s="137"/>
      <c r="FE148" s="137"/>
      <c r="FF148" s="137"/>
      <c r="FG148" s="137"/>
      <c r="FH148" s="137"/>
      <c r="FI148" s="137"/>
      <c r="FJ148" s="137"/>
      <c r="FK148" s="137"/>
      <c r="FL148" s="137"/>
      <c r="FM148" s="137"/>
      <c r="FN148" s="137"/>
      <c r="FO148" s="137"/>
      <c r="FP148" s="137"/>
      <c r="FQ148" s="137"/>
      <c r="FR148" s="137"/>
      <c r="FS148" s="137"/>
      <c r="FT148" s="137"/>
      <c r="FU148" s="83"/>
      <c r="FV148" s="83"/>
      <c r="FW148" s="83"/>
      <c r="FX148" s="83"/>
      <c r="FY148" s="84">
        <v>3</v>
      </c>
    </row>
    <row r="149" spans="1:181" ht="27.75" hidden="1" customHeight="1">
      <c r="A149" s="13">
        <v>162</v>
      </c>
      <c r="B149" s="66" t="s">
        <v>1746</v>
      </c>
      <c r="C149" s="66" t="s">
        <v>1963</v>
      </c>
      <c r="D149" s="66" t="s">
        <v>1964</v>
      </c>
      <c r="E149" s="5">
        <v>1</v>
      </c>
      <c r="F149" s="95" t="s">
        <v>2153</v>
      </c>
      <c r="G149" s="95" t="s">
        <v>2337</v>
      </c>
      <c r="H149" s="95">
        <v>40674</v>
      </c>
      <c r="I149" s="66">
        <v>4</v>
      </c>
      <c r="J149" s="66" t="s">
        <v>1629</v>
      </c>
      <c r="K149" s="66">
        <v>0</v>
      </c>
      <c r="L149" s="66">
        <v>0</v>
      </c>
      <c r="M149" s="66">
        <v>100</v>
      </c>
      <c r="N149" s="95">
        <v>40858</v>
      </c>
      <c r="O149" s="8">
        <v>0.5499980000000001</v>
      </c>
      <c r="P149" s="95">
        <v>40674</v>
      </c>
      <c r="Q149" s="102">
        <f t="shared" si="45"/>
        <v>1</v>
      </c>
      <c r="R149" s="102">
        <v>0</v>
      </c>
      <c r="S149" s="106">
        <v>0.5499980000000001</v>
      </c>
      <c r="T149" s="102">
        <v>0</v>
      </c>
      <c r="U149" s="102">
        <v>0</v>
      </c>
      <c r="V149" s="102">
        <v>0</v>
      </c>
      <c r="W149" s="102">
        <v>0</v>
      </c>
      <c r="X149" s="102">
        <v>0</v>
      </c>
      <c r="Y149" s="102">
        <v>0</v>
      </c>
      <c r="Z149" s="103">
        <f t="shared" si="46"/>
        <v>1</v>
      </c>
      <c r="AA149" s="104">
        <v>162</v>
      </c>
      <c r="AB149" s="37" t="s">
        <v>2498</v>
      </c>
      <c r="AC149" s="37" t="s">
        <v>2579</v>
      </c>
      <c r="AD149" s="110"/>
      <c r="AE149" s="110"/>
      <c r="AF149" s="110"/>
      <c r="AG149" s="110"/>
      <c r="AH149" s="110"/>
      <c r="AI149" s="110"/>
      <c r="AJ149" s="104">
        <v>162</v>
      </c>
      <c r="AK149" s="109" t="s">
        <v>43</v>
      </c>
      <c r="AL149" s="3"/>
      <c r="AM149" s="3"/>
      <c r="AN149" s="3"/>
      <c r="AO149" s="3"/>
      <c r="AP149" s="39"/>
      <c r="AQ149" s="39"/>
      <c r="AR149" s="64" t="s">
        <v>2498</v>
      </c>
      <c r="AS149" s="55" t="s">
        <v>2579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0.15</v>
      </c>
      <c r="BM149" s="20">
        <v>0</v>
      </c>
      <c r="BN149" s="20">
        <f t="shared" si="56"/>
        <v>142.48499999999999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f t="shared" si="47"/>
        <v>0</v>
      </c>
      <c r="CV149" s="20">
        <f t="shared" si="53"/>
        <v>142.48499999999999</v>
      </c>
      <c r="CW149" s="30">
        <v>0</v>
      </c>
      <c r="CX149" s="30">
        <v>0</v>
      </c>
      <c r="CY149" s="30">
        <v>0</v>
      </c>
      <c r="CZ149" s="30">
        <f t="shared" si="57"/>
        <v>0</v>
      </c>
      <c r="DA149" s="30">
        <v>0</v>
      </c>
      <c r="DB149" s="30">
        <v>0</v>
      </c>
      <c r="DC149" s="30">
        <v>0</v>
      </c>
      <c r="DD149" s="30">
        <v>0</v>
      </c>
      <c r="DE149" s="30">
        <v>0</v>
      </c>
      <c r="DF149" s="30">
        <v>0</v>
      </c>
      <c r="DG149" s="30">
        <v>0</v>
      </c>
      <c r="DH149" s="30">
        <v>0</v>
      </c>
      <c r="DI149" s="30">
        <v>0</v>
      </c>
      <c r="DJ149" s="30">
        <v>0</v>
      </c>
      <c r="DK149" s="30">
        <v>0</v>
      </c>
      <c r="DL149" s="30">
        <v>0</v>
      </c>
      <c r="DM149" s="30">
        <v>0</v>
      </c>
      <c r="DN149" s="30">
        <v>0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f t="shared" si="55"/>
        <v>0</v>
      </c>
      <c r="EP149" s="30">
        <f t="shared" si="55"/>
        <v>0</v>
      </c>
      <c r="EQ149" s="16">
        <f t="shared" si="48"/>
        <v>142.48499999999999</v>
      </c>
      <c r="ER149" s="17">
        <f t="shared" si="54"/>
        <v>120.75</v>
      </c>
      <c r="ES149" s="2"/>
      <c r="ET149" s="20">
        <f t="shared" si="49"/>
        <v>0</v>
      </c>
      <c r="EU149" s="20">
        <f t="shared" si="50"/>
        <v>0</v>
      </c>
      <c r="EV149" s="20">
        <f t="shared" si="51"/>
        <v>120.75</v>
      </c>
      <c r="EW149" s="20">
        <f t="shared" si="52"/>
        <v>0</v>
      </c>
      <c r="EX149" s="137"/>
      <c r="EY149" s="137"/>
      <c r="EZ149" s="137"/>
      <c r="FA149" s="137"/>
      <c r="FB149" s="137"/>
      <c r="FC149" s="137"/>
      <c r="FD149" s="137"/>
      <c r="FE149" s="137"/>
      <c r="FF149" s="137"/>
      <c r="FG149" s="137"/>
      <c r="FH149" s="137"/>
      <c r="FI149" s="137"/>
      <c r="FJ149" s="137"/>
      <c r="FK149" s="137"/>
      <c r="FL149" s="137"/>
      <c r="FM149" s="137"/>
      <c r="FN149" s="137"/>
      <c r="FO149" s="137"/>
      <c r="FP149" s="137"/>
      <c r="FQ149" s="137"/>
      <c r="FR149" s="137"/>
      <c r="FS149" s="137"/>
      <c r="FT149" s="137"/>
      <c r="FU149" s="83"/>
      <c r="FV149" s="83"/>
      <c r="FW149" s="83"/>
      <c r="FX149" s="83"/>
      <c r="FY149" s="84">
        <v>4</v>
      </c>
    </row>
    <row r="150" spans="1:181" ht="76.5" customHeight="1">
      <c r="A150" s="13">
        <v>163</v>
      </c>
      <c r="B150" s="66" t="s">
        <v>1747</v>
      </c>
      <c r="C150" s="66" t="s">
        <v>1965</v>
      </c>
      <c r="D150" s="66" t="s">
        <v>1966</v>
      </c>
      <c r="E150" s="5">
        <v>1</v>
      </c>
      <c r="F150" s="95" t="s">
        <v>2154</v>
      </c>
      <c r="G150" s="95" t="s">
        <v>2338</v>
      </c>
      <c r="H150" s="95">
        <v>40681</v>
      </c>
      <c r="I150" s="66">
        <v>3</v>
      </c>
      <c r="J150" s="66" t="s">
        <v>1629</v>
      </c>
      <c r="K150" s="66">
        <v>0</v>
      </c>
      <c r="L150" s="66">
        <v>0</v>
      </c>
      <c r="M150" s="66">
        <v>100</v>
      </c>
      <c r="N150" s="95">
        <v>40865</v>
      </c>
      <c r="O150" s="8">
        <v>0.5499980000000001</v>
      </c>
      <c r="P150" s="95">
        <v>40680</v>
      </c>
      <c r="Q150" s="102">
        <f t="shared" si="45"/>
        <v>1</v>
      </c>
      <c r="R150" s="102">
        <v>0</v>
      </c>
      <c r="S150" s="106">
        <v>0.5499980000000001</v>
      </c>
      <c r="T150" s="102">
        <v>0</v>
      </c>
      <c r="U150" s="102">
        <v>0</v>
      </c>
      <c r="V150" s="102">
        <v>0</v>
      </c>
      <c r="W150" s="102">
        <v>0</v>
      </c>
      <c r="X150" s="102">
        <v>0</v>
      </c>
      <c r="Y150" s="102">
        <v>0</v>
      </c>
      <c r="Z150" s="103">
        <f t="shared" si="46"/>
        <v>1</v>
      </c>
      <c r="AA150" s="104">
        <v>163</v>
      </c>
      <c r="AB150" s="37" t="s">
        <v>2499</v>
      </c>
      <c r="AC150" s="37" t="s">
        <v>568</v>
      </c>
      <c r="AD150" s="110"/>
      <c r="AE150" s="110"/>
      <c r="AF150" s="110"/>
      <c r="AG150" s="110"/>
      <c r="AH150" s="110"/>
      <c r="AI150" s="110"/>
      <c r="AJ150" s="104">
        <v>163</v>
      </c>
      <c r="AK150" s="109" t="s">
        <v>43</v>
      </c>
      <c r="AL150" s="3"/>
      <c r="AM150" s="3"/>
      <c r="AN150" s="3"/>
      <c r="AO150" s="3"/>
      <c r="AP150" s="39"/>
      <c r="AQ150" s="39"/>
      <c r="AR150" s="64" t="s">
        <v>2499</v>
      </c>
      <c r="AS150" s="55" t="s">
        <v>568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0.15</v>
      </c>
      <c r="BM150" s="20">
        <v>0</v>
      </c>
      <c r="BN150" s="20">
        <f t="shared" si="56"/>
        <v>142.48499999999999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f t="shared" si="47"/>
        <v>0</v>
      </c>
      <c r="CV150" s="20">
        <f t="shared" si="53"/>
        <v>142.48499999999999</v>
      </c>
      <c r="CW150" s="30">
        <v>0</v>
      </c>
      <c r="CX150" s="30">
        <v>0</v>
      </c>
      <c r="CY150" s="30">
        <v>0</v>
      </c>
      <c r="CZ150" s="30">
        <f t="shared" si="57"/>
        <v>0</v>
      </c>
      <c r="DA150" s="30">
        <v>0</v>
      </c>
      <c r="DB150" s="30">
        <v>0</v>
      </c>
      <c r="DC150" s="30">
        <v>0</v>
      </c>
      <c r="DD150" s="30">
        <v>0</v>
      </c>
      <c r="DE150" s="30">
        <v>0</v>
      </c>
      <c r="DF150" s="30">
        <v>0</v>
      </c>
      <c r="DG150" s="30">
        <v>0</v>
      </c>
      <c r="DH150" s="30">
        <v>0</v>
      </c>
      <c r="DI150" s="30">
        <v>0</v>
      </c>
      <c r="DJ150" s="30">
        <v>0</v>
      </c>
      <c r="DK150" s="30">
        <v>0</v>
      </c>
      <c r="DL150" s="30">
        <v>0</v>
      </c>
      <c r="DM150" s="30">
        <v>0</v>
      </c>
      <c r="DN150" s="30"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f t="shared" si="55"/>
        <v>0</v>
      </c>
      <c r="EP150" s="30">
        <f t="shared" si="55"/>
        <v>0</v>
      </c>
      <c r="EQ150" s="16">
        <f t="shared" si="48"/>
        <v>142.48499999999999</v>
      </c>
      <c r="ER150" s="17">
        <f t="shared" si="54"/>
        <v>120.75</v>
      </c>
      <c r="ES150" s="2"/>
      <c r="ET150" s="20">
        <f t="shared" si="49"/>
        <v>0</v>
      </c>
      <c r="EU150" s="20">
        <f t="shared" si="50"/>
        <v>0</v>
      </c>
      <c r="EV150" s="20">
        <f t="shared" si="51"/>
        <v>120.75</v>
      </c>
      <c r="EW150" s="20">
        <f t="shared" si="52"/>
        <v>0</v>
      </c>
      <c r="EX150" s="137"/>
      <c r="EY150" s="137"/>
      <c r="EZ150" s="137"/>
      <c r="FA150" s="137"/>
      <c r="FB150" s="137"/>
      <c r="FC150" s="137"/>
      <c r="FD150" s="137"/>
      <c r="FE150" s="137"/>
      <c r="FF150" s="137"/>
      <c r="FG150" s="137"/>
      <c r="FH150" s="137"/>
      <c r="FI150" s="137"/>
      <c r="FJ150" s="137"/>
      <c r="FK150" s="137"/>
      <c r="FL150" s="137"/>
      <c r="FM150" s="137"/>
      <c r="FN150" s="137"/>
      <c r="FO150" s="137"/>
      <c r="FP150" s="137"/>
      <c r="FQ150" s="137"/>
      <c r="FR150" s="137"/>
      <c r="FS150" s="137"/>
      <c r="FT150" s="137"/>
      <c r="FU150" s="83"/>
      <c r="FV150" s="83"/>
      <c r="FW150" s="83"/>
      <c r="FX150" s="83"/>
      <c r="FY150" s="84">
        <v>3</v>
      </c>
    </row>
    <row r="151" spans="1:181" ht="27.75" hidden="1" customHeight="1">
      <c r="A151" s="13">
        <v>164</v>
      </c>
      <c r="B151" s="66" t="s">
        <v>1748</v>
      </c>
      <c r="C151" s="66" t="s">
        <v>40</v>
      </c>
      <c r="D151" s="66" t="s">
        <v>1967</v>
      </c>
      <c r="E151" s="5">
        <v>1</v>
      </c>
      <c r="F151" s="95" t="s">
        <v>2155</v>
      </c>
      <c r="G151" s="95" t="s">
        <v>2339</v>
      </c>
      <c r="H151" s="95">
        <v>40710</v>
      </c>
      <c r="I151" s="66">
        <v>4</v>
      </c>
      <c r="J151" s="66" t="s">
        <v>1629</v>
      </c>
      <c r="K151" s="66">
        <v>0</v>
      </c>
      <c r="L151" s="66">
        <v>0</v>
      </c>
      <c r="M151" s="66">
        <v>100</v>
      </c>
      <c r="N151" s="95">
        <v>40893</v>
      </c>
      <c r="O151" s="8">
        <v>0.5499980000000001</v>
      </c>
      <c r="P151" s="95">
        <v>40710</v>
      </c>
      <c r="Q151" s="102">
        <f t="shared" si="45"/>
        <v>1</v>
      </c>
      <c r="R151" s="102">
        <v>0</v>
      </c>
      <c r="S151" s="106">
        <v>0.5499980000000001</v>
      </c>
      <c r="T151" s="102">
        <v>0</v>
      </c>
      <c r="U151" s="102">
        <v>0</v>
      </c>
      <c r="V151" s="102">
        <v>0</v>
      </c>
      <c r="W151" s="102">
        <v>0</v>
      </c>
      <c r="X151" s="102">
        <v>0</v>
      </c>
      <c r="Y151" s="102">
        <v>0</v>
      </c>
      <c r="Z151" s="103">
        <f t="shared" si="46"/>
        <v>1</v>
      </c>
      <c r="AA151" s="104">
        <v>164</v>
      </c>
      <c r="AB151" s="37" t="s">
        <v>1241</v>
      </c>
      <c r="AC151" s="37" t="s">
        <v>2580</v>
      </c>
      <c r="AD151" s="110"/>
      <c r="AE151" s="110"/>
      <c r="AF151" s="110"/>
      <c r="AG151" s="110"/>
      <c r="AH151" s="110"/>
      <c r="AI151" s="110"/>
      <c r="AJ151" s="104">
        <v>164</v>
      </c>
      <c r="AK151" s="109" t="s">
        <v>43</v>
      </c>
      <c r="AL151" s="3"/>
      <c r="AM151" s="3"/>
      <c r="AN151" s="3"/>
      <c r="AO151" s="3"/>
      <c r="AP151" s="39"/>
      <c r="AQ151" s="39"/>
      <c r="AR151" s="64" t="s">
        <v>2613</v>
      </c>
      <c r="AS151" s="55" t="s">
        <v>2614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0.15</v>
      </c>
      <c r="BM151" s="20">
        <v>0</v>
      </c>
      <c r="BN151" s="20">
        <f t="shared" si="56"/>
        <v>142.48499999999999</v>
      </c>
      <c r="BO151" s="20">
        <v>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f t="shared" si="47"/>
        <v>0</v>
      </c>
      <c r="CV151" s="20">
        <f t="shared" si="53"/>
        <v>142.48499999999999</v>
      </c>
      <c r="CW151" s="30">
        <v>0</v>
      </c>
      <c r="CX151" s="30">
        <v>0</v>
      </c>
      <c r="CY151" s="30">
        <v>0</v>
      </c>
      <c r="CZ151" s="30">
        <f t="shared" si="57"/>
        <v>0</v>
      </c>
      <c r="DA151" s="30">
        <v>0</v>
      </c>
      <c r="DB151" s="30">
        <v>0</v>
      </c>
      <c r="DC151" s="30">
        <v>0</v>
      </c>
      <c r="DD151" s="30">
        <v>0</v>
      </c>
      <c r="DE151" s="30">
        <v>0</v>
      </c>
      <c r="DF151" s="30">
        <v>0</v>
      </c>
      <c r="DG151" s="30">
        <v>0</v>
      </c>
      <c r="DH151" s="30">
        <v>0</v>
      </c>
      <c r="DI151" s="30">
        <v>0</v>
      </c>
      <c r="DJ151" s="30">
        <v>0</v>
      </c>
      <c r="DK151" s="30">
        <v>0</v>
      </c>
      <c r="DL151" s="30">
        <v>0</v>
      </c>
      <c r="DM151" s="30">
        <v>0</v>
      </c>
      <c r="DN151" s="30"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f t="shared" si="55"/>
        <v>0</v>
      </c>
      <c r="EP151" s="30">
        <f t="shared" si="55"/>
        <v>0</v>
      </c>
      <c r="EQ151" s="16">
        <f t="shared" si="48"/>
        <v>142.48499999999999</v>
      </c>
      <c r="ER151" s="17">
        <f t="shared" si="54"/>
        <v>120.75</v>
      </c>
      <c r="ES151" s="2"/>
      <c r="ET151" s="20">
        <f t="shared" si="49"/>
        <v>0</v>
      </c>
      <c r="EU151" s="20">
        <f t="shared" si="50"/>
        <v>0</v>
      </c>
      <c r="EV151" s="20">
        <f t="shared" si="51"/>
        <v>120.75</v>
      </c>
      <c r="EW151" s="20">
        <f t="shared" si="52"/>
        <v>0</v>
      </c>
      <c r="EX151" s="137"/>
      <c r="EY151" s="137"/>
      <c r="EZ151" s="137"/>
      <c r="FA151" s="137"/>
      <c r="FB151" s="137"/>
      <c r="FC151" s="137"/>
      <c r="FD151" s="137"/>
      <c r="FE151" s="137"/>
      <c r="FF151" s="137"/>
      <c r="FG151" s="137"/>
      <c r="FH151" s="137"/>
      <c r="FI151" s="137"/>
      <c r="FJ151" s="137"/>
      <c r="FK151" s="137"/>
      <c r="FL151" s="137"/>
      <c r="FM151" s="137"/>
      <c r="FN151" s="137"/>
      <c r="FO151" s="137"/>
      <c r="FP151" s="137"/>
      <c r="FQ151" s="137"/>
      <c r="FR151" s="137"/>
      <c r="FS151" s="137"/>
      <c r="FT151" s="137"/>
      <c r="FU151" s="83"/>
      <c r="FV151" s="83"/>
      <c r="FW151" s="83"/>
      <c r="FX151" s="83"/>
      <c r="FY151" s="84">
        <v>4</v>
      </c>
    </row>
    <row r="152" spans="1:181" ht="27.75" hidden="1" customHeight="1">
      <c r="A152" s="13">
        <v>165</v>
      </c>
      <c r="B152" s="66" t="s">
        <v>1749</v>
      </c>
      <c r="C152" s="66" t="s">
        <v>1968</v>
      </c>
      <c r="D152" s="66" t="s">
        <v>1969</v>
      </c>
      <c r="E152" s="5">
        <v>1</v>
      </c>
      <c r="F152" s="95" t="s">
        <v>2156</v>
      </c>
      <c r="G152" s="95" t="s">
        <v>2340</v>
      </c>
      <c r="H152" s="95">
        <v>40696</v>
      </c>
      <c r="I152" s="66">
        <v>15</v>
      </c>
      <c r="J152" s="66" t="s">
        <v>1629</v>
      </c>
      <c r="K152" s="66">
        <v>0</v>
      </c>
      <c r="L152" s="66">
        <v>0</v>
      </c>
      <c r="M152" s="66">
        <v>100</v>
      </c>
      <c r="N152" s="95">
        <v>40879</v>
      </c>
      <c r="O152" s="8">
        <v>0.5499980000000001</v>
      </c>
      <c r="P152" s="95">
        <v>40710</v>
      </c>
      <c r="Q152" s="102">
        <f t="shared" si="45"/>
        <v>1</v>
      </c>
      <c r="R152" s="102">
        <v>0</v>
      </c>
      <c r="S152" s="106">
        <v>0.5499980000000001</v>
      </c>
      <c r="T152" s="102">
        <v>0</v>
      </c>
      <c r="U152" s="102">
        <v>0</v>
      </c>
      <c r="V152" s="102">
        <v>0</v>
      </c>
      <c r="W152" s="102">
        <v>0</v>
      </c>
      <c r="X152" s="102">
        <v>0</v>
      </c>
      <c r="Y152" s="102">
        <v>0</v>
      </c>
      <c r="Z152" s="103">
        <f t="shared" si="46"/>
        <v>1</v>
      </c>
      <c r="AA152" s="104">
        <v>165</v>
      </c>
      <c r="AB152" s="37" t="s">
        <v>1241</v>
      </c>
      <c r="AC152" s="37" t="s">
        <v>2581</v>
      </c>
      <c r="AD152" s="110"/>
      <c r="AE152" s="110"/>
      <c r="AF152" s="110"/>
      <c r="AG152" s="110"/>
      <c r="AH152" s="110"/>
      <c r="AI152" s="110"/>
      <c r="AJ152" s="104">
        <v>165</v>
      </c>
      <c r="AK152" s="109" t="s">
        <v>43</v>
      </c>
      <c r="AL152" s="3"/>
      <c r="AM152" s="3"/>
      <c r="AN152" s="3"/>
      <c r="AO152" s="3"/>
      <c r="AP152" s="39"/>
      <c r="AQ152" s="39"/>
      <c r="AR152" s="64" t="s">
        <v>2615</v>
      </c>
      <c r="AS152" s="55" t="s">
        <v>2616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0.3</v>
      </c>
      <c r="BM152" s="20">
        <v>0</v>
      </c>
      <c r="BN152" s="20">
        <f t="shared" si="56"/>
        <v>284.96999999999997</v>
      </c>
      <c r="BO152" s="20">
        <v>0</v>
      </c>
      <c r="BP152" s="20">
        <v>0</v>
      </c>
      <c r="BQ152" s="20">
        <v>0</v>
      </c>
      <c r="BR152" s="20">
        <v>0</v>
      </c>
      <c r="BS152" s="20">
        <v>0</v>
      </c>
      <c r="BT152" s="20"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f t="shared" si="47"/>
        <v>0</v>
      </c>
      <c r="CV152" s="20">
        <f t="shared" si="53"/>
        <v>284.96999999999997</v>
      </c>
      <c r="CW152" s="30">
        <v>0</v>
      </c>
      <c r="CX152" s="30">
        <v>0.15</v>
      </c>
      <c r="CY152" s="30">
        <v>0</v>
      </c>
      <c r="CZ152" s="30">
        <f t="shared" si="57"/>
        <v>142.48499999999999</v>
      </c>
      <c r="DA152" s="30">
        <v>0</v>
      </c>
      <c r="DB152" s="30">
        <v>0</v>
      </c>
      <c r="DC152" s="30">
        <v>0</v>
      </c>
      <c r="DD152" s="30">
        <v>0</v>
      </c>
      <c r="DE152" s="30">
        <v>0</v>
      </c>
      <c r="DF152" s="30">
        <v>0</v>
      </c>
      <c r="DG152" s="30">
        <v>0</v>
      </c>
      <c r="DH152" s="30">
        <v>0</v>
      </c>
      <c r="DI152" s="30">
        <v>0</v>
      </c>
      <c r="DJ152" s="30">
        <v>0</v>
      </c>
      <c r="DK152" s="30">
        <v>0</v>
      </c>
      <c r="DL152" s="30">
        <v>0</v>
      </c>
      <c r="DM152" s="30">
        <v>0</v>
      </c>
      <c r="DN152" s="30">
        <v>100</v>
      </c>
      <c r="DO152" s="30">
        <v>0</v>
      </c>
      <c r="DP152" s="30">
        <f>341*1.18</f>
        <v>402.38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f t="shared" si="55"/>
        <v>0</v>
      </c>
      <c r="EP152" s="30">
        <f t="shared" si="55"/>
        <v>544.86500000000001</v>
      </c>
      <c r="EQ152" s="16">
        <f t="shared" si="48"/>
        <v>829.83500000000004</v>
      </c>
      <c r="ER152" s="17">
        <f t="shared" si="54"/>
        <v>703.25000000000011</v>
      </c>
      <c r="ES152" s="2"/>
      <c r="ET152" s="20">
        <f t="shared" si="49"/>
        <v>0</v>
      </c>
      <c r="EU152" s="20">
        <f t="shared" si="50"/>
        <v>0</v>
      </c>
      <c r="EV152" s="20">
        <f t="shared" si="51"/>
        <v>241.5</v>
      </c>
      <c r="EW152" s="20">
        <f t="shared" si="52"/>
        <v>461.75000000000006</v>
      </c>
      <c r="EX152" s="137"/>
      <c r="EY152" s="137"/>
      <c r="EZ152" s="137"/>
      <c r="FA152" s="137"/>
      <c r="FB152" s="137"/>
      <c r="FC152" s="137"/>
      <c r="FD152" s="137"/>
      <c r="FE152" s="137"/>
      <c r="FF152" s="137"/>
      <c r="FG152" s="137"/>
      <c r="FH152" s="137"/>
      <c r="FI152" s="137"/>
      <c r="FJ152" s="137"/>
      <c r="FK152" s="137"/>
      <c r="FL152" s="137"/>
      <c r="FM152" s="137"/>
      <c r="FN152" s="137"/>
      <c r="FO152" s="137"/>
      <c r="FP152" s="137"/>
      <c r="FQ152" s="137"/>
      <c r="FR152" s="137"/>
      <c r="FS152" s="137"/>
      <c r="FT152" s="137"/>
      <c r="FU152" s="83"/>
      <c r="FV152" s="83"/>
      <c r="FW152" s="83"/>
      <c r="FX152" s="83"/>
      <c r="FY152" s="84">
        <v>4</v>
      </c>
    </row>
    <row r="153" spans="1:181" ht="27.75" hidden="1" customHeight="1">
      <c r="A153" s="13">
        <v>166</v>
      </c>
      <c r="B153" s="66" t="s">
        <v>1750</v>
      </c>
      <c r="C153" s="66" t="s">
        <v>1970</v>
      </c>
      <c r="D153" s="66" t="s">
        <v>1971</v>
      </c>
      <c r="E153" s="5">
        <v>1</v>
      </c>
      <c r="F153" s="95" t="s">
        <v>2157</v>
      </c>
      <c r="G153" s="95" t="s">
        <v>2341</v>
      </c>
      <c r="H153" s="95">
        <v>40693</v>
      </c>
      <c r="I153" s="66">
        <v>8.9</v>
      </c>
      <c r="J153" s="66" t="s">
        <v>1629</v>
      </c>
      <c r="K153" s="66">
        <v>0</v>
      </c>
      <c r="L153" s="66">
        <v>0</v>
      </c>
      <c r="M153" s="66">
        <v>100</v>
      </c>
      <c r="N153" s="95">
        <v>40877</v>
      </c>
      <c r="O153" s="8">
        <v>27.602618999999997</v>
      </c>
      <c r="P153" s="95">
        <v>40695</v>
      </c>
      <c r="Q153" s="102">
        <f t="shared" si="45"/>
        <v>1.9925573004503674E-2</v>
      </c>
      <c r="R153" s="102">
        <v>0</v>
      </c>
      <c r="S153" s="106">
        <v>0.5499980000000001</v>
      </c>
      <c r="T153" s="102">
        <v>0</v>
      </c>
      <c r="U153" s="102">
        <v>0</v>
      </c>
      <c r="V153" s="102">
        <v>0</v>
      </c>
      <c r="W153" s="102">
        <v>0</v>
      </c>
      <c r="X153" s="102">
        <v>0</v>
      </c>
      <c r="Y153" s="102">
        <v>0</v>
      </c>
      <c r="Z153" s="103">
        <f t="shared" si="46"/>
        <v>1.9925573004503674E-2</v>
      </c>
      <c r="AA153" s="104">
        <v>166</v>
      </c>
      <c r="AB153" s="37" t="s">
        <v>2500</v>
      </c>
      <c r="AC153" s="37" t="s">
        <v>568</v>
      </c>
      <c r="AD153" s="110"/>
      <c r="AE153" s="110"/>
      <c r="AF153" s="110"/>
      <c r="AG153" s="110"/>
      <c r="AH153" s="110"/>
      <c r="AI153" s="110"/>
      <c r="AJ153" s="104">
        <v>166</v>
      </c>
      <c r="AK153" s="109" t="s">
        <v>43</v>
      </c>
      <c r="AL153" s="3"/>
      <c r="AM153" s="3"/>
      <c r="AN153" s="3"/>
      <c r="AO153" s="3"/>
      <c r="AP153" s="39"/>
      <c r="AQ153" s="39"/>
      <c r="AR153" s="64"/>
      <c r="AS153" s="55" t="s">
        <v>2617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f t="shared" si="56"/>
        <v>0</v>
      </c>
      <c r="BO153" s="20">
        <v>0</v>
      </c>
      <c r="BP153" s="20"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f t="shared" si="47"/>
        <v>0</v>
      </c>
      <c r="CV153" s="20">
        <f t="shared" si="53"/>
        <v>0</v>
      </c>
      <c r="CW153" s="30">
        <v>0</v>
      </c>
      <c r="CX153" s="30">
        <v>0.7</v>
      </c>
      <c r="CY153" s="30">
        <v>0</v>
      </c>
      <c r="CZ153" s="30">
        <f t="shared" si="57"/>
        <v>664.93</v>
      </c>
      <c r="DA153" s="30">
        <v>0</v>
      </c>
      <c r="DB153" s="30">
        <v>0</v>
      </c>
      <c r="DC153" s="30">
        <v>0</v>
      </c>
      <c r="DD153" s="30">
        <v>0</v>
      </c>
      <c r="DE153" s="30">
        <v>0</v>
      </c>
      <c r="DF153" s="30">
        <v>0</v>
      </c>
      <c r="DG153" s="30">
        <v>0</v>
      </c>
      <c r="DH153" s="30">
        <v>0</v>
      </c>
      <c r="DI153" s="30">
        <v>0</v>
      </c>
      <c r="DJ153" s="30">
        <v>0</v>
      </c>
      <c r="DK153" s="30">
        <v>0</v>
      </c>
      <c r="DL153" s="30">
        <v>0</v>
      </c>
      <c r="DM153" s="30">
        <v>0</v>
      </c>
      <c r="DN153" s="30">
        <v>320</v>
      </c>
      <c r="DO153" s="30">
        <v>0</v>
      </c>
      <c r="DP153" s="30">
        <f>569.56*1.18</f>
        <v>672.08079999999995</v>
      </c>
      <c r="DQ153" s="30">
        <v>0</v>
      </c>
      <c r="DR153" s="30">
        <v>0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f t="shared" si="55"/>
        <v>0</v>
      </c>
      <c r="EP153" s="30">
        <f t="shared" si="55"/>
        <v>1337.0108</v>
      </c>
      <c r="EQ153" s="16">
        <f t="shared" si="48"/>
        <v>1337.0108</v>
      </c>
      <c r="ER153" s="17">
        <f t="shared" si="54"/>
        <v>1133.0600000000002</v>
      </c>
      <c r="ES153" s="2"/>
      <c r="ET153" s="20">
        <f t="shared" si="49"/>
        <v>0</v>
      </c>
      <c r="EU153" s="20">
        <f t="shared" si="50"/>
        <v>0</v>
      </c>
      <c r="EV153" s="20">
        <f t="shared" si="51"/>
        <v>0</v>
      </c>
      <c r="EW153" s="20">
        <f t="shared" si="52"/>
        <v>1133.0600000000002</v>
      </c>
      <c r="EX153" s="137"/>
      <c r="EY153" s="137"/>
      <c r="EZ153" s="137"/>
      <c r="FA153" s="137"/>
      <c r="FB153" s="137"/>
      <c r="FC153" s="137"/>
      <c r="FD153" s="137"/>
      <c r="FE153" s="137"/>
      <c r="FF153" s="137"/>
      <c r="FG153" s="137"/>
      <c r="FH153" s="137"/>
      <c r="FI153" s="137"/>
      <c r="FJ153" s="137"/>
      <c r="FK153" s="137"/>
      <c r="FL153" s="137"/>
      <c r="FM153" s="137"/>
      <c r="FN153" s="137"/>
      <c r="FO153" s="137"/>
      <c r="FP153" s="137"/>
      <c r="FQ153" s="137"/>
      <c r="FR153" s="137"/>
      <c r="FS153" s="137"/>
      <c r="FT153" s="137"/>
      <c r="FU153" s="83"/>
      <c r="FV153" s="83"/>
      <c r="FW153" s="83"/>
      <c r="FX153" s="83"/>
      <c r="FY153" s="84">
        <v>4</v>
      </c>
    </row>
    <row r="154" spans="1:181" ht="76.5" customHeight="1">
      <c r="A154" s="13">
        <v>167</v>
      </c>
      <c r="B154" s="66" t="s">
        <v>1751</v>
      </c>
      <c r="C154" s="66" t="s">
        <v>1972</v>
      </c>
      <c r="D154" s="66" t="s">
        <v>1973</v>
      </c>
      <c r="E154" s="5">
        <v>1</v>
      </c>
      <c r="F154" s="95" t="s">
        <v>2158</v>
      </c>
      <c r="G154" s="95" t="s">
        <v>2342</v>
      </c>
      <c r="H154" s="95">
        <v>40689</v>
      </c>
      <c r="I154" s="66">
        <v>10</v>
      </c>
      <c r="J154" s="66" t="s">
        <v>1629</v>
      </c>
      <c r="K154" s="66">
        <v>0</v>
      </c>
      <c r="L154" s="66">
        <v>0</v>
      </c>
      <c r="M154" s="66">
        <v>100</v>
      </c>
      <c r="N154" s="95">
        <v>40873</v>
      </c>
      <c r="O154" s="8">
        <v>0.5499980000000001</v>
      </c>
      <c r="P154" s="95">
        <v>40688</v>
      </c>
      <c r="Q154" s="102">
        <f t="shared" si="45"/>
        <v>1</v>
      </c>
      <c r="R154" s="102">
        <v>0</v>
      </c>
      <c r="S154" s="106">
        <v>0.5499980000000001</v>
      </c>
      <c r="T154" s="102">
        <v>0</v>
      </c>
      <c r="U154" s="102">
        <v>0</v>
      </c>
      <c r="V154" s="102">
        <v>0</v>
      </c>
      <c r="W154" s="102">
        <v>0</v>
      </c>
      <c r="X154" s="102">
        <v>0</v>
      </c>
      <c r="Y154" s="102">
        <v>0</v>
      </c>
      <c r="Z154" s="103">
        <f t="shared" si="46"/>
        <v>1</v>
      </c>
      <c r="AA154" s="104">
        <v>167</v>
      </c>
      <c r="AB154" s="37" t="s">
        <v>2501</v>
      </c>
      <c r="AC154" s="37" t="s">
        <v>568</v>
      </c>
      <c r="AD154" s="110"/>
      <c r="AE154" s="110"/>
      <c r="AF154" s="110"/>
      <c r="AG154" s="110"/>
      <c r="AH154" s="110"/>
      <c r="AI154" s="110"/>
      <c r="AJ154" s="104">
        <v>167</v>
      </c>
      <c r="AK154" s="109" t="s">
        <v>43</v>
      </c>
      <c r="AL154" s="3"/>
      <c r="AM154" s="3"/>
      <c r="AN154" s="3"/>
      <c r="AO154" s="3"/>
      <c r="AP154" s="39"/>
      <c r="AQ154" s="39"/>
      <c r="AR154" s="64" t="s">
        <v>2501</v>
      </c>
      <c r="AS154" s="55" t="s">
        <v>568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0.04</v>
      </c>
      <c r="BM154" s="20">
        <v>0</v>
      </c>
      <c r="BN154" s="20">
        <f t="shared" si="56"/>
        <v>37.996000000000002</v>
      </c>
      <c r="BO154" s="20">
        <v>0</v>
      </c>
      <c r="BP154" s="20">
        <v>0</v>
      </c>
      <c r="BQ154" s="20">
        <v>0</v>
      </c>
      <c r="BR154" s="20">
        <v>0</v>
      </c>
      <c r="BS154" s="20">
        <v>0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f t="shared" si="47"/>
        <v>0</v>
      </c>
      <c r="CV154" s="20">
        <f t="shared" si="53"/>
        <v>37.996000000000002</v>
      </c>
      <c r="CW154" s="30">
        <v>0</v>
      </c>
      <c r="CX154" s="30">
        <v>0</v>
      </c>
      <c r="CY154" s="30">
        <v>0</v>
      </c>
      <c r="CZ154" s="30">
        <f t="shared" si="57"/>
        <v>0</v>
      </c>
      <c r="DA154" s="30">
        <v>0</v>
      </c>
      <c r="DB154" s="30">
        <v>0</v>
      </c>
      <c r="DC154" s="30">
        <v>0</v>
      </c>
      <c r="DD154" s="30">
        <v>0</v>
      </c>
      <c r="DE154" s="30">
        <v>0</v>
      </c>
      <c r="DF154" s="30">
        <v>0</v>
      </c>
      <c r="DG154" s="30">
        <v>0</v>
      </c>
      <c r="DH154" s="30">
        <v>0</v>
      </c>
      <c r="DI154" s="30">
        <v>0</v>
      </c>
      <c r="DJ154" s="30">
        <v>0</v>
      </c>
      <c r="DK154" s="30">
        <v>0</v>
      </c>
      <c r="DL154" s="30">
        <v>0</v>
      </c>
      <c r="DM154" s="30">
        <v>0</v>
      </c>
      <c r="DN154" s="30"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f t="shared" si="55"/>
        <v>0</v>
      </c>
      <c r="EP154" s="30">
        <f t="shared" si="55"/>
        <v>0</v>
      </c>
      <c r="EQ154" s="16">
        <f t="shared" si="48"/>
        <v>37.996000000000002</v>
      </c>
      <c r="ER154" s="17">
        <f t="shared" si="54"/>
        <v>32.200000000000003</v>
      </c>
      <c r="ES154" s="2"/>
      <c r="ET154" s="20">
        <f t="shared" si="49"/>
        <v>0</v>
      </c>
      <c r="EU154" s="20">
        <f t="shared" si="50"/>
        <v>0</v>
      </c>
      <c r="EV154" s="20">
        <f t="shared" si="51"/>
        <v>32.200000000000003</v>
      </c>
      <c r="EW154" s="20">
        <f t="shared" si="52"/>
        <v>0</v>
      </c>
      <c r="EX154" s="137"/>
      <c r="EY154" s="137"/>
      <c r="EZ154" s="137"/>
      <c r="FA154" s="137"/>
      <c r="FB154" s="137"/>
      <c r="FC154" s="137"/>
      <c r="FD154" s="137"/>
      <c r="FE154" s="137"/>
      <c r="FF154" s="137"/>
      <c r="FG154" s="137"/>
      <c r="FH154" s="137"/>
      <c r="FI154" s="137"/>
      <c r="FJ154" s="137"/>
      <c r="FK154" s="137"/>
      <c r="FL154" s="137"/>
      <c r="FM154" s="137"/>
      <c r="FN154" s="137"/>
      <c r="FO154" s="137"/>
      <c r="FP154" s="137"/>
      <c r="FQ154" s="137"/>
      <c r="FR154" s="137"/>
      <c r="FS154" s="137"/>
      <c r="FT154" s="137"/>
      <c r="FU154" s="83"/>
      <c r="FV154" s="83"/>
      <c r="FW154" s="83"/>
      <c r="FX154" s="83"/>
      <c r="FY154" s="84">
        <v>3</v>
      </c>
    </row>
    <row r="155" spans="1:181" ht="27.75" hidden="1" customHeight="1">
      <c r="A155" s="13">
        <v>168</v>
      </c>
      <c r="B155" s="66" t="s">
        <v>1752</v>
      </c>
      <c r="C155" s="66" t="s">
        <v>1915</v>
      </c>
      <c r="D155" s="66" t="s">
        <v>1974</v>
      </c>
      <c r="E155" s="5">
        <v>1</v>
      </c>
      <c r="F155" s="95" t="s">
        <v>2159</v>
      </c>
      <c r="G155" s="95" t="s">
        <v>2343</v>
      </c>
      <c r="H155" s="95">
        <v>40717</v>
      </c>
      <c r="I155" s="66">
        <v>15</v>
      </c>
      <c r="J155" s="66" t="s">
        <v>1629</v>
      </c>
      <c r="K155" s="66">
        <v>0</v>
      </c>
      <c r="L155" s="66">
        <v>0</v>
      </c>
      <c r="M155" s="66">
        <v>100</v>
      </c>
      <c r="N155" s="95">
        <v>40900</v>
      </c>
      <c r="O155" s="8">
        <v>0.5499980000000001</v>
      </c>
      <c r="P155" s="95">
        <v>40722</v>
      </c>
      <c r="Q155" s="102">
        <f t="shared" si="45"/>
        <v>1</v>
      </c>
      <c r="R155" s="102">
        <v>0</v>
      </c>
      <c r="S155" s="106">
        <v>0.5499980000000001</v>
      </c>
      <c r="T155" s="102">
        <v>0</v>
      </c>
      <c r="U155" s="102">
        <v>0</v>
      </c>
      <c r="V155" s="102">
        <v>0</v>
      </c>
      <c r="W155" s="102">
        <v>0</v>
      </c>
      <c r="X155" s="102">
        <v>0</v>
      </c>
      <c r="Y155" s="102">
        <v>0</v>
      </c>
      <c r="Z155" s="103">
        <f t="shared" si="46"/>
        <v>1</v>
      </c>
      <c r="AA155" s="104">
        <v>168</v>
      </c>
      <c r="AB155" s="37" t="s">
        <v>2502</v>
      </c>
      <c r="AC155" s="37" t="s">
        <v>2582</v>
      </c>
      <c r="AD155" s="110"/>
      <c r="AE155" s="110"/>
      <c r="AF155" s="110"/>
      <c r="AG155" s="110"/>
      <c r="AH155" s="110"/>
      <c r="AI155" s="110"/>
      <c r="AJ155" s="104">
        <v>168</v>
      </c>
      <c r="AK155" s="109" t="s">
        <v>43</v>
      </c>
      <c r="AL155" s="3"/>
      <c r="AM155" s="3"/>
      <c r="AN155" s="3"/>
      <c r="AO155" s="3"/>
      <c r="AP155" s="39"/>
      <c r="AQ155" s="39"/>
      <c r="AR155" s="64" t="s">
        <v>2502</v>
      </c>
      <c r="AS155" s="55" t="s">
        <v>2582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0.3</v>
      </c>
      <c r="BM155" s="20">
        <v>0</v>
      </c>
      <c r="BN155" s="20">
        <f t="shared" si="56"/>
        <v>284.96999999999997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f t="shared" si="47"/>
        <v>0</v>
      </c>
      <c r="CV155" s="20">
        <f t="shared" si="53"/>
        <v>284.96999999999997</v>
      </c>
      <c r="CW155" s="30">
        <v>0</v>
      </c>
      <c r="CX155" s="30">
        <v>0</v>
      </c>
      <c r="CY155" s="30">
        <v>0</v>
      </c>
      <c r="CZ155" s="30">
        <f t="shared" si="57"/>
        <v>0</v>
      </c>
      <c r="DA155" s="30">
        <v>0</v>
      </c>
      <c r="DB155" s="30">
        <v>0</v>
      </c>
      <c r="DC155" s="30">
        <v>0</v>
      </c>
      <c r="DD155" s="30">
        <v>0</v>
      </c>
      <c r="DE155" s="30">
        <v>0</v>
      </c>
      <c r="DF155" s="30">
        <v>0</v>
      </c>
      <c r="DG155" s="30">
        <v>0</v>
      </c>
      <c r="DH155" s="30">
        <v>0</v>
      </c>
      <c r="DI155" s="30">
        <v>0</v>
      </c>
      <c r="DJ155" s="30">
        <v>0</v>
      </c>
      <c r="DK155" s="30">
        <v>0</v>
      </c>
      <c r="DL155" s="30">
        <v>0</v>
      </c>
      <c r="DM155" s="30">
        <v>0</v>
      </c>
      <c r="DN155" s="30"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f t="shared" si="55"/>
        <v>0</v>
      </c>
      <c r="EP155" s="30">
        <f t="shared" si="55"/>
        <v>0</v>
      </c>
      <c r="EQ155" s="16">
        <f t="shared" si="48"/>
        <v>284.96999999999997</v>
      </c>
      <c r="ER155" s="17">
        <f t="shared" si="54"/>
        <v>241.5</v>
      </c>
      <c r="ES155" s="2"/>
      <c r="ET155" s="20">
        <f t="shared" si="49"/>
        <v>0</v>
      </c>
      <c r="EU155" s="20">
        <f t="shared" si="50"/>
        <v>0</v>
      </c>
      <c r="EV155" s="20">
        <f t="shared" si="51"/>
        <v>241.5</v>
      </c>
      <c r="EW155" s="20">
        <f t="shared" si="52"/>
        <v>0</v>
      </c>
      <c r="EX155" s="137"/>
      <c r="EY155" s="137"/>
      <c r="EZ155" s="137"/>
      <c r="FA155" s="137"/>
      <c r="FB155" s="137"/>
      <c r="FC155" s="137"/>
      <c r="FD155" s="137"/>
      <c r="FE155" s="137"/>
      <c r="FF155" s="137"/>
      <c r="FG155" s="137"/>
      <c r="FH155" s="137"/>
      <c r="FI155" s="137"/>
      <c r="FJ155" s="137"/>
      <c r="FK155" s="137"/>
      <c r="FL155" s="137"/>
      <c r="FM155" s="137"/>
      <c r="FN155" s="137"/>
      <c r="FO155" s="137"/>
      <c r="FP155" s="137"/>
      <c r="FQ155" s="137"/>
      <c r="FR155" s="137"/>
      <c r="FS155" s="137"/>
      <c r="FT155" s="137"/>
      <c r="FU155" s="83"/>
      <c r="FV155" s="83"/>
      <c r="FW155" s="83"/>
      <c r="FX155" s="83"/>
      <c r="FY155" s="84">
        <v>4</v>
      </c>
    </row>
    <row r="156" spans="1:181" ht="76.5" customHeight="1">
      <c r="A156" s="13">
        <v>169</v>
      </c>
      <c r="B156" s="66" t="s">
        <v>1753</v>
      </c>
      <c r="C156" s="66" t="s">
        <v>1975</v>
      </c>
      <c r="D156" s="66" t="s">
        <v>1976</v>
      </c>
      <c r="E156" s="5">
        <v>1</v>
      </c>
      <c r="F156" s="95" t="s">
        <v>2160</v>
      </c>
      <c r="G156" s="95" t="s">
        <v>2344</v>
      </c>
      <c r="H156" s="95">
        <v>40693</v>
      </c>
      <c r="I156" s="66">
        <v>4</v>
      </c>
      <c r="J156" s="66" t="s">
        <v>1629</v>
      </c>
      <c r="K156" s="66">
        <v>0</v>
      </c>
      <c r="L156" s="66">
        <v>0</v>
      </c>
      <c r="M156" s="66">
        <v>100</v>
      </c>
      <c r="N156" s="95">
        <v>40877</v>
      </c>
      <c r="O156" s="8">
        <v>0.5499980000000001</v>
      </c>
      <c r="P156" s="95">
        <v>40693</v>
      </c>
      <c r="Q156" s="102">
        <f t="shared" si="45"/>
        <v>1</v>
      </c>
      <c r="R156" s="102">
        <v>0</v>
      </c>
      <c r="S156" s="106">
        <v>0.5499980000000001</v>
      </c>
      <c r="T156" s="102">
        <v>0</v>
      </c>
      <c r="U156" s="102">
        <v>0</v>
      </c>
      <c r="V156" s="102">
        <v>0</v>
      </c>
      <c r="W156" s="102">
        <v>0</v>
      </c>
      <c r="X156" s="102">
        <v>0</v>
      </c>
      <c r="Y156" s="102">
        <v>0</v>
      </c>
      <c r="Z156" s="103">
        <f t="shared" si="46"/>
        <v>1</v>
      </c>
      <c r="AA156" s="104">
        <v>169</v>
      </c>
      <c r="AB156" s="37" t="s">
        <v>2503</v>
      </c>
      <c r="AC156" s="37" t="s">
        <v>568</v>
      </c>
      <c r="AD156" s="110"/>
      <c r="AE156" s="110"/>
      <c r="AF156" s="110"/>
      <c r="AG156" s="110"/>
      <c r="AH156" s="110"/>
      <c r="AI156" s="110"/>
      <c r="AJ156" s="104">
        <v>169</v>
      </c>
      <c r="AK156" s="109" t="s">
        <v>43</v>
      </c>
      <c r="AL156" s="3"/>
      <c r="AM156" s="3"/>
      <c r="AN156" s="3"/>
      <c r="AO156" s="3"/>
      <c r="AP156" s="39"/>
      <c r="AQ156" s="39"/>
      <c r="AR156" s="64" t="s">
        <v>2503</v>
      </c>
      <c r="AS156" s="55" t="s">
        <v>568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0.06</v>
      </c>
      <c r="BM156" s="20">
        <v>0</v>
      </c>
      <c r="BN156" s="20">
        <f t="shared" si="56"/>
        <v>56.993999999999993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f t="shared" si="47"/>
        <v>0</v>
      </c>
      <c r="CV156" s="20">
        <f t="shared" si="53"/>
        <v>56.993999999999993</v>
      </c>
      <c r="CW156" s="30">
        <v>0</v>
      </c>
      <c r="CX156" s="30">
        <v>0</v>
      </c>
      <c r="CY156" s="30">
        <v>0</v>
      </c>
      <c r="CZ156" s="30">
        <f t="shared" si="57"/>
        <v>0</v>
      </c>
      <c r="DA156" s="30">
        <v>0</v>
      </c>
      <c r="DB156" s="30">
        <v>0</v>
      </c>
      <c r="DC156" s="30">
        <v>0</v>
      </c>
      <c r="DD156" s="30">
        <v>0</v>
      </c>
      <c r="DE156" s="30">
        <v>0</v>
      </c>
      <c r="DF156" s="30">
        <v>0</v>
      </c>
      <c r="DG156" s="30">
        <v>0</v>
      </c>
      <c r="DH156" s="30">
        <v>0</v>
      </c>
      <c r="DI156" s="30">
        <v>0</v>
      </c>
      <c r="DJ156" s="30">
        <v>0</v>
      </c>
      <c r="DK156" s="30">
        <v>0</v>
      </c>
      <c r="DL156" s="30">
        <v>0</v>
      </c>
      <c r="DM156" s="30">
        <v>0</v>
      </c>
      <c r="DN156" s="30"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f t="shared" si="55"/>
        <v>0</v>
      </c>
      <c r="EP156" s="30">
        <f t="shared" si="55"/>
        <v>0</v>
      </c>
      <c r="EQ156" s="16">
        <f t="shared" si="48"/>
        <v>56.993999999999993</v>
      </c>
      <c r="ER156" s="17">
        <f t="shared" si="54"/>
        <v>48.3</v>
      </c>
      <c r="ES156" s="2"/>
      <c r="ET156" s="20">
        <f t="shared" si="49"/>
        <v>0</v>
      </c>
      <c r="EU156" s="20">
        <f t="shared" si="50"/>
        <v>0</v>
      </c>
      <c r="EV156" s="20">
        <f t="shared" si="51"/>
        <v>48.3</v>
      </c>
      <c r="EW156" s="20">
        <f t="shared" si="52"/>
        <v>0</v>
      </c>
      <c r="EX156" s="137"/>
      <c r="EY156" s="137"/>
      <c r="EZ156" s="137"/>
      <c r="FA156" s="137"/>
      <c r="FB156" s="137"/>
      <c r="FC156" s="137"/>
      <c r="FD156" s="137"/>
      <c r="FE156" s="137"/>
      <c r="FF156" s="137"/>
      <c r="FG156" s="137"/>
      <c r="FH156" s="137"/>
      <c r="FI156" s="137"/>
      <c r="FJ156" s="137"/>
      <c r="FK156" s="137"/>
      <c r="FL156" s="137"/>
      <c r="FM156" s="137"/>
      <c r="FN156" s="137"/>
      <c r="FO156" s="137"/>
      <c r="FP156" s="137"/>
      <c r="FQ156" s="137"/>
      <c r="FR156" s="137"/>
      <c r="FS156" s="137"/>
      <c r="FT156" s="137"/>
      <c r="FU156" s="83"/>
      <c r="FV156" s="83"/>
      <c r="FW156" s="83"/>
      <c r="FX156" s="83"/>
      <c r="FY156" s="84">
        <v>3</v>
      </c>
    </row>
    <row r="157" spans="1:181" ht="27.75" hidden="1" customHeight="1">
      <c r="A157" s="13">
        <v>170</v>
      </c>
      <c r="B157" s="66" t="s">
        <v>1754</v>
      </c>
      <c r="C157" s="66" t="s">
        <v>40</v>
      </c>
      <c r="D157" s="66" t="s">
        <v>1977</v>
      </c>
      <c r="E157" s="5">
        <v>1</v>
      </c>
      <c r="F157" s="95" t="s">
        <v>2161</v>
      </c>
      <c r="G157" s="95" t="s">
        <v>2345</v>
      </c>
      <c r="H157" s="95">
        <v>40702</v>
      </c>
      <c r="I157" s="66">
        <v>10</v>
      </c>
      <c r="J157" s="66" t="s">
        <v>1629</v>
      </c>
      <c r="K157" s="66">
        <v>0</v>
      </c>
      <c r="L157" s="66">
        <v>0</v>
      </c>
      <c r="M157" s="66">
        <v>100</v>
      </c>
      <c r="N157" s="95">
        <v>40885</v>
      </c>
      <c r="O157" s="8">
        <v>0.5499980000000001</v>
      </c>
      <c r="P157" s="95">
        <v>40703</v>
      </c>
      <c r="Q157" s="102">
        <f t="shared" si="45"/>
        <v>84.584423943359781</v>
      </c>
      <c r="R157" s="102">
        <v>0</v>
      </c>
      <c r="S157" s="107">
        <v>0</v>
      </c>
      <c r="T157" s="102">
        <v>46.521264000000002</v>
      </c>
      <c r="U157" s="102">
        <v>0</v>
      </c>
      <c r="V157" s="102">
        <v>0</v>
      </c>
      <c r="W157" s="102">
        <v>0</v>
      </c>
      <c r="X157" s="102">
        <v>0</v>
      </c>
      <c r="Y157" s="102">
        <v>0</v>
      </c>
      <c r="Z157" s="103">
        <f t="shared" si="46"/>
        <v>84.584423943359781</v>
      </c>
      <c r="AA157" s="104">
        <v>170</v>
      </c>
      <c r="AB157" s="37" t="s">
        <v>2504</v>
      </c>
      <c r="AC157" s="37" t="s">
        <v>2583</v>
      </c>
      <c r="AD157" s="110"/>
      <c r="AE157" s="110"/>
      <c r="AF157" s="110"/>
      <c r="AG157" s="110"/>
      <c r="AH157" s="110"/>
      <c r="AI157" s="110"/>
      <c r="AJ157" s="104">
        <v>170</v>
      </c>
      <c r="AK157" s="109" t="s">
        <v>43</v>
      </c>
      <c r="AL157" s="3"/>
      <c r="AM157" s="3"/>
      <c r="AN157" s="3"/>
      <c r="AO157" s="3"/>
      <c r="AP157" s="39"/>
      <c r="AQ157" s="39"/>
      <c r="AR157" s="64" t="s">
        <v>2504</v>
      </c>
      <c r="AS157" s="55" t="s">
        <v>2583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0.25</v>
      </c>
      <c r="BM157" s="20">
        <v>0</v>
      </c>
      <c r="BN157" s="20">
        <f>805*BL157*1.18</f>
        <v>237.47499999999999</v>
      </c>
      <c r="BO157" s="20">
        <v>0</v>
      </c>
      <c r="BP157" s="20"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f t="shared" si="47"/>
        <v>0</v>
      </c>
      <c r="CV157" s="20">
        <f t="shared" si="53"/>
        <v>237.47499999999999</v>
      </c>
      <c r="CW157" s="30">
        <v>0</v>
      </c>
      <c r="CX157" s="30">
        <v>0.25</v>
      </c>
      <c r="CY157" s="30">
        <v>0</v>
      </c>
      <c r="CZ157" s="30">
        <f>CX157*805*1.18</f>
        <v>237.47499999999999</v>
      </c>
      <c r="DA157" s="30">
        <v>0</v>
      </c>
      <c r="DB157" s="30">
        <v>0</v>
      </c>
      <c r="DC157" s="30">
        <v>0</v>
      </c>
      <c r="DD157" s="30">
        <v>0</v>
      </c>
      <c r="DE157" s="30">
        <v>0</v>
      </c>
      <c r="DF157" s="30">
        <v>0</v>
      </c>
      <c r="DG157" s="30">
        <v>0</v>
      </c>
      <c r="DH157" s="30">
        <v>0</v>
      </c>
      <c r="DI157" s="30">
        <v>0</v>
      </c>
      <c r="DJ157" s="30">
        <v>0</v>
      </c>
      <c r="DK157" s="30">
        <v>0</v>
      </c>
      <c r="DL157" s="30">
        <v>0</v>
      </c>
      <c r="DM157" s="30">
        <v>0</v>
      </c>
      <c r="DN157" s="30">
        <v>25</v>
      </c>
      <c r="DO157" s="30">
        <v>0</v>
      </c>
      <c r="DP157" s="30">
        <f>160*1.18</f>
        <v>188.79999999999998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f t="shared" si="55"/>
        <v>0</v>
      </c>
      <c r="EP157" s="30">
        <f t="shared" si="55"/>
        <v>426.27499999999998</v>
      </c>
      <c r="EQ157" s="16">
        <f t="shared" si="48"/>
        <v>663.75</v>
      </c>
      <c r="ER157" s="17">
        <f t="shared" si="54"/>
        <v>562.5</v>
      </c>
      <c r="ES157" s="2"/>
      <c r="ET157" s="20">
        <f t="shared" si="49"/>
        <v>0</v>
      </c>
      <c r="EU157" s="20">
        <f t="shared" si="50"/>
        <v>0</v>
      </c>
      <c r="EV157" s="20">
        <f t="shared" si="51"/>
        <v>201.25</v>
      </c>
      <c r="EW157" s="20">
        <f t="shared" si="52"/>
        <v>361.25</v>
      </c>
      <c r="EX157" s="137"/>
      <c r="EY157" s="137"/>
      <c r="EZ157" s="137"/>
      <c r="FA157" s="137"/>
      <c r="FB157" s="137"/>
      <c r="FC157" s="137"/>
      <c r="FD157" s="137"/>
      <c r="FE157" s="137"/>
      <c r="FF157" s="137"/>
      <c r="FG157" s="137"/>
      <c r="FH157" s="137"/>
      <c r="FI157" s="137"/>
      <c r="FJ157" s="137"/>
      <c r="FK157" s="137"/>
      <c r="FL157" s="137"/>
      <c r="FM157" s="137"/>
      <c r="FN157" s="137"/>
      <c r="FO157" s="137"/>
      <c r="FP157" s="137"/>
      <c r="FQ157" s="137"/>
      <c r="FR157" s="137"/>
      <c r="FS157" s="137"/>
      <c r="FT157" s="137"/>
      <c r="FU157" s="83"/>
      <c r="FV157" s="83"/>
      <c r="FW157" s="83"/>
      <c r="FX157" s="83"/>
      <c r="FY157" s="84">
        <v>4</v>
      </c>
    </row>
    <row r="158" spans="1:181" ht="76.5" customHeight="1">
      <c r="A158" s="13">
        <v>171</v>
      </c>
      <c r="B158" s="66" t="s">
        <v>1755</v>
      </c>
      <c r="C158" s="66" t="s">
        <v>287</v>
      </c>
      <c r="D158" s="66" t="s">
        <v>1978</v>
      </c>
      <c r="E158" s="5">
        <v>1</v>
      </c>
      <c r="F158" s="95" t="s">
        <v>2162</v>
      </c>
      <c r="G158" s="95" t="s">
        <v>2346</v>
      </c>
      <c r="H158" s="95">
        <v>40689</v>
      </c>
      <c r="I158" s="66">
        <v>9</v>
      </c>
      <c r="J158" s="66" t="s">
        <v>1629</v>
      </c>
      <c r="K158" s="66">
        <v>0</v>
      </c>
      <c r="L158" s="66">
        <v>0</v>
      </c>
      <c r="M158" s="66">
        <v>100</v>
      </c>
      <c r="N158" s="95">
        <v>40873</v>
      </c>
      <c r="O158" s="8">
        <v>0.5499980000000001</v>
      </c>
      <c r="P158" s="95">
        <v>40688</v>
      </c>
      <c r="Q158" s="102">
        <f t="shared" si="45"/>
        <v>1</v>
      </c>
      <c r="R158" s="102">
        <v>0</v>
      </c>
      <c r="S158" s="106">
        <v>0.5499980000000001</v>
      </c>
      <c r="T158" s="102">
        <v>0</v>
      </c>
      <c r="U158" s="102">
        <v>0</v>
      </c>
      <c r="V158" s="102">
        <v>0</v>
      </c>
      <c r="W158" s="102">
        <v>0</v>
      </c>
      <c r="X158" s="102">
        <v>0</v>
      </c>
      <c r="Y158" s="102">
        <v>0</v>
      </c>
      <c r="Z158" s="103">
        <f t="shared" si="46"/>
        <v>1</v>
      </c>
      <c r="AA158" s="104">
        <v>171</v>
      </c>
      <c r="AB158" s="37" t="s">
        <v>2505</v>
      </c>
      <c r="AC158" s="37" t="s">
        <v>2584</v>
      </c>
      <c r="AD158" s="110"/>
      <c r="AE158" s="110"/>
      <c r="AF158" s="110"/>
      <c r="AG158" s="110"/>
      <c r="AH158" s="110"/>
      <c r="AI158" s="110"/>
      <c r="AJ158" s="104">
        <v>171</v>
      </c>
      <c r="AK158" s="109" t="s">
        <v>43</v>
      </c>
      <c r="AL158" s="3"/>
      <c r="AM158" s="3"/>
      <c r="AN158" s="3"/>
      <c r="AO158" s="3"/>
      <c r="AP158" s="39"/>
      <c r="AQ158" s="39"/>
      <c r="AR158" s="64" t="s">
        <v>2618</v>
      </c>
      <c r="AS158" s="55"/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0.06</v>
      </c>
      <c r="BM158" s="20">
        <v>0</v>
      </c>
      <c r="BN158" s="20">
        <f>805*BL158*1.18</f>
        <v>56.993999999999993</v>
      </c>
      <c r="BO158" s="20">
        <v>0</v>
      </c>
      <c r="BP158" s="20">
        <v>0.12</v>
      </c>
      <c r="BQ158" s="20">
        <v>0</v>
      </c>
      <c r="BR158" s="20">
        <f>(0.08*140+0.04*70)*1.18</f>
        <v>16.52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f t="shared" si="47"/>
        <v>0</v>
      </c>
      <c r="CV158" s="20">
        <f t="shared" si="53"/>
        <v>73.513999999999996</v>
      </c>
      <c r="CW158" s="30">
        <v>0</v>
      </c>
      <c r="CX158" s="30">
        <v>0</v>
      </c>
      <c r="CY158" s="30">
        <v>0</v>
      </c>
      <c r="CZ158" s="30">
        <v>0</v>
      </c>
      <c r="DA158" s="30">
        <v>0</v>
      </c>
      <c r="DB158" s="30">
        <v>0</v>
      </c>
      <c r="DC158" s="30">
        <v>0</v>
      </c>
      <c r="DD158" s="30">
        <v>0</v>
      </c>
      <c r="DE158" s="30">
        <v>0</v>
      </c>
      <c r="DF158" s="30">
        <v>0</v>
      </c>
      <c r="DG158" s="30">
        <v>0</v>
      </c>
      <c r="DH158" s="30">
        <v>0</v>
      </c>
      <c r="DI158" s="30">
        <v>0</v>
      </c>
      <c r="DJ158" s="30">
        <v>0</v>
      </c>
      <c r="DK158" s="30">
        <v>0</v>
      </c>
      <c r="DL158" s="30">
        <v>0</v>
      </c>
      <c r="DM158" s="30">
        <v>0</v>
      </c>
      <c r="DN158" s="30"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f t="shared" si="55"/>
        <v>0</v>
      </c>
      <c r="EP158" s="30">
        <f t="shared" si="55"/>
        <v>0</v>
      </c>
      <c r="EQ158" s="16">
        <f t="shared" si="48"/>
        <v>73.513999999999996</v>
      </c>
      <c r="ER158" s="17">
        <f t="shared" si="54"/>
        <v>62.3</v>
      </c>
      <c r="ES158" s="2"/>
      <c r="ET158" s="20">
        <f t="shared" si="49"/>
        <v>0</v>
      </c>
      <c r="EU158" s="20">
        <f t="shared" si="50"/>
        <v>0</v>
      </c>
      <c r="EV158" s="20">
        <f t="shared" si="51"/>
        <v>62.3</v>
      </c>
      <c r="EW158" s="20">
        <f t="shared" si="52"/>
        <v>0</v>
      </c>
      <c r="EX158" s="137"/>
      <c r="EY158" s="137"/>
      <c r="EZ158" s="137"/>
      <c r="FA158" s="137"/>
      <c r="FB158" s="137"/>
      <c r="FC158" s="137"/>
      <c r="FD158" s="137"/>
      <c r="FE158" s="137"/>
      <c r="FF158" s="137"/>
      <c r="FG158" s="137"/>
      <c r="FH158" s="137"/>
      <c r="FI158" s="137"/>
      <c r="FJ158" s="137"/>
      <c r="FK158" s="137"/>
      <c r="FL158" s="137"/>
      <c r="FM158" s="137"/>
      <c r="FN158" s="137"/>
      <c r="FO158" s="137"/>
      <c r="FP158" s="137"/>
      <c r="FQ158" s="137"/>
      <c r="FR158" s="137"/>
      <c r="FS158" s="137"/>
      <c r="FT158" s="137"/>
      <c r="FU158" s="83"/>
      <c r="FV158" s="83"/>
      <c r="FW158" s="83"/>
      <c r="FX158" s="83"/>
      <c r="FY158" s="84">
        <v>3</v>
      </c>
    </row>
    <row r="159" spans="1:181" ht="76.5" customHeight="1">
      <c r="A159" s="13">
        <v>172</v>
      </c>
      <c r="B159" s="66" t="s">
        <v>1756</v>
      </c>
      <c r="C159" s="66" t="s">
        <v>40</v>
      </c>
      <c r="D159" s="66" t="s">
        <v>1979</v>
      </c>
      <c r="E159" s="5">
        <v>1</v>
      </c>
      <c r="F159" s="95" t="s">
        <v>2163</v>
      </c>
      <c r="G159" s="95" t="s">
        <v>2347</v>
      </c>
      <c r="H159" s="95">
        <v>40686</v>
      </c>
      <c r="I159" s="66">
        <v>15</v>
      </c>
      <c r="J159" s="66" t="s">
        <v>1629</v>
      </c>
      <c r="K159" s="66">
        <v>0</v>
      </c>
      <c r="L159" s="66">
        <v>0</v>
      </c>
      <c r="M159" s="66">
        <v>100</v>
      </c>
      <c r="N159" s="95">
        <v>40870</v>
      </c>
      <c r="O159" s="8">
        <v>0.5499980000000001</v>
      </c>
      <c r="P159" s="95">
        <v>40689</v>
      </c>
      <c r="Q159" s="102">
        <f t="shared" si="45"/>
        <v>99.809611671315139</v>
      </c>
      <c r="R159" s="102">
        <v>0</v>
      </c>
      <c r="S159" s="106">
        <v>54.895086799999994</v>
      </c>
      <c r="T159" s="102">
        <v>0</v>
      </c>
      <c r="U159" s="102">
        <v>0</v>
      </c>
      <c r="V159" s="102">
        <v>0</v>
      </c>
      <c r="W159" s="102">
        <v>0</v>
      </c>
      <c r="X159" s="102">
        <v>0</v>
      </c>
      <c r="Y159" s="102">
        <v>0</v>
      </c>
      <c r="Z159" s="103">
        <f t="shared" si="46"/>
        <v>99.809611671315139</v>
      </c>
      <c r="AA159" s="104">
        <v>172</v>
      </c>
      <c r="AB159" s="37" t="s">
        <v>2506</v>
      </c>
      <c r="AC159" s="37" t="s">
        <v>568</v>
      </c>
      <c r="AD159" s="110"/>
      <c r="AE159" s="110"/>
      <c r="AF159" s="110"/>
      <c r="AG159" s="110"/>
      <c r="AH159" s="110"/>
      <c r="AI159" s="110"/>
      <c r="AJ159" s="104">
        <v>172</v>
      </c>
      <c r="AK159" s="109" t="s">
        <v>43</v>
      </c>
      <c r="AL159" s="3"/>
      <c r="AM159" s="3"/>
      <c r="AN159" s="3"/>
      <c r="AO159" s="3"/>
      <c r="AP159" s="39"/>
      <c r="AQ159" s="39"/>
      <c r="AR159" s="64" t="s">
        <v>2506</v>
      </c>
      <c r="AS159" s="55" t="s">
        <v>568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0.06</v>
      </c>
      <c r="BM159" s="20">
        <v>0</v>
      </c>
      <c r="BN159" s="20">
        <f t="shared" ref="BN159:BN196" si="58">805*BL159*1.18</f>
        <v>56.993999999999993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f t="shared" si="47"/>
        <v>0</v>
      </c>
      <c r="CV159" s="20">
        <f t="shared" si="53"/>
        <v>56.993999999999993</v>
      </c>
      <c r="CW159" s="30">
        <v>0</v>
      </c>
      <c r="CX159" s="30">
        <v>0</v>
      </c>
      <c r="CY159" s="30">
        <v>0</v>
      </c>
      <c r="CZ159" s="30">
        <v>0</v>
      </c>
      <c r="DA159" s="30">
        <v>0</v>
      </c>
      <c r="DB159" s="30">
        <v>0</v>
      </c>
      <c r="DC159" s="30">
        <v>0</v>
      </c>
      <c r="DD159" s="30">
        <v>0</v>
      </c>
      <c r="DE159" s="30">
        <v>0</v>
      </c>
      <c r="DF159" s="30">
        <v>0</v>
      </c>
      <c r="DG159" s="30">
        <v>0</v>
      </c>
      <c r="DH159" s="30">
        <v>0</v>
      </c>
      <c r="DI159" s="30">
        <v>0</v>
      </c>
      <c r="DJ159" s="30">
        <v>0</v>
      </c>
      <c r="DK159" s="30">
        <v>0</v>
      </c>
      <c r="DL159" s="30">
        <v>0</v>
      </c>
      <c r="DM159" s="30">
        <v>0</v>
      </c>
      <c r="DN159" s="30"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f t="shared" si="55"/>
        <v>0</v>
      </c>
      <c r="EP159" s="30">
        <f t="shared" si="55"/>
        <v>0</v>
      </c>
      <c r="EQ159" s="16">
        <f t="shared" si="48"/>
        <v>56.993999999999993</v>
      </c>
      <c r="ER159" s="17">
        <f t="shared" si="54"/>
        <v>48.3</v>
      </c>
      <c r="ES159" s="2"/>
      <c r="ET159" s="20">
        <f t="shared" si="49"/>
        <v>0</v>
      </c>
      <c r="EU159" s="20">
        <f t="shared" si="50"/>
        <v>0</v>
      </c>
      <c r="EV159" s="20">
        <f t="shared" si="51"/>
        <v>48.3</v>
      </c>
      <c r="EW159" s="20">
        <f t="shared" si="52"/>
        <v>0</v>
      </c>
      <c r="EX159" s="137"/>
      <c r="EY159" s="137"/>
      <c r="EZ159" s="137"/>
      <c r="FA159" s="137"/>
      <c r="FB159" s="137"/>
      <c r="FC159" s="137"/>
      <c r="FD159" s="137"/>
      <c r="FE159" s="137"/>
      <c r="FF159" s="137"/>
      <c r="FG159" s="137"/>
      <c r="FH159" s="137"/>
      <c r="FI159" s="137"/>
      <c r="FJ159" s="137"/>
      <c r="FK159" s="137"/>
      <c r="FL159" s="137"/>
      <c r="FM159" s="137"/>
      <c r="FN159" s="137"/>
      <c r="FO159" s="137"/>
      <c r="FP159" s="137"/>
      <c r="FQ159" s="137"/>
      <c r="FR159" s="137"/>
      <c r="FS159" s="137"/>
      <c r="FT159" s="137"/>
      <c r="FU159" s="83"/>
      <c r="FV159" s="83"/>
      <c r="FW159" s="83"/>
      <c r="FX159" s="83"/>
      <c r="FY159" s="84">
        <v>3</v>
      </c>
    </row>
    <row r="160" spans="1:181" ht="27.75" hidden="1" customHeight="1">
      <c r="A160" s="13">
        <v>173</v>
      </c>
      <c r="B160" s="66" t="s">
        <v>1757</v>
      </c>
      <c r="C160" s="66" t="s">
        <v>269</v>
      </c>
      <c r="D160" s="66" t="s">
        <v>1980</v>
      </c>
      <c r="E160" s="5">
        <v>1</v>
      </c>
      <c r="F160" s="95" t="s">
        <v>2164</v>
      </c>
      <c r="G160" s="95" t="s">
        <v>2348</v>
      </c>
      <c r="H160" s="95">
        <v>40697</v>
      </c>
      <c r="I160" s="66">
        <v>15</v>
      </c>
      <c r="J160" s="66" t="s">
        <v>1629</v>
      </c>
      <c r="K160" s="66">
        <v>0</v>
      </c>
      <c r="L160" s="66">
        <v>0</v>
      </c>
      <c r="M160" s="66">
        <v>100</v>
      </c>
      <c r="N160" s="95">
        <v>40880</v>
      </c>
      <c r="O160" s="8">
        <v>0.5499980000000001</v>
      </c>
      <c r="P160" s="95">
        <v>40723</v>
      </c>
      <c r="Q160" s="102">
        <f t="shared" si="45"/>
        <v>1</v>
      </c>
      <c r="R160" s="102">
        <v>0</v>
      </c>
      <c r="S160" s="106">
        <v>0.5499980000000001</v>
      </c>
      <c r="T160" s="102">
        <v>0</v>
      </c>
      <c r="U160" s="102">
        <v>0</v>
      </c>
      <c r="V160" s="102">
        <v>0</v>
      </c>
      <c r="W160" s="102">
        <v>0</v>
      </c>
      <c r="X160" s="102">
        <v>0</v>
      </c>
      <c r="Y160" s="102">
        <v>0</v>
      </c>
      <c r="Z160" s="103">
        <f t="shared" si="46"/>
        <v>1</v>
      </c>
      <c r="AA160" s="104">
        <v>173</v>
      </c>
      <c r="AB160" s="37" t="s">
        <v>1241</v>
      </c>
      <c r="AC160" s="37" t="s">
        <v>2585</v>
      </c>
      <c r="AD160" s="110"/>
      <c r="AE160" s="110"/>
      <c r="AF160" s="110"/>
      <c r="AG160" s="110"/>
      <c r="AH160" s="110"/>
      <c r="AI160" s="110"/>
      <c r="AJ160" s="104">
        <v>173</v>
      </c>
      <c r="AK160" s="109" t="s">
        <v>43</v>
      </c>
      <c r="AL160" s="3"/>
      <c r="AM160" s="3"/>
      <c r="AN160" s="3"/>
      <c r="AO160" s="3"/>
      <c r="AP160" s="39"/>
      <c r="AQ160" s="39"/>
      <c r="AR160" s="64" t="s">
        <v>1241</v>
      </c>
      <c r="AS160" s="55" t="s">
        <v>2585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f t="shared" si="58"/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f t="shared" si="47"/>
        <v>0</v>
      </c>
      <c r="CV160" s="20">
        <f t="shared" si="53"/>
        <v>0</v>
      </c>
      <c r="CW160" s="30">
        <v>0</v>
      </c>
      <c r="CX160" s="30">
        <v>0.25</v>
      </c>
      <c r="CY160" s="30">
        <v>0</v>
      </c>
      <c r="CZ160" s="30">
        <f>0.25*678*1.18</f>
        <v>200.01</v>
      </c>
      <c r="DA160" s="30">
        <v>0</v>
      </c>
      <c r="DB160" s="30">
        <v>0</v>
      </c>
      <c r="DC160" s="30">
        <v>0</v>
      </c>
      <c r="DD160" s="30">
        <v>0</v>
      </c>
      <c r="DE160" s="30">
        <v>0</v>
      </c>
      <c r="DF160" s="30">
        <v>0</v>
      </c>
      <c r="DG160" s="30">
        <v>0</v>
      </c>
      <c r="DH160" s="30">
        <v>0</v>
      </c>
      <c r="DI160" s="30">
        <v>0</v>
      </c>
      <c r="DJ160" s="30">
        <v>0</v>
      </c>
      <c r="DK160" s="30">
        <v>0</v>
      </c>
      <c r="DL160" s="30">
        <v>0</v>
      </c>
      <c r="DM160" s="30">
        <v>0</v>
      </c>
      <c r="DN160" s="30">
        <v>25</v>
      </c>
      <c r="DO160" s="30">
        <v>0</v>
      </c>
      <c r="DP160" s="30">
        <f>160*1.18</f>
        <v>188.79999999999998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f t="shared" si="55"/>
        <v>0</v>
      </c>
      <c r="EP160" s="30">
        <f t="shared" si="55"/>
        <v>388.80999999999995</v>
      </c>
      <c r="EQ160" s="16">
        <f t="shared" si="48"/>
        <v>388.80999999999995</v>
      </c>
      <c r="ER160" s="17">
        <f t="shared" si="54"/>
        <v>329.49999999999994</v>
      </c>
      <c r="ES160" s="2"/>
      <c r="ET160" s="20">
        <f t="shared" si="49"/>
        <v>0</v>
      </c>
      <c r="EU160" s="20">
        <f t="shared" si="50"/>
        <v>0</v>
      </c>
      <c r="EV160" s="20">
        <f t="shared" si="51"/>
        <v>0</v>
      </c>
      <c r="EW160" s="20">
        <f t="shared" si="52"/>
        <v>329.49999999999994</v>
      </c>
      <c r="EX160" s="137"/>
      <c r="EY160" s="137"/>
      <c r="EZ160" s="137"/>
      <c r="FA160" s="137"/>
      <c r="FB160" s="137"/>
      <c r="FC160" s="137"/>
      <c r="FD160" s="137"/>
      <c r="FE160" s="137"/>
      <c r="FF160" s="137"/>
      <c r="FG160" s="137"/>
      <c r="FH160" s="137"/>
      <c r="FI160" s="137"/>
      <c r="FJ160" s="137"/>
      <c r="FK160" s="137"/>
      <c r="FL160" s="137"/>
      <c r="FM160" s="137"/>
      <c r="FN160" s="137"/>
      <c r="FO160" s="137"/>
      <c r="FP160" s="137"/>
      <c r="FQ160" s="137"/>
      <c r="FR160" s="137"/>
      <c r="FS160" s="137"/>
      <c r="FT160" s="137"/>
      <c r="FU160" s="83"/>
      <c r="FV160" s="83"/>
      <c r="FW160" s="83"/>
      <c r="FX160" s="83"/>
      <c r="FY160" s="84">
        <v>4</v>
      </c>
    </row>
    <row r="161" spans="1:181" ht="76.5" customHeight="1">
      <c r="A161" s="13">
        <v>174</v>
      </c>
      <c r="B161" s="66" t="s">
        <v>1758</v>
      </c>
      <c r="C161" s="66" t="s">
        <v>287</v>
      </c>
      <c r="D161" s="66" t="s">
        <v>1981</v>
      </c>
      <c r="E161" s="5">
        <v>1</v>
      </c>
      <c r="F161" s="95" t="s">
        <v>2165</v>
      </c>
      <c r="G161" s="95" t="s">
        <v>2349</v>
      </c>
      <c r="H161" s="95">
        <v>40704</v>
      </c>
      <c r="I161" s="66">
        <v>4</v>
      </c>
      <c r="J161" s="66" t="s">
        <v>1629</v>
      </c>
      <c r="K161" s="66">
        <v>0</v>
      </c>
      <c r="L161" s="66">
        <v>0</v>
      </c>
      <c r="M161" s="66">
        <v>100</v>
      </c>
      <c r="N161" s="95">
        <v>40887</v>
      </c>
      <c r="O161" s="8">
        <v>0.5499980000000001</v>
      </c>
      <c r="P161" s="95">
        <v>40697</v>
      </c>
      <c r="Q161" s="102">
        <f t="shared" si="45"/>
        <v>1</v>
      </c>
      <c r="R161" s="102">
        <v>0</v>
      </c>
      <c r="S161" s="106">
        <v>0.5499980000000001</v>
      </c>
      <c r="T161" s="102">
        <v>0</v>
      </c>
      <c r="U161" s="102">
        <v>0</v>
      </c>
      <c r="V161" s="102">
        <v>0</v>
      </c>
      <c r="W161" s="102">
        <v>0</v>
      </c>
      <c r="X161" s="102">
        <v>0</v>
      </c>
      <c r="Y161" s="102">
        <v>0</v>
      </c>
      <c r="Z161" s="103">
        <f t="shared" si="46"/>
        <v>1</v>
      </c>
      <c r="AA161" s="104">
        <v>174</v>
      </c>
      <c r="AB161" s="37" t="s">
        <v>2507</v>
      </c>
      <c r="AC161" s="37" t="s">
        <v>568</v>
      </c>
      <c r="AD161" s="110"/>
      <c r="AE161" s="110"/>
      <c r="AF161" s="110"/>
      <c r="AG161" s="110"/>
      <c r="AH161" s="110"/>
      <c r="AI161" s="110"/>
      <c r="AJ161" s="104">
        <v>174</v>
      </c>
      <c r="AK161" s="109" t="s">
        <v>43</v>
      </c>
      <c r="AL161" s="3"/>
      <c r="AM161" s="3"/>
      <c r="AN161" s="3"/>
      <c r="AO161" s="3"/>
      <c r="AP161" s="39"/>
      <c r="AQ161" s="39"/>
      <c r="AR161" s="64" t="s">
        <v>2507</v>
      </c>
      <c r="AS161" s="55" t="s">
        <v>568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0.03</v>
      </c>
      <c r="BM161" s="20">
        <v>0</v>
      </c>
      <c r="BN161" s="20">
        <f t="shared" si="58"/>
        <v>28.496999999999996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f t="shared" si="47"/>
        <v>0</v>
      </c>
      <c r="CV161" s="20">
        <f t="shared" si="53"/>
        <v>28.496999999999996</v>
      </c>
      <c r="CW161" s="30">
        <v>0</v>
      </c>
      <c r="CX161" s="30">
        <v>0</v>
      </c>
      <c r="CY161" s="30">
        <v>0</v>
      </c>
      <c r="CZ161" s="30">
        <v>0</v>
      </c>
      <c r="DA161" s="30">
        <v>0</v>
      </c>
      <c r="DB161" s="30">
        <v>0</v>
      </c>
      <c r="DC161" s="30">
        <v>0</v>
      </c>
      <c r="DD161" s="30">
        <v>0</v>
      </c>
      <c r="DE161" s="30">
        <v>0</v>
      </c>
      <c r="DF161" s="30">
        <v>0</v>
      </c>
      <c r="DG161" s="30">
        <v>0</v>
      </c>
      <c r="DH161" s="30">
        <v>0</v>
      </c>
      <c r="DI161" s="30">
        <v>0</v>
      </c>
      <c r="DJ161" s="30">
        <v>0</v>
      </c>
      <c r="DK161" s="30">
        <v>0</v>
      </c>
      <c r="DL161" s="30">
        <v>0</v>
      </c>
      <c r="DM161" s="30">
        <v>0</v>
      </c>
      <c r="DN161" s="30"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f t="shared" si="55"/>
        <v>0</v>
      </c>
      <c r="EP161" s="30">
        <f t="shared" si="55"/>
        <v>0</v>
      </c>
      <c r="EQ161" s="16">
        <f t="shared" si="48"/>
        <v>28.496999999999996</v>
      </c>
      <c r="ER161" s="17">
        <f t="shared" si="54"/>
        <v>24.15</v>
      </c>
      <c r="ES161" s="2"/>
      <c r="ET161" s="20">
        <f t="shared" si="49"/>
        <v>0</v>
      </c>
      <c r="EU161" s="20">
        <f t="shared" si="50"/>
        <v>0</v>
      </c>
      <c r="EV161" s="20">
        <f t="shared" si="51"/>
        <v>24.15</v>
      </c>
      <c r="EW161" s="20">
        <f t="shared" si="52"/>
        <v>0</v>
      </c>
      <c r="EX161" s="137"/>
      <c r="EY161" s="137"/>
      <c r="EZ161" s="137"/>
      <c r="FA161" s="137"/>
      <c r="FB161" s="137"/>
      <c r="FC161" s="137"/>
      <c r="FD161" s="137"/>
      <c r="FE161" s="137"/>
      <c r="FF161" s="137"/>
      <c r="FG161" s="137"/>
      <c r="FH161" s="137"/>
      <c r="FI161" s="137"/>
      <c r="FJ161" s="137"/>
      <c r="FK161" s="137"/>
      <c r="FL161" s="137"/>
      <c r="FM161" s="137"/>
      <c r="FN161" s="137"/>
      <c r="FO161" s="137"/>
      <c r="FP161" s="137"/>
      <c r="FQ161" s="137"/>
      <c r="FR161" s="137"/>
      <c r="FS161" s="137"/>
      <c r="FT161" s="137"/>
      <c r="FU161" s="83"/>
      <c r="FV161" s="83"/>
      <c r="FW161" s="83"/>
      <c r="FX161" s="83"/>
      <c r="FY161" s="84">
        <v>3</v>
      </c>
    </row>
    <row r="162" spans="1:181" ht="76.5" customHeight="1">
      <c r="A162" s="13">
        <v>175</v>
      </c>
      <c r="B162" s="66" t="s">
        <v>1759</v>
      </c>
      <c r="C162" s="66" t="s">
        <v>295</v>
      </c>
      <c r="D162" s="66" t="s">
        <v>1982</v>
      </c>
      <c r="E162" s="5">
        <v>1</v>
      </c>
      <c r="F162" s="95" t="s">
        <v>2166</v>
      </c>
      <c r="G162" s="95" t="s">
        <v>2350</v>
      </c>
      <c r="H162" s="95">
        <v>40710</v>
      </c>
      <c r="I162" s="66">
        <v>9.85</v>
      </c>
      <c r="J162" s="66" t="s">
        <v>1629</v>
      </c>
      <c r="K162" s="66">
        <v>0</v>
      </c>
      <c r="L162" s="66">
        <v>0</v>
      </c>
      <c r="M162" s="66">
        <v>100</v>
      </c>
      <c r="N162" s="95">
        <v>40893</v>
      </c>
      <c r="O162" s="8">
        <v>0.5499980000000001</v>
      </c>
      <c r="P162" s="95">
        <v>40735</v>
      </c>
      <c r="Q162" s="102">
        <f t="shared" si="45"/>
        <v>84.584423943359781</v>
      </c>
      <c r="R162" s="102">
        <v>0</v>
      </c>
      <c r="S162" s="107">
        <v>0</v>
      </c>
      <c r="T162" s="102">
        <v>46.521264000000002</v>
      </c>
      <c r="U162" s="102">
        <v>0</v>
      </c>
      <c r="V162" s="102">
        <v>0</v>
      </c>
      <c r="W162" s="102">
        <v>0</v>
      </c>
      <c r="X162" s="102">
        <v>0</v>
      </c>
      <c r="Y162" s="102">
        <v>0</v>
      </c>
      <c r="Z162" s="103">
        <f t="shared" si="46"/>
        <v>84.584423943359781</v>
      </c>
      <c r="AA162" s="104">
        <v>175</v>
      </c>
      <c r="AB162" s="37" t="s">
        <v>2508</v>
      </c>
      <c r="AC162" s="37" t="s">
        <v>568</v>
      </c>
      <c r="AD162" s="110"/>
      <c r="AE162" s="110"/>
      <c r="AF162" s="110"/>
      <c r="AG162" s="110"/>
      <c r="AH162" s="110"/>
      <c r="AI162" s="110"/>
      <c r="AJ162" s="104">
        <v>175</v>
      </c>
      <c r="AK162" s="109" t="s">
        <v>43</v>
      </c>
      <c r="AL162" s="3"/>
      <c r="AM162" s="3"/>
      <c r="AN162" s="3"/>
      <c r="AO162" s="3"/>
      <c r="AP162" s="39"/>
      <c r="AQ162" s="39"/>
      <c r="AR162" s="64" t="s">
        <v>2508</v>
      </c>
      <c r="AS162" s="55" t="s">
        <v>568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0.12</v>
      </c>
      <c r="BM162" s="20">
        <v>0</v>
      </c>
      <c r="BN162" s="20">
        <f t="shared" si="58"/>
        <v>113.98799999999999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f t="shared" si="47"/>
        <v>0</v>
      </c>
      <c r="CV162" s="20">
        <f t="shared" si="53"/>
        <v>113.98799999999999</v>
      </c>
      <c r="CW162" s="30">
        <v>0</v>
      </c>
      <c r="CX162" s="30"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f t="shared" si="55"/>
        <v>0</v>
      </c>
      <c r="EP162" s="30">
        <f t="shared" si="55"/>
        <v>0</v>
      </c>
      <c r="EQ162" s="16">
        <f t="shared" si="48"/>
        <v>113.98799999999999</v>
      </c>
      <c r="ER162" s="17">
        <f t="shared" si="54"/>
        <v>96.6</v>
      </c>
      <c r="ES162" s="2"/>
      <c r="ET162" s="20">
        <f t="shared" si="49"/>
        <v>0</v>
      </c>
      <c r="EU162" s="20">
        <f t="shared" si="50"/>
        <v>0</v>
      </c>
      <c r="EV162" s="20">
        <f t="shared" si="51"/>
        <v>96.6</v>
      </c>
      <c r="EW162" s="20">
        <f t="shared" si="52"/>
        <v>0</v>
      </c>
      <c r="EX162" s="137"/>
      <c r="EY162" s="137"/>
      <c r="EZ162" s="137"/>
      <c r="FA162" s="137"/>
      <c r="FB162" s="137"/>
      <c r="FC162" s="137"/>
      <c r="FD162" s="137"/>
      <c r="FE162" s="137"/>
      <c r="FF162" s="137"/>
      <c r="FG162" s="137"/>
      <c r="FH162" s="137"/>
      <c r="FI162" s="137"/>
      <c r="FJ162" s="137"/>
      <c r="FK162" s="137"/>
      <c r="FL162" s="137"/>
      <c r="FM162" s="137"/>
      <c r="FN162" s="137"/>
      <c r="FO162" s="137"/>
      <c r="FP162" s="137"/>
      <c r="FQ162" s="137"/>
      <c r="FR162" s="137"/>
      <c r="FS162" s="137"/>
      <c r="FT162" s="137"/>
      <c r="FU162" s="83"/>
      <c r="FV162" s="83"/>
      <c r="FW162" s="83"/>
      <c r="FX162" s="83"/>
      <c r="FY162" s="84">
        <v>3</v>
      </c>
    </row>
    <row r="163" spans="1:181" ht="27.75" hidden="1" customHeight="1">
      <c r="A163" s="13">
        <v>176</v>
      </c>
      <c r="B163" s="66" t="s">
        <v>1760</v>
      </c>
      <c r="C163" s="66" t="s">
        <v>1893</v>
      </c>
      <c r="D163" s="66" t="s">
        <v>1983</v>
      </c>
      <c r="E163" s="5">
        <v>1</v>
      </c>
      <c r="F163" s="95" t="s">
        <v>2167</v>
      </c>
      <c r="G163" s="95" t="s">
        <v>2351</v>
      </c>
      <c r="H163" s="95">
        <v>40696</v>
      </c>
      <c r="I163" s="66">
        <v>90</v>
      </c>
      <c r="J163" s="66" t="s">
        <v>1630</v>
      </c>
      <c r="K163" s="66">
        <v>0</v>
      </c>
      <c r="L163" s="66">
        <v>0</v>
      </c>
      <c r="M163" s="66">
        <v>100</v>
      </c>
      <c r="N163" s="95">
        <v>40879</v>
      </c>
      <c r="O163" s="8">
        <v>279.12758399999996</v>
      </c>
      <c r="P163" s="95">
        <v>40701</v>
      </c>
      <c r="Q163" s="102">
        <f t="shared" si="45"/>
        <v>1.9704179433588341E-3</v>
      </c>
      <c r="R163" s="102">
        <v>0</v>
      </c>
      <c r="S163" s="106">
        <v>0.5499980000000001</v>
      </c>
      <c r="T163" s="102">
        <v>0</v>
      </c>
      <c r="U163" s="102">
        <v>0</v>
      </c>
      <c r="V163" s="102">
        <v>0</v>
      </c>
      <c r="W163" s="102">
        <v>0</v>
      </c>
      <c r="X163" s="102">
        <v>0</v>
      </c>
      <c r="Y163" s="102">
        <v>0</v>
      </c>
      <c r="Z163" s="103">
        <f t="shared" si="46"/>
        <v>1.9704179433588341E-3</v>
      </c>
      <c r="AA163" s="104">
        <v>176</v>
      </c>
      <c r="AB163" s="37" t="s">
        <v>2509</v>
      </c>
      <c r="AC163" s="37" t="s">
        <v>568</v>
      </c>
      <c r="AD163" s="110"/>
      <c r="AE163" s="110"/>
      <c r="AF163" s="110"/>
      <c r="AG163" s="110"/>
      <c r="AH163" s="110"/>
      <c r="AI163" s="110"/>
      <c r="AJ163" s="104">
        <v>176</v>
      </c>
      <c r="AK163" s="109" t="s">
        <v>43</v>
      </c>
      <c r="AL163" s="3"/>
      <c r="AM163" s="3"/>
      <c r="AN163" s="3"/>
      <c r="AO163" s="3"/>
      <c r="AP163" s="39"/>
      <c r="AQ163" s="39"/>
      <c r="AR163" s="64" t="s">
        <v>2509</v>
      </c>
      <c r="AS163" s="55" t="s">
        <v>568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f t="shared" si="58"/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f t="shared" si="47"/>
        <v>0</v>
      </c>
      <c r="CV163" s="20">
        <f t="shared" si="53"/>
        <v>0</v>
      </c>
      <c r="CW163" s="30">
        <v>0</v>
      </c>
      <c r="CX163" s="30">
        <v>0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f t="shared" si="55"/>
        <v>0</v>
      </c>
      <c r="EP163" s="30">
        <f t="shared" si="55"/>
        <v>0</v>
      </c>
      <c r="EQ163" s="16">
        <f t="shared" si="48"/>
        <v>0</v>
      </c>
      <c r="ER163" s="17">
        <f t="shared" si="54"/>
        <v>0</v>
      </c>
      <c r="ES163" s="2"/>
      <c r="ET163" s="20">
        <f t="shared" si="49"/>
        <v>0</v>
      </c>
      <c r="EU163" s="20">
        <f t="shared" si="50"/>
        <v>0</v>
      </c>
      <c r="EV163" s="20">
        <f t="shared" si="51"/>
        <v>0</v>
      </c>
      <c r="EW163" s="20">
        <f t="shared" si="52"/>
        <v>0</v>
      </c>
      <c r="EX163" s="137"/>
      <c r="EY163" s="137"/>
      <c r="EZ163" s="137"/>
      <c r="FA163" s="137"/>
      <c r="FB163" s="137"/>
      <c r="FC163" s="137"/>
      <c r="FD163" s="137"/>
      <c r="FE163" s="137"/>
      <c r="FF163" s="137"/>
      <c r="FG163" s="137"/>
      <c r="FH163" s="137"/>
      <c r="FI163" s="137"/>
      <c r="FJ163" s="137"/>
      <c r="FK163" s="137"/>
      <c r="FL163" s="137"/>
      <c r="FM163" s="137"/>
      <c r="FN163" s="137"/>
      <c r="FO163" s="137"/>
      <c r="FP163" s="137"/>
      <c r="FQ163" s="137"/>
      <c r="FR163" s="137"/>
      <c r="FS163" s="137"/>
      <c r="FT163" s="137"/>
      <c r="FU163" s="83"/>
      <c r="FV163" s="83"/>
      <c r="FW163" s="83"/>
      <c r="FX163" s="83"/>
      <c r="FY163" s="84">
        <v>4</v>
      </c>
    </row>
    <row r="164" spans="1:181" ht="76.5" customHeight="1">
      <c r="A164" s="13">
        <v>177</v>
      </c>
      <c r="B164" s="66" t="s">
        <v>1761</v>
      </c>
      <c r="C164" s="66" t="s">
        <v>40</v>
      </c>
      <c r="D164" s="66" t="s">
        <v>1984</v>
      </c>
      <c r="E164" s="5">
        <v>1</v>
      </c>
      <c r="F164" s="95" t="s">
        <v>2168</v>
      </c>
      <c r="G164" s="95" t="s">
        <v>2352</v>
      </c>
      <c r="H164" s="95">
        <v>40715</v>
      </c>
      <c r="I164" s="66">
        <v>6</v>
      </c>
      <c r="J164" s="66" t="s">
        <v>1629</v>
      </c>
      <c r="K164" s="66">
        <v>0</v>
      </c>
      <c r="L164" s="66">
        <v>0</v>
      </c>
      <c r="M164" s="66">
        <v>100</v>
      </c>
      <c r="N164" s="95">
        <v>40898</v>
      </c>
      <c r="O164" s="8">
        <v>0.5499980000000001</v>
      </c>
      <c r="P164" s="95">
        <v>40731</v>
      </c>
      <c r="Q164" s="102">
        <f t="shared" si="45"/>
        <v>1</v>
      </c>
      <c r="R164" s="102">
        <v>0</v>
      </c>
      <c r="S164" s="106">
        <v>0.5499980000000001</v>
      </c>
      <c r="T164" s="102">
        <v>0</v>
      </c>
      <c r="U164" s="102">
        <v>0</v>
      </c>
      <c r="V164" s="102">
        <v>0</v>
      </c>
      <c r="W164" s="102">
        <v>0</v>
      </c>
      <c r="X164" s="102">
        <v>0</v>
      </c>
      <c r="Y164" s="102">
        <v>0</v>
      </c>
      <c r="Z164" s="103">
        <f t="shared" si="46"/>
        <v>1</v>
      </c>
      <c r="AA164" s="104">
        <v>177</v>
      </c>
      <c r="AB164" s="37" t="s">
        <v>2510</v>
      </c>
      <c r="AC164" s="37" t="s">
        <v>568</v>
      </c>
      <c r="AD164" s="110"/>
      <c r="AE164" s="110"/>
      <c r="AF164" s="110"/>
      <c r="AG164" s="110"/>
      <c r="AH164" s="110"/>
      <c r="AI164" s="110"/>
      <c r="AJ164" s="104">
        <v>177</v>
      </c>
      <c r="AK164" s="109" t="s">
        <v>43</v>
      </c>
      <c r="AL164" s="3"/>
      <c r="AM164" s="3"/>
      <c r="AN164" s="3"/>
      <c r="AO164" s="3"/>
      <c r="AP164" s="39"/>
      <c r="AQ164" s="39"/>
      <c r="AR164" s="64" t="s">
        <v>2510</v>
      </c>
      <c r="AS164" s="55" t="s">
        <v>568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0.05</v>
      </c>
      <c r="BM164" s="20">
        <v>0</v>
      </c>
      <c r="BN164" s="20">
        <f t="shared" si="58"/>
        <v>47.494999999999997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f t="shared" si="47"/>
        <v>0</v>
      </c>
      <c r="CV164" s="20">
        <f t="shared" si="53"/>
        <v>47.494999999999997</v>
      </c>
      <c r="CW164" s="30">
        <v>0</v>
      </c>
      <c r="CX164" s="30"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f t="shared" si="55"/>
        <v>0</v>
      </c>
      <c r="EP164" s="30">
        <f t="shared" si="55"/>
        <v>0</v>
      </c>
      <c r="EQ164" s="16">
        <f t="shared" si="48"/>
        <v>47.494999999999997</v>
      </c>
      <c r="ER164" s="17">
        <f t="shared" si="54"/>
        <v>40.25</v>
      </c>
      <c r="ES164" s="2"/>
      <c r="ET164" s="20">
        <f t="shared" si="49"/>
        <v>0</v>
      </c>
      <c r="EU164" s="20">
        <f t="shared" si="50"/>
        <v>0</v>
      </c>
      <c r="EV164" s="20">
        <f t="shared" si="51"/>
        <v>40.25</v>
      </c>
      <c r="EW164" s="20">
        <f t="shared" si="52"/>
        <v>0</v>
      </c>
      <c r="EX164" s="137"/>
      <c r="EY164" s="137"/>
      <c r="EZ164" s="137"/>
      <c r="FA164" s="137"/>
      <c r="FB164" s="137"/>
      <c r="FC164" s="137"/>
      <c r="FD164" s="137"/>
      <c r="FE164" s="137"/>
      <c r="FF164" s="137"/>
      <c r="FG164" s="137"/>
      <c r="FH164" s="137"/>
      <c r="FI164" s="137"/>
      <c r="FJ164" s="137"/>
      <c r="FK164" s="137"/>
      <c r="FL164" s="137"/>
      <c r="FM164" s="137"/>
      <c r="FN164" s="137"/>
      <c r="FO164" s="137"/>
      <c r="FP164" s="137"/>
      <c r="FQ164" s="137"/>
      <c r="FR164" s="137"/>
      <c r="FS164" s="137"/>
      <c r="FT164" s="137"/>
      <c r="FU164" s="83"/>
      <c r="FV164" s="83"/>
      <c r="FW164" s="83"/>
      <c r="FX164" s="83"/>
      <c r="FY164" s="84">
        <v>3</v>
      </c>
    </row>
    <row r="165" spans="1:181" ht="27.75" hidden="1" customHeight="1">
      <c r="A165" s="13">
        <v>178</v>
      </c>
      <c r="B165" s="66" t="s">
        <v>1762</v>
      </c>
      <c r="C165" s="66" t="s">
        <v>307</v>
      </c>
      <c r="D165" s="66" t="s">
        <v>1985</v>
      </c>
      <c r="E165" s="5">
        <v>1</v>
      </c>
      <c r="F165" s="95" t="s">
        <v>2169</v>
      </c>
      <c r="G165" s="95" t="s">
        <v>2353</v>
      </c>
      <c r="H165" s="95">
        <v>40704</v>
      </c>
      <c r="I165" s="66">
        <v>4</v>
      </c>
      <c r="J165" s="66" t="s">
        <v>1629</v>
      </c>
      <c r="K165" s="66">
        <v>0</v>
      </c>
      <c r="L165" s="66">
        <v>0</v>
      </c>
      <c r="M165" s="66">
        <v>100</v>
      </c>
      <c r="N165" s="95">
        <v>40887</v>
      </c>
      <c r="O165" s="8">
        <v>0.5499980000000001</v>
      </c>
      <c r="P165" s="95">
        <v>40704</v>
      </c>
      <c r="Q165" s="102">
        <f t="shared" si="45"/>
        <v>1</v>
      </c>
      <c r="R165" s="102">
        <v>0</v>
      </c>
      <c r="S165" s="106">
        <v>0.5499980000000001</v>
      </c>
      <c r="T165" s="102">
        <v>0</v>
      </c>
      <c r="U165" s="102">
        <v>0</v>
      </c>
      <c r="V165" s="102">
        <v>0</v>
      </c>
      <c r="W165" s="102">
        <v>0</v>
      </c>
      <c r="X165" s="102">
        <v>0</v>
      </c>
      <c r="Y165" s="102">
        <v>0</v>
      </c>
      <c r="Z165" s="103">
        <f t="shared" si="46"/>
        <v>1</v>
      </c>
      <c r="AA165" s="104">
        <v>178</v>
      </c>
      <c r="AB165" s="37" t="s">
        <v>2511</v>
      </c>
      <c r="AC165" s="37" t="s">
        <v>2586</v>
      </c>
      <c r="AD165" s="110"/>
      <c r="AE165" s="110"/>
      <c r="AF165" s="110"/>
      <c r="AG165" s="110"/>
      <c r="AH165" s="110"/>
      <c r="AI165" s="110"/>
      <c r="AJ165" s="104">
        <v>178</v>
      </c>
      <c r="AK165" s="109" t="s">
        <v>43</v>
      </c>
      <c r="AL165" s="3"/>
      <c r="AM165" s="3"/>
      <c r="AN165" s="3"/>
      <c r="AO165" s="3"/>
      <c r="AP165" s="39"/>
      <c r="AQ165" s="39"/>
      <c r="AR165" s="64" t="s">
        <v>2511</v>
      </c>
      <c r="AS165" s="55" t="s">
        <v>2586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f t="shared" si="58"/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f t="shared" si="47"/>
        <v>0</v>
      </c>
      <c r="CV165" s="20">
        <f t="shared" si="53"/>
        <v>0</v>
      </c>
      <c r="CW165" s="30">
        <v>0</v>
      </c>
      <c r="CX165" s="30"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0</v>
      </c>
      <c r="DU165" s="30">
        <v>0</v>
      </c>
      <c r="DV165" s="30">
        <v>0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f t="shared" si="55"/>
        <v>0</v>
      </c>
      <c r="EP165" s="30">
        <f t="shared" si="55"/>
        <v>0</v>
      </c>
      <c r="EQ165" s="16">
        <f t="shared" si="48"/>
        <v>0</v>
      </c>
      <c r="ER165" s="17">
        <f t="shared" si="54"/>
        <v>0</v>
      </c>
      <c r="ES165" s="2"/>
      <c r="ET165" s="20">
        <f t="shared" si="49"/>
        <v>0</v>
      </c>
      <c r="EU165" s="20">
        <f t="shared" si="50"/>
        <v>0</v>
      </c>
      <c r="EV165" s="20">
        <f t="shared" si="51"/>
        <v>0</v>
      </c>
      <c r="EW165" s="20">
        <f t="shared" si="52"/>
        <v>0</v>
      </c>
      <c r="EX165" s="137"/>
      <c r="EY165" s="137"/>
      <c r="EZ165" s="137"/>
      <c r="FA165" s="137"/>
      <c r="FB165" s="137"/>
      <c r="FC165" s="137"/>
      <c r="FD165" s="137"/>
      <c r="FE165" s="137"/>
      <c r="FF165" s="137"/>
      <c r="FG165" s="137"/>
      <c r="FH165" s="137"/>
      <c r="FI165" s="137"/>
      <c r="FJ165" s="137"/>
      <c r="FK165" s="137"/>
      <c r="FL165" s="137"/>
      <c r="FM165" s="137"/>
      <c r="FN165" s="137"/>
      <c r="FO165" s="137"/>
      <c r="FP165" s="137"/>
      <c r="FQ165" s="137"/>
      <c r="FR165" s="137"/>
      <c r="FS165" s="137"/>
      <c r="FT165" s="137"/>
      <c r="FU165" s="83"/>
      <c r="FV165" s="83"/>
      <c r="FW165" s="83"/>
      <c r="FX165" s="83"/>
      <c r="FY165" s="84">
        <v>4</v>
      </c>
    </row>
    <row r="166" spans="1:181" ht="27.75" hidden="1" customHeight="1">
      <c r="A166" s="13">
        <v>179</v>
      </c>
      <c r="B166" s="66" t="s">
        <v>1763</v>
      </c>
      <c r="C166" s="66" t="s">
        <v>40</v>
      </c>
      <c r="D166" s="66" t="s">
        <v>1986</v>
      </c>
      <c r="E166" s="5">
        <v>1</v>
      </c>
      <c r="F166" s="95" t="s">
        <v>2170</v>
      </c>
      <c r="G166" s="95" t="s">
        <v>2354</v>
      </c>
      <c r="H166" s="95">
        <v>40710</v>
      </c>
      <c r="I166" s="66">
        <v>5</v>
      </c>
      <c r="J166" s="66" t="s">
        <v>1629</v>
      </c>
      <c r="K166" s="66">
        <v>0</v>
      </c>
      <c r="L166" s="66">
        <v>0</v>
      </c>
      <c r="M166" s="66">
        <v>100</v>
      </c>
      <c r="N166" s="95">
        <v>40893</v>
      </c>
      <c r="O166" s="8">
        <v>0.5499980000000001</v>
      </c>
      <c r="P166" s="95">
        <v>40710</v>
      </c>
      <c r="Q166" s="102">
        <f t="shared" si="45"/>
        <v>1</v>
      </c>
      <c r="R166" s="102">
        <v>0</v>
      </c>
      <c r="S166" s="106">
        <v>0.5499980000000001</v>
      </c>
      <c r="T166" s="102">
        <v>0</v>
      </c>
      <c r="U166" s="102">
        <v>0</v>
      </c>
      <c r="V166" s="102">
        <v>0</v>
      </c>
      <c r="W166" s="102">
        <v>0</v>
      </c>
      <c r="X166" s="102">
        <v>0</v>
      </c>
      <c r="Y166" s="102">
        <v>0</v>
      </c>
      <c r="Z166" s="103">
        <f t="shared" si="46"/>
        <v>1</v>
      </c>
      <c r="AA166" s="104">
        <v>179</v>
      </c>
      <c r="AB166" s="37" t="s">
        <v>1241</v>
      </c>
      <c r="AC166" s="37" t="s">
        <v>2587</v>
      </c>
      <c r="AD166" s="110"/>
      <c r="AE166" s="110"/>
      <c r="AF166" s="110"/>
      <c r="AG166" s="110"/>
      <c r="AH166" s="110"/>
      <c r="AI166" s="110"/>
      <c r="AJ166" s="104">
        <v>179</v>
      </c>
      <c r="AK166" s="109" t="s">
        <v>43</v>
      </c>
      <c r="AL166" s="3"/>
      <c r="AM166" s="3"/>
      <c r="AN166" s="3"/>
      <c r="AO166" s="3"/>
      <c r="AP166" s="39"/>
      <c r="AQ166" s="39"/>
      <c r="AR166" s="64" t="s">
        <v>2587</v>
      </c>
      <c r="AS166" s="55"/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f t="shared" si="58"/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f t="shared" si="47"/>
        <v>0</v>
      </c>
      <c r="CV166" s="20">
        <f t="shared" si="53"/>
        <v>0</v>
      </c>
      <c r="CW166" s="30">
        <v>0</v>
      </c>
      <c r="CX166" s="30"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f t="shared" si="55"/>
        <v>0</v>
      </c>
      <c r="EP166" s="30">
        <f t="shared" si="55"/>
        <v>0</v>
      </c>
      <c r="EQ166" s="16">
        <f t="shared" si="48"/>
        <v>0</v>
      </c>
      <c r="ER166" s="17">
        <f t="shared" si="54"/>
        <v>0</v>
      </c>
      <c r="ES166" s="2"/>
      <c r="ET166" s="20">
        <f t="shared" si="49"/>
        <v>0</v>
      </c>
      <c r="EU166" s="20">
        <f t="shared" si="50"/>
        <v>0</v>
      </c>
      <c r="EV166" s="20">
        <f t="shared" si="51"/>
        <v>0</v>
      </c>
      <c r="EW166" s="20">
        <f t="shared" si="52"/>
        <v>0</v>
      </c>
      <c r="EX166" s="137"/>
      <c r="EY166" s="137"/>
      <c r="EZ166" s="137"/>
      <c r="FA166" s="137"/>
      <c r="FB166" s="137"/>
      <c r="FC166" s="137"/>
      <c r="FD166" s="137"/>
      <c r="FE166" s="137"/>
      <c r="FF166" s="137"/>
      <c r="FG166" s="137"/>
      <c r="FH166" s="137"/>
      <c r="FI166" s="137"/>
      <c r="FJ166" s="137"/>
      <c r="FK166" s="137"/>
      <c r="FL166" s="137"/>
      <c r="FM166" s="137"/>
      <c r="FN166" s="137"/>
      <c r="FO166" s="137"/>
      <c r="FP166" s="137"/>
      <c r="FQ166" s="137"/>
      <c r="FR166" s="137"/>
      <c r="FS166" s="137"/>
      <c r="FT166" s="137"/>
      <c r="FU166" s="83"/>
      <c r="FV166" s="83"/>
      <c r="FW166" s="83"/>
      <c r="FX166" s="83"/>
      <c r="FY166" s="84">
        <v>0</v>
      </c>
    </row>
    <row r="167" spans="1:181" ht="27.75" hidden="1" customHeight="1">
      <c r="A167" s="13">
        <v>180</v>
      </c>
      <c r="B167" s="66" t="s">
        <v>1764</v>
      </c>
      <c r="C167" s="66" t="s">
        <v>1972</v>
      </c>
      <c r="D167" s="66" t="s">
        <v>1987</v>
      </c>
      <c r="E167" s="5">
        <v>1</v>
      </c>
      <c r="F167" s="95" t="s">
        <v>2171</v>
      </c>
      <c r="G167" s="95" t="s">
        <v>2355</v>
      </c>
      <c r="H167" s="95">
        <v>40704</v>
      </c>
      <c r="I167" s="66">
        <v>4</v>
      </c>
      <c r="J167" s="66" t="s">
        <v>1629</v>
      </c>
      <c r="K167" s="66">
        <v>0</v>
      </c>
      <c r="L167" s="66">
        <v>0</v>
      </c>
      <c r="M167" s="66">
        <v>100</v>
      </c>
      <c r="N167" s="95">
        <v>40887</v>
      </c>
      <c r="O167" s="8">
        <v>0.5499980000000001</v>
      </c>
      <c r="P167" s="95">
        <v>40708</v>
      </c>
      <c r="Q167" s="102">
        <f t="shared" si="45"/>
        <v>1</v>
      </c>
      <c r="R167" s="102">
        <v>0</v>
      </c>
      <c r="S167" s="106">
        <v>0.5499980000000001</v>
      </c>
      <c r="T167" s="102">
        <v>0</v>
      </c>
      <c r="U167" s="102">
        <v>0</v>
      </c>
      <c r="V167" s="102">
        <v>0</v>
      </c>
      <c r="W167" s="102">
        <v>0</v>
      </c>
      <c r="X167" s="102">
        <v>0</v>
      </c>
      <c r="Y167" s="102">
        <v>0</v>
      </c>
      <c r="Z167" s="103">
        <f t="shared" si="46"/>
        <v>1</v>
      </c>
      <c r="AA167" s="104">
        <v>180</v>
      </c>
      <c r="AB167" s="37" t="s">
        <v>2511</v>
      </c>
      <c r="AC167" s="37" t="s">
        <v>2586</v>
      </c>
      <c r="AD167" s="110"/>
      <c r="AE167" s="110"/>
      <c r="AF167" s="110"/>
      <c r="AG167" s="110"/>
      <c r="AH167" s="110"/>
      <c r="AI167" s="110"/>
      <c r="AJ167" s="104">
        <v>180</v>
      </c>
      <c r="AK167" s="109" t="s">
        <v>43</v>
      </c>
      <c r="AL167" s="3"/>
      <c r="AM167" s="3"/>
      <c r="AN167" s="3"/>
      <c r="AO167" s="3"/>
      <c r="AP167" s="39"/>
      <c r="AQ167" s="39"/>
      <c r="AR167" s="64" t="s">
        <v>2511</v>
      </c>
      <c r="AS167" s="55" t="s">
        <v>2586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f t="shared" si="58"/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f t="shared" si="47"/>
        <v>0</v>
      </c>
      <c r="CV167" s="20">
        <f t="shared" si="53"/>
        <v>0</v>
      </c>
      <c r="CW167" s="30">
        <v>0</v>
      </c>
      <c r="CX167" s="30"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</v>
      </c>
      <c r="DM167" s="30">
        <v>0</v>
      </c>
      <c r="DN167" s="30">
        <v>0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f t="shared" si="55"/>
        <v>0</v>
      </c>
      <c r="EP167" s="30">
        <f t="shared" si="55"/>
        <v>0</v>
      </c>
      <c r="EQ167" s="16">
        <f t="shared" si="48"/>
        <v>0</v>
      </c>
      <c r="ER167" s="17">
        <f t="shared" si="54"/>
        <v>0</v>
      </c>
      <c r="ES167" s="2"/>
      <c r="ET167" s="20">
        <f t="shared" si="49"/>
        <v>0</v>
      </c>
      <c r="EU167" s="20">
        <f t="shared" si="50"/>
        <v>0</v>
      </c>
      <c r="EV167" s="20">
        <f t="shared" si="51"/>
        <v>0</v>
      </c>
      <c r="EW167" s="20">
        <f t="shared" si="52"/>
        <v>0</v>
      </c>
      <c r="EX167" s="137"/>
      <c r="EY167" s="137"/>
      <c r="EZ167" s="137"/>
      <c r="FA167" s="137"/>
      <c r="FB167" s="137"/>
      <c r="FC167" s="137"/>
      <c r="FD167" s="137"/>
      <c r="FE167" s="137"/>
      <c r="FF167" s="137"/>
      <c r="FG167" s="137"/>
      <c r="FH167" s="137"/>
      <c r="FI167" s="137"/>
      <c r="FJ167" s="137"/>
      <c r="FK167" s="137"/>
      <c r="FL167" s="137"/>
      <c r="FM167" s="137"/>
      <c r="FN167" s="137"/>
      <c r="FO167" s="137"/>
      <c r="FP167" s="137"/>
      <c r="FQ167" s="137"/>
      <c r="FR167" s="137"/>
      <c r="FS167" s="137"/>
      <c r="FT167" s="137"/>
      <c r="FU167" s="83"/>
      <c r="FV167" s="83"/>
      <c r="FW167" s="83"/>
      <c r="FX167" s="83"/>
      <c r="FY167" s="84">
        <v>4</v>
      </c>
    </row>
    <row r="168" spans="1:181" ht="76.5" customHeight="1">
      <c r="A168" s="13">
        <v>181</v>
      </c>
      <c r="B168" s="66" t="s">
        <v>1765</v>
      </c>
      <c r="C168" s="66" t="s">
        <v>40</v>
      </c>
      <c r="D168" s="66" t="s">
        <v>1988</v>
      </c>
      <c r="E168" s="5">
        <v>1</v>
      </c>
      <c r="F168" s="95" t="s">
        <v>2172</v>
      </c>
      <c r="G168" s="95" t="s">
        <v>2356</v>
      </c>
      <c r="H168" s="95">
        <v>40702</v>
      </c>
      <c r="I168" s="66">
        <v>15</v>
      </c>
      <c r="J168" s="66" t="s">
        <v>1629</v>
      </c>
      <c r="K168" s="66">
        <v>0</v>
      </c>
      <c r="L168" s="66">
        <v>0</v>
      </c>
      <c r="M168" s="66">
        <v>100</v>
      </c>
      <c r="N168" s="95">
        <v>40885</v>
      </c>
      <c r="O168" s="8">
        <v>0.5499980000000001</v>
      </c>
      <c r="P168" s="95">
        <v>40703</v>
      </c>
      <c r="Q168" s="102">
        <f t="shared" si="45"/>
        <v>1</v>
      </c>
      <c r="R168" s="102">
        <v>0</v>
      </c>
      <c r="S168" s="106">
        <v>0.5499980000000001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3">
        <f t="shared" si="46"/>
        <v>1</v>
      </c>
      <c r="AA168" s="104">
        <v>181</v>
      </c>
      <c r="AB168" s="37" t="s">
        <v>2512</v>
      </c>
      <c r="AC168" s="37" t="s">
        <v>568</v>
      </c>
      <c r="AD168" s="110"/>
      <c r="AE168" s="110"/>
      <c r="AF168" s="110"/>
      <c r="AG168" s="110"/>
      <c r="AH168" s="110"/>
      <c r="AI168" s="110"/>
      <c r="AJ168" s="104">
        <v>181</v>
      </c>
      <c r="AK168" s="109" t="s">
        <v>43</v>
      </c>
      <c r="AL168" s="3"/>
      <c r="AM168" s="3"/>
      <c r="AN168" s="3"/>
      <c r="AO168" s="3"/>
      <c r="AP168" s="39"/>
      <c r="AQ168" s="39"/>
      <c r="AR168" s="64" t="s">
        <v>2512</v>
      </c>
      <c r="AS168" s="55" t="s">
        <v>568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0.04</v>
      </c>
      <c r="BM168" s="20">
        <v>0</v>
      </c>
      <c r="BN168" s="20">
        <f t="shared" si="58"/>
        <v>37.996000000000002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f t="shared" si="47"/>
        <v>0</v>
      </c>
      <c r="CV168" s="20">
        <f t="shared" si="53"/>
        <v>37.996000000000002</v>
      </c>
      <c r="CW168" s="30">
        <v>0</v>
      </c>
      <c r="CX168" s="30"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f t="shared" si="55"/>
        <v>0</v>
      </c>
      <c r="EP168" s="30">
        <f t="shared" si="55"/>
        <v>0</v>
      </c>
      <c r="EQ168" s="16">
        <f t="shared" si="48"/>
        <v>37.996000000000002</v>
      </c>
      <c r="ER168" s="17">
        <f t="shared" si="54"/>
        <v>32.200000000000003</v>
      </c>
      <c r="ES168" s="2"/>
      <c r="ET168" s="20">
        <f t="shared" si="49"/>
        <v>0</v>
      </c>
      <c r="EU168" s="20">
        <f t="shared" si="50"/>
        <v>0</v>
      </c>
      <c r="EV168" s="20">
        <f t="shared" si="51"/>
        <v>32.200000000000003</v>
      </c>
      <c r="EW168" s="20">
        <f t="shared" si="52"/>
        <v>0</v>
      </c>
      <c r="EX168" s="137"/>
      <c r="EY168" s="137"/>
      <c r="EZ168" s="137"/>
      <c r="FA168" s="137"/>
      <c r="FB168" s="137"/>
      <c r="FC168" s="137"/>
      <c r="FD168" s="137"/>
      <c r="FE168" s="137"/>
      <c r="FF168" s="137"/>
      <c r="FG168" s="137"/>
      <c r="FH168" s="137"/>
      <c r="FI168" s="137"/>
      <c r="FJ168" s="137"/>
      <c r="FK168" s="137"/>
      <c r="FL168" s="137"/>
      <c r="FM168" s="137"/>
      <c r="FN168" s="137"/>
      <c r="FO168" s="137"/>
      <c r="FP168" s="137"/>
      <c r="FQ168" s="137"/>
      <c r="FR168" s="137"/>
      <c r="FS168" s="137"/>
      <c r="FT168" s="137"/>
      <c r="FU168" s="83"/>
      <c r="FV168" s="83"/>
      <c r="FW168" s="83"/>
      <c r="FX168" s="83"/>
      <c r="FY168" s="84">
        <v>3</v>
      </c>
    </row>
    <row r="169" spans="1:181" ht="76.5" customHeight="1">
      <c r="A169" s="13">
        <v>182</v>
      </c>
      <c r="B169" s="66" t="s">
        <v>1766</v>
      </c>
      <c r="C169" s="66" t="s">
        <v>40</v>
      </c>
      <c r="D169" s="66" t="s">
        <v>1989</v>
      </c>
      <c r="E169" s="5">
        <v>1</v>
      </c>
      <c r="F169" s="95" t="s">
        <v>2173</v>
      </c>
      <c r="G169" s="95" t="s">
        <v>2357</v>
      </c>
      <c r="H169" s="95">
        <v>40702</v>
      </c>
      <c r="I169" s="66">
        <v>10</v>
      </c>
      <c r="J169" s="66" t="s">
        <v>1629</v>
      </c>
      <c r="K169" s="66">
        <v>0</v>
      </c>
      <c r="L169" s="66">
        <v>0</v>
      </c>
      <c r="M169" s="66">
        <v>100</v>
      </c>
      <c r="N169" s="95">
        <v>40885</v>
      </c>
      <c r="O169" s="8">
        <v>0.5499980000000001</v>
      </c>
      <c r="P169" s="95">
        <v>40702</v>
      </c>
      <c r="Q169" s="102">
        <f t="shared" si="45"/>
        <v>1</v>
      </c>
      <c r="R169" s="102">
        <v>0</v>
      </c>
      <c r="S169" s="106">
        <v>0.5499980000000001</v>
      </c>
      <c r="T169" s="102">
        <v>0</v>
      </c>
      <c r="U169" s="102">
        <v>0</v>
      </c>
      <c r="V169" s="102">
        <v>0</v>
      </c>
      <c r="W169" s="102">
        <v>0</v>
      </c>
      <c r="X169" s="102">
        <v>0</v>
      </c>
      <c r="Y169" s="102">
        <v>0</v>
      </c>
      <c r="Z169" s="103">
        <f t="shared" si="46"/>
        <v>1</v>
      </c>
      <c r="AA169" s="104">
        <v>182</v>
      </c>
      <c r="AB169" s="37" t="s">
        <v>2513</v>
      </c>
      <c r="AC169" s="37" t="s">
        <v>568</v>
      </c>
      <c r="AD169" s="110"/>
      <c r="AE169" s="110"/>
      <c r="AF169" s="110"/>
      <c r="AG169" s="110"/>
      <c r="AH169" s="110"/>
      <c r="AI169" s="110"/>
      <c r="AJ169" s="104">
        <v>182</v>
      </c>
      <c r="AK169" s="109" t="s">
        <v>43</v>
      </c>
      <c r="AL169" s="3"/>
      <c r="AM169" s="3"/>
      <c r="AN169" s="3"/>
      <c r="AO169" s="3"/>
      <c r="AP169" s="39"/>
      <c r="AQ169" s="39"/>
      <c r="AR169" s="64" t="s">
        <v>2513</v>
      </c>
      <c r="AS169" s="55" t="s">
        <v>568</v>
      </c>
      <c r="BC169" s="20">
        <v>0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0.1</v>
      </c>
      <c r="BM169" s="20">
        <v>0</v>
      </c>
      <c r="BN169" s="20">
        <f t="shared" si="58"/>
        <v>94.99</v>
      </c>
      <c r="BO169" s="20">
        <v>0</v>
      </c>
      <c r="BP169" s="20">
        <v>0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f t="shared" si="47"/>
        <v>0</v>
      </c>
      <c r="CV169" s="20">
        <f t="shared" si="53"/>
        <v>94.99</v>
      </c>
      <c r="CW169" s="30">
        <v>0</v>
      </c>
      <c r="CX169" s="30">
        <v>0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</v>
      </c>
      <c r="DM169" s="30">
        <v>0</v>
      </c>
      <c r="DN169" s="30">
        <v>0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f t="shared" si="55"/>
        <v>0</v>
      </c>
      <c r="EP169" s="30">
        <f t="shared" si="55"/>
        <v>0</v>
      </c>
      <c r="EQ169" s="16">
        <f t="shared" si="48"/>
        <v>94.99</v>
      </c>
      <c r="ER169" s="17">
        <f t="shared" si="54"/>
        <v>80.5</v>
      </c>
      <c r="ES169" s="2"/>
      <c r="ET169" s="20">
        <f t="shared" si="49"/>
        <v>0</v>
      </c>
      <c r="EU169" s="20">
        <f t="shared" si="50"/>
        <v>0</v>
      </c>
      <c r="EV169" s="20">
        <f t="shared" si="51"/>
        <v>80.5</v>
      </c>
      <c r="EW169" s="20">
        <f t="shared" si="52"/>
        <v>0</v>
      </c>
      <c r="EX169" s="137"/>
      <c r="EY169" s="137"/>
      <c r="EZ169" s="137"/>
      <c r="FA169" s="137"/>
      <c r="FB169" s="137"/>
      <c r="FC169" s="137"/>
      <c r="FD169" s="137"/>
      <c r="FE169" s="137"/>
      <c r="FF169" s="137"/>
      <c r="FG169" s="137"/>
      <c r="FH169" s="137"/>
      <c r="FI169" s="137"/>
      <c r="FJ169" s="137"/>
      <c r="FK169" s="137"/>
      <c r="FL169" s="137"/>
      <c r="FM169" s="137"/>
      <c r="FN169" s="137"/>
      <c r="FO169" s="137"/>
      <c r="FP169" s="137"/>
      <c r="FQ169" s="137"/>
      <c r="FR169" s="137"/>
      <c r="FS169" s="137"/>
      <c r="FT169" s="137"/>
      <c r="FU169" s="83"/>
      <c r="FV169" s="83"/>
      <c r="FW169" s="83"/>
      <c r="FX169" s="83"/>
      <c r="FY169" s="84">
        <v>3</v>
      </c>
    </row>
    <row r="170" spans="1:181" ht="76.5" customHeight="1">
      <c r="A170" s="13">
        <v>183</v>
      </c>
      <c r="B170" s="66" t="s">
        <v>1767</v>
      </c>
      <c r="C170" s="66" t="s">
        <v>305</v>
      </c>
      <c r="D170" s="66" t="s">
        <v>1990</v>
      </c>
      <c r="E170" s="5">
        <v>1</v>
      </c>
      <c r="F170" s="95" t="s">
        <v>2174</v>
      </c>
      <c r="G170" s="95" t="s">
        <v>2358</v>
      </c>
      <c r="H170" s="95">
        <v>40722</v>
      </c>
      <c r="I170" s="66">
        <v>15</v>
      </c>
      <c r="J170" s="66" t="s">
        <v>1629</v>
      </c>
      <c r="K170" s="66">
        <v>0</v>
      </c>
      <c r="L170" s="66">
        <v>0</v>
      </c>
      <c r="M170" s="66">
        <v>100</v>
      </c>
      <c r="N170" s="95">
        <v>40905</v>
      </c>
      <c r="O170" s="8">
        <v>0.5499980000000001</v>
      </c>
      <c r="P170" s="95">
        <v>40724</v>
      </c>
      <c r="Q170" s="102">
        <f t="shared" si="45"/>
        <v>1</v>
      </c>
      <c r="R170" s="102">
        <v>0</v>
      </c>
      <c r="S170" s="106">
        <v>0.5499980000000001</v>
      </c>
      <c r="T170" s="102">
        <v>0</v>
      </c>
      <c r="U170" s="102">
        <v>0</v>
      </c>
      <c r="V170" s="102">
        <v>0</v>
      </c>
      <c r="W170" s="102">
        <v>0</v>
      </c>
      <c r="X170" s="102">
        <v>0</v>
      </c>
      <c r="Y170" s="102">
        <v>0</v>
      </c>
      <c r="Z170" s="103">
        <f t="shared" si="46"/>
        <v>1</v>
      </c>
      <c r="AA170" s="104">
        <v>183</v>
      </c>
      <c r="AB170" s="37" t="s">
        <v>2514</v>
      </c>
      <c r="AC170" s="37" t="s">
        <v>568</v>
      </c>
      <c r="AD170" s="110"/>
      <c r="AE170" s="110"/>
      <c r="AF170" s="110"/>
      <c r="AG170" s="110"/>
      <c r="AH170" s="110"/>
      <c r="AI170" s="110"/>
      <c r="AJ170" s="104">
        <v>183</v>
      </c>
      <c r="AK170" s="109" t="s">
        <v>43</v>
      </c>
      <c r="AL170" s="3"/>
      <c r="AM170" s="3"/>
      <c r="AN170" s="3"/>
      <c r="AO170" s="3"/>
      <c r="AP170" s="39"/>
      <c r="AQ170" s="39"/>
      <c r="AR170" s="64" t="s">
        <v>2514</v>
      </c>
      <c r="AS170" s="55" t="s">
        <v>568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0.27</v>
      </c>
      <c r="BM170" s="20">
        <v>0</v>
      </c>
      <c r="BN170" s="20">
        <f t="shared" si="58"/>
        <v>256.47300000000001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f t="shared" si="47"/>
        <v>0</v>
      </c>
      <c r="CV170" s="20">
        <f t="shared" si="53"/>
        <v>256.47300000000001</v>
      </c>
      <c r="CW170" s="30">
        <v>0</v>
      </c>
      <c r="CX170" s="30"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f t="shared" si="55"/>
        <v>0</v>
      </c>
      <c r="EP170" s="30">
        <f t="shared" si="55"/>
        <v>0</v>
      </c>
      <c r="EQ170" s="16">
        <f t="shared" si="48"/>
        <v>256.47300000000001</v>
      </c>
      <c r="ER170" s="17">
        <f t="shared" si="54"/>
        <v>217.35000000000002</v>
      </c>
      <c r="ES170" s="2"/>
      <c r="ET170" s="20">
        <f t="shared" si="49"/>
        <v>0</v>
      </c>
      <c r="EU170" s="20">
        <f t="shared" si="50"/>
        <v>0</v>
      </c>
      <c r="EV170" s="20">
        <f t="shared" si="51"/>
        <v>217.35000000000002</v>
      </c>
      <c r="EW170" s="20">
        <f t="shared" si="52"/>
        <v>0</v>
      </c>
      <c r="EX170" s="137"/>
      <c r="EY170" s="137"/>
      <c r="EZ170" s="137"/>
      <c r="FA170" s="137"/>
      <c r="FB170" s="137"/>
      <c r="FC170" s="137"/>
      <c r="FD170" s="137"/>
      <c r="FE170" s="137"/>
      <c r="FF170" s="137"/>
      <c r="FG170" s="137"/>
      <c r="FH170" s="137"/>
      <c r="FI170" s="137"/>
      <c r="FJ170" s="137"/>
      <c r="FK170" s="137"/>
      <c r="FL170" s="137"/>
      <c r="FM170" s="137"/>
      <c r="FN170" s="137"/>
      <c r="FO170" s="137"/>
      <c r="FP170" s="137"/>
      <c r="FQ170" s="137"/>
      <c r="FR170" s="137"/>
      <c r="FS170" s="137"/>
      <c r="FT170" s="137"/>
      <c r="FU170" s="83"/>
      <c r="FV170" s="83"/>
      <c r="FW170" s="83"/>
      <c r="FX170" s="83"/>
      <c r="FY170" s="84">
        <v>3</v>
      </c>
    </row>
    <row r="171" spans="1:181" ht="76.5" customHeight="1">
      <c r="A171" s="13">
        <v>184</v>
      </c>
      <c r="B171" s="66" t="s">
        <v>1768</v>
      </c>
      <c r="C171" s="66" t="s">
        <v>269</v>
      </c>
      <c r="D171" s="66" t="s">
        <v>1991</v>
      </c>
      <c r="E171" s="5">
        <v>1</v>
      </c>
      <c r="F171" s="95" t="s">
        <v>2175</v>
      </c>
      <c r="G171" s="95" t="s">
        <v>2359</v>
      </c>
      <c r="H171" s="95">
        <v>40723</v>
      </c>
      <c r="I171" s="66">
        <v>4</v>
      </c>
      <c r="J171" s="66" t="s">
        <v>1629</v>
      </c>
      <c r="K171" s="66">
        <v>0</v>
      </c>
      <c r="L171" s="66">
        <v>0</v>
      </c>
      <c r="M171" s="66">
        <v>100</v>
      </c>
      <c r="N171" s="95">
        <v>40906</v>
      </c>
      <c r="O171" s="8">
        <v>0.5499980000000001</v>
      </c>
      <c r="P171" s="95">
        <v>40709</v>
      </c>
      <c r="Q171" s="102">
        <f t="shared" si="45"/>
        <v>1</v>
      </c>
      <c r="R171" s="102">
        <v>0</v>
      </c>
      <c r="S171" s="106">
        <v>0.5499980000000001</v>
      </c>
      <c r="T171" s="102">
        <v>0</v>
      </c>
      <c r="U171" s="102">
        <v>0</v>
      </c>
      <c r="V171" s="102">
        <v>0</v>
      </c>
      <c r="W171" s="102">
        <v>0</v>
      </c>
      <c r="X171" s="102">
        <v>0</v>
      </c>
      <c r="Y171" s="102">
        <v>0</v>
      </c>
      <c r="Z171" s="103">
        <f t="shared" si="46"/>
        <v>1</v>
      </c>
      <c r="AA171" s="104">
        <v>184</v>
      </c>
      <c r="AB171" s="37" t="s">
        <v>2515</v>
      </c>
      <c r="AC171" s="37" t="s">
        <v>568</v>
      </c>
      <c r="AD171" s="110"/>
      <c r="AE171" s="110"/>
      <c r="AF171" s="110"/>
      <c r="AG171" s="110"/>
      <c r="AH171" s="110"/>
      <c r="AI171" s="110"/>
      <c r="AJ171" s="104">
        <v>184</v>
      </c>
      <c r="AK171" s="109" t="s">
        <v>43</v>
      </c>
      <c r="AL171" s="3"/>
      <c r="AM171" s="3"/>
      <c r="AN171" s="3"/>
      <c r="AO171" s="3"/>
      <c r="AP171" s="39"/>
      <c r="AQ171" s="39"/>
      <c r="AR171" s="64" t="s">
        <v>2515</v>
      </c>
      <c r="AS171" s="55" t="s">
        <v>568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0.24</v>
      </c>
      <c r="BM171" s="20">
        <v>0</v>
      </c>
      <c r="BN171" s="20">
        <f t="shared" si="58"/>
        <v>227.97599999999997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f t="shared" si="47"/>
        <v>0</v>
      </c>
      <c r="CV171" s="20">
        <f t="shared" si="53"/>
        <v>227.97599999999997</v>
      </c>
      <c r="CW171" s="30">
        <v>0</v>
      </c>
      <c r="CX171" s="30"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f t="shared" si="55"/>
        <v>0</v>
      </c>
      <c r="EP171" s="30">
        <f t="shared" si="55"/>
        <v>0</v>
      </c>
      <c r="EQ171" s="16">
        <f t="shared" si="48"/>
        <v>227.97599999999997</v>
      </c>
      <c r="ER171" s="17">
        <f t="shared" si="54"/>
        <v>193.2</v>
      </c>
      <c r="ES171" s="2"/>
      <c r="ET171" s="20">
        <f t="shared" si="49"/>
        <v>0</v>
      </c>
      <c r="EU171" s="20">
        <f t="shared" si="50"/>
        <v>0</v>
      </c>
      <c r="EV171" s="20">
        <f t="shared" si="51"/>
        <v>193.2</v>
      </c>
      <c r="EW171" s="20">
        <f t="shared" si="52"/>
        <v>0</v>
      </c>
      <c r="EX171" s="137"/>
      <c r="EY171" s="137"/>
      <c r="EZ171" s="137"/>
      <c r="FA171" s="137"/>
      <c r="FB171" s="137"/>
      <c r="FC171" s="137"/>
      <c r="FD171" s="137"/>
      <c r="FE171" s="137"/>
      <c r="FF171" s="137"/>
      <c r="FG171" s="137"/>
      <c r="FH171" s="137"/>
      <c r="FI171" s="137"/>
      <c r="FJ171" s="137"/>
      <c r="FK171" s="137"/>
      <c r="FL171" s="137"/>
      <c r="FM171" s="137"/>
      <c r="FN171" s="137"/>
      <c r="FO171" s="137"/>
      <c r="FP171" s="137"/>
      <c r="FQ171" s="137"/>
      <c r="FR171" s="137"/>
      <c r="FS171" s="137"/>
      <c r="FT171" s="137"/>
      <c r="FU171" s="83"/>
      <c r="FV171" s="83"/>
      <c r="FW171" s="83"/>
      <c r="FX171" s="83"/>
      <c r="FY171" s="84">
        <v>3</v>
      </c>
    </row>
    <row r="172" spans="1:181" ht="76.5" customHeight="1">
      <c r="A172" s="13">
        <v>185</v>
      </c>
      <c r="B172" s="66" t="s">
        <v>1769</v>
      </c>
      <c r="C172" s="66" t="s">
        <v>285</v>
      </c>
      <c r="D172" s="66" t="s">
        <v>1117</v>
      </c>
      <c r="E172" s="5">
        <v>1</v>
      </c>
      <c r="F172" s="95" t="s">
        <v>2176</v>
      </c>
      <c r="G172" s="95" t="s">
        <v>2360</v>
      </c>
      <c r="H172" s="95">
        <v>40710</v>
      </c>
      <c r="I172" s="66">
        <v>10</v>
      </c>
      <c r="J172" s="66" t="s">
        <v>1629</v>
      </c>
      <c r="K172" s="66">
        <v>0</v>
      </c>
      <c r="L172" s="66">
        <v>0</v>
      </c>
      <c r="M172" s="66">
        <v>100</v>
      </c>
      <c r="N172" s="95">
        <v>40893</v>
      </c>
      <c r="O172" s="8">
        <v>0.5499980000000001</v>
      </c>
      <c r="P172" s="95">
        <v>40708</v>
      </c>
      <c r="Q172" s="102">
        <f t="shared" si="45"/>
        <v>581.94082814846593</v>
      </c>
      <c r="R172" s="102">
        <v>0</v>
      </c>
      <c r="S172" s="107">
        <v>0</v>
      </c>
      <c r="T172" s="102">
        <v>320.0662916</v>
      </c>
      <c r="U172" s="102">
        <v>0</v>
      </c>
      <c r="V172" s="102">
        <v>0</v>
      </c>
      <c r="W172" s="102">
        <v>0</v>
      </c>
      <c r="X172" s="102">
        <v>0</v>
      </c>
      <c r="Y172" s="102">
        <v>0</v>
      </c>
      <c r="Z172" s="103">
        <f t="shared" si="46"/>
        <v>581.94082814846593</v>
      </c>
      <c r="AA172" s="104">
        <v>185</v>
      </c>
      <c r="AB172" s="37" t="s">
        <v>2513</v>
      </c>
      <c r="AC172" s="37" t="s">
        <v>568</v>
      </c>
      <c r="AD172" s="110"/>
      <c r="AE172" s="110"/>
      <c r="AF172" s="110"/>
      <c r="AG172" s="110"/>
      <c r="AH172" s="110"/>
      <c r="AI172" s="110"/>
      <c r="AJ172" s="104">
        <v>185</v>
      </c>
      <c r="AK172" s="109" t="s">
        <v>43</v>
      </c>
      <c r="AL172" s="3"/>
      <c r="AM172" s="3"/>
      <c r="AN172" s="3"/>
      <c r="AO172" s="3"/>
      <c r="AP172" s="39"/>
      <c r="AQ172" s="39"/>
      <c r="AR172" s="64" t="s">
        <v>2513</v>
      </c>
      <c r="AS172" s="55" t="s">
        <v>568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0.1</v>
      </c>
      <c r="BM172" s="20">
        <v>0</v>
      </c>
      <c r="BN172" s="20">
        <f t="shared" si="58"/>
        <v>94.99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f t="shared" si="47"/>
        <v>0</v>
      </c>
      <c r="CV172" s="20">
        <f t="shared" si="53"/>
        <v>94.99</v>
      </c>
      <c r="CW172" s="30">
        <v>0</v>
      </c>
      <c r="CX172" s="30">
        <v>0</v>
      </c>
      <c r="CY172" s="30">
        <v>0</v>
      </c>
      <c r="CZ172" s="30">
        <v>0</v>
      </c>
      <c r="DA172" s="30">
        <v>0</v>
      </c>
      <c r="DB172" s="30">
        <v>0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0</v>
      </c>
      <c r="DQ172" s="30">
        <v>0</v>
      </c>
      <c r="DR172" s="30">
        <v>0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f t="shared" si="55"/>
        <v>0</v>
      </c>
      <c r="EP172" s="30">
        <f t="shared" si="55"/>
        <v>0</v>
      </c>
      <c r="EQ172" s="16">
        <f t="shared" si="48"/>
        <v>94.99</v>
      </c>
      <c r="ER172" s="17">
        <f t="shared" si="54"/>
        <v>80.5</v>
      </c>
      <c r="ES172" s="2"/>
      <c r="ET172" s="20">
        <f t="shared" si="49"/>
        <v>0</v>
      </c>
      <c r="EU172" s="20">
        <f t="shared" si="50"/>
        <v>0</v>
      </c>
      <c r="EV172" s="20">
        <f t="shared" si="51"/>
        <v>80.5</v>
      </c>
      <c r="EW172" s="20">
        <f t="shared" si="52"/>
        <v>0</v>
      </c>
      <c r="EX172" s="137"/>
      <c r="EY172" s="137"/>
      <c r="EZ172" s="137"/>
      <c r="FA172" s="137"/>
      <c r="FB172" s="137"/>
      <c r="FC172" s="137"/>
      <c r="FD172" s="137"/>
      <c r="FE172" s="137"/>
      <c r="FF172" s="137"/>
      <c r="FG172" s="137"/>
      <c r="FH172" s="137"/>
      <c r="FI172" s="137"/>
      <c r="FJ172" s="137"/>
      <c r="FK172" s="137"/>
      <c r="FL172" s="137"/>
      <c r="FM172" s="137"/>
      <c r="FN172" s="137"/>
      <c r="FO172" s="137"/>
      <c r="FP172" s="137"/>
      <c r="FQ172" s="137"/>
      <c r="FR172" s="137"/>
      <c r="FS172" s="137"/>
      <c r="FT172" s="137"/>
      <c r="FU172" s="83"/>
      <c r="FV172" s="83"/>
      <c r="FW172" s="83"/>
      <c r="FX172" s="83"/>
      <c r="FY172" s="84">
        <v>3</v>
      </c>
    </row>
    <row r="173" spans="1:181" ht="27.75" hidden="1" customHeight="1">
      <c r="A173" s="13">
        <v>186</v>
      </c>
      <c r="B173" s="66" t="s">
        <v>1770</v>
      </c>
      <c r="C173" s="66" t="s">
        <v>269</v>
      </c>
      <c r="D173" s="66" t="s">
        <v>1992</v>
      </c>
      <c r="E173" s="5">
        <v>1</v>
      </c>
      <c r="F173" s="95" t="s">
        <v>2177</v>
      </c>
      <c r="G173" s="95" t="s">
        <v>2361</v>
      </c>
      <c r="H173" s="95">
        <v>40710</v>
      </c>
      <c r="I173" s="66">
        <v>15</v>
      </c>
      <c r="J173" s="66" t="s">
        <v>1629</v>
      </c>
      <c r="K173" s="66">
        <v>0</v>
      </c>
      <c r="L173" s="66">
        <v>0</v>
      </c>
      <c r="M173" s="66">
        <v>100</v>
      </c>
      <c r="N173" s="95">
        <v>40893</v>
      </c>
      <c r="O173" s="8">
        <v>0.5499980000000001</v>
      </c>
      <c r="P173" s="95">
        <v>40708</v>
      </c>
      <c r="Q173" s="102">
        <f t="shared" si="45"/>
        <v>1</v>
      </c>
      <c r="R173" s="102">
        <v>0</v>
      </c>
      <c r="S173" s="106">
        <v>0.5499980000000001</v>
      </c>
      <c r="T173" s="102">
        <v>0</v>
      </c>
      <c r="U173" s="102">
        <v>0</v>
      </c>
      <c r="V173" s="102">
        <v>0</v>
      </c>
      <c r="W173" s="102">
        <v>0</v>
      </c>
      <c r="X173" s="102">
        <v>0</v>
      </c>
      <c r="Y173" s="102">
        <v>0</v>
      </c>
      <c r="Z173" s="103">
        <f t="shared" si="46"/>
        <v>1</v>
      </c>
      <c r="AA173" s="104">
        <v>186</v>
      </c>
      <c r="AB173" s="37" t="s">
        <v>1241</v>
      </c>
      <c r="AC173" s="37" t="s">
        <v>2588</v>
      </c>
      <c r="AD173" s="110"/>
      <c r="AE173" s="110"/>
      <c r="AF173" s="110"/>
      <c r="AG173" s="110"/>
      <c r="AH173" s="110"/>
      <c r="AI173" s="110"/>
      <c r="AJ173" s="104">
        <v>186</v>
      </c>
      <c r="AK173" s="109" t="s">
        <v>43</v>
      </c>
      <c r="AL173" s="3"/>
      <c r="AM173" s="3"/>
      <c r="AN173" s="3"/>
      <c r="AO173" s="3"/>
      <c r="AP173" s="39"/>
      <c r="AQ173" s="39"/>
      <c r="AR173" s="64" t="s">
        <v>2588</v>
      </c>
      <c r="AS173" s="55"/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f t="shared" si="58"/>
        <v>0</v>
      </c>
      <c r="BO173" s="20">
        <v>0</v>
      </c>
      <c r="BP173" s="20">
        <v>0.12</v>
      </c>
      <c r="BQ173" s="20">
        <v>0</v>
      </c>
      <c r="BR173" s="20">
        <f>BP173*140*1.18</f>
        <v>19.823999999999998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f t="shared" si="47"/>
        <v>0</v>
      </c>
      <c r="CV173" s="20">
        <f t="shared" si="53"/>
        <v>19.823999999999998</v>
      </c>
      <c r="CW173" s="30">
        <v>0</v>
      </c>
      <c r="CX173" s="30"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f t="shared" si="55"/>
        <v>0</v>
      </c>
      <c r="EP173" s="30">
        <f t="shared" si="55"/>
        <v>0</v>
      </c>
      <c r="EQ173" s="16">
        <f t="shared" si="48"/>
        <v>19.823999999999998</v>
      </c>
      <c r="ER173" s="17">
        <f t="shared" si="54"/>
        <v>16.8</v>
      </c>
      <c r="ES173" s="2"/>
      <c r="ET173" s="20">
        <f t="shared" si="49"/>
        <v>0</v>
      </c>
      <c r="EU173" s="20">
        <f t="shared" si="50"/>
        <v>0</v>
      </c>
      <c r="EV173" s="20">
        <f t="shared" si="51"/>
        <v>16.8</v>
      </c>
      <c r="EW173" s="20">
        <f t="shared" si="52"/>
        <v>0</v>
      </c>
      <c r="EX173" s="137"/>
      <c r="EY173" s="137"/>
      <c r="EZ173" s="137"/>
      <c r="FA173" s="137"/>
      <c r="FB173" s="137"/>
      <c r="FC173" s="137"/>
      <c r="FD173" s="137"/>
      <c r="FE173" s="137"/>
      <c r="FF173" s="137"/>
      <c r="FG173" s="137"/>
      <c r="FH173" s="137"/>
      <c r="FI173" s="137"/>
      <c r="FJ173" s="137"/>
      <c r="FK173" s="137"/>
      <c r="FL173" s="137"/>
      <c r="FM173" s="137"/>
      <c r="FN173" s="137"/>
      <c r="FO173" s="137"/>
      <c r="FP173" s="137"/>
      <c r="FQ173" s="137"/>
      <c r="FR173" s="137"/>
      <c r="FS173" s="137"/>
      <c r="FT173" s="137"/>
      <c r="FU173" s="83"/>
      <c r="FV173" s="83"/>
      <c r="FW173" s="83"/>
      <c r="FX173" s="83"/>
      <c r="FY173" s="84">
        <v>0</v>
      </c>
    </row>
    <row r="174" spans="1:181" ht="76.5" customHeight="1">
      <c r="A174" s="13">
        <v>187</v>
      </c>
      <c r="B174" s="66" t="s">
        <v>1771</v>
      </c>
      <c r="C174" s="66" t="s">
        <v>285</v>
      </c>
      <c r="D174" s="66" t="s">
        <v>1993</v>
      </c>
      <c r="E174" s="5">
        <v>1</v>
      </c>
      <c r="F174" s="95" t="s">
        <v>2178</v>
      </c>
      <c r="G174" s="95" t="s">
        <v>2362</v>
      </c>
      <c r="H174" s="95">
        <v>40724</v>
      </c>
      <c r="I174" s="66">
        <v>10</v>
      </c>
      <c r="J174" s="66" t="s">
        <v>1629</v>
      </c>
      <c r="K174" s="66">
        <v>0</v>
      </c>
      <c r="L174" s="66">
        <v>0</v>
      </c>
      <c r="M174" s="66">
        <v>100</v>
      </c>
      <c r="N174" s="95">
        <v>40907</v>
      </c>
      <c r="O174" s="8">
        <v>0.5499980000000001</v>
      </c>
      <c r="P174" s="95">
        <v>40729</v>
      </c>
      <c r="Q174" s="102">
        <f t="shared" si="45"/>
        <v>1</v>
      </c>
      <c r="R174" s="102">
        <v>0</v>
      </c>
      <c r="S174" s="106">
        <v>0.5499980000000001</v>
      </c>
      <c r="T174" s="102">
        <v>0</v>
      </c>
      <c r="U174" s="102">
        <v>0</v>
      </c>
      <c r="V174" s="102">
        <v>0</v>
      </c>
      <c r="W174" s="102">
        <v>0</v>
      </c>
      <c r="X174" s="102">
        <v>0</v>
      </c>
      <c r="Y174" s="102">
        <v>0</v>
      </c>
      <c r="Z174" s="103">
        <f t="shared" si="46"/>
        <v>1</v>
      </c>
      <c r="AA174" s="104">
        <v>187</v>
      </c>
      <c r="AB174" s="37" t="s">
        <v>2516</v>
      </c>
      <c r="AC174" s="37" t="s">
        <v>568</v>
      </c>
      <c r="AD174" s="110"/>
      <c r="AE174" s="110"/>
      <c r="AF174" s="110"/>
      <c r="AG174" s="110"/>
      <c r="AH174" s="110"/>
      <c r="AI174" s="110"/>
      <c r="AJ174" s="104">
        <v>187</v>
      </c>
      <c r="AK174" s="109" t="s">
        <v>43</v>
      </c>
      <c r="AL174" s="3"/>
      <c r="AM174" s="3"/>
      <c r="AN174" s="3"/>
      <c r="AO174" s="3"/>
      <c r="AP174" s="39"/>
      <c r="AQ174" s="39"/>
      <c r="AR174" s="64" t="s">
        <v>2516</v>
      </c>
      <c r="AS174" s="55" t="s">
        <v>568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0.08</v>
      </c>
      <c r="BM174" s="20">
        <v>0</v>
      </c>
      <c r="BN174" s="20">
        <f t="shared" si="58"/>
        <v>75.992000000000004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f t="shared" si="47"/>
        <v>0</v>
      </c>
      <c r="CV174" s="20">
        <f t="shared" si="53"/>
        <v>75.992000000000004</v>
      </c>
      <c r="CW174" s="30">
        <v>0</v>
      </c>
      <c r="CX174" s="30">
        <v>0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f t="shared" si="55"/>
        <v>0</v>
      </c>
      <c r="EP174" s="30">
        <f t="shared" si="55"/>
        <v>0</v>
      </c>
      <c r="EQ174" s="16">
        <f t="shared" si="48"/>
        <v>75.992000000000004</v>
      </c>
      <c r="ER174" s="17">
        <f t="shared" si="54"/>
        <v>64.400000000000006</v>
      </c>
      <c r="ES174" s="2"/>
      <c r="ET174" s="20">
        <f t="shared" si="49"/>
        <v>0</v>
      </c>
      <c r="EU174" s="20">
        <f t="shared" si="50"/>
        <v>0</v>
      </c>
      <c r="EV174" s="20">
        <f t="shared" si="51"/>
        <v>64.400000000000006</v>
      </c>
      <c r="EW174" s="20">
        <f t="shared" si="52"/>
        <v>0</v>
      </c>
      <c r="EX174" s="137"/>
      <c r="EY174" s="137"/>
      <c r="EZ174" s="137"/>
      <c r="FA174" s="137"/>
      <c r="FB174" s="137"/>
      <c r="FC174" s="137"/>
      <c r="FD174" s="137"/>
      <c r="FE174" s="137"/>
      <c r="FF174" s="137"/>
      <c r="FG174" s="137"/>
      <c r="FH174" s="137"/>
      <c r="FI174" s="137"/>
      <c r="FJ174" s="137"/>
      <c r="FK174" s="137"/>
      <c r="FL174" s="137"/>
      <c r="FM174" s="137"/>
      <c r="FN174" s="137"/>
      <c r="FO174" s="137"/>
      <c r="FP174" s="137"/>
      <c r="FQ174" s="137"/>
      <c r="FR174" s="137"/>
      <c r="FS174" s="137"/>
      <c r="FT174" s="137"/>
      <c r="FU174" s="83"/>
      <c r="FV174" s="83"/>
      <c r="FW174" s="83"/>
      <c r="FX174" s="83"/>
      <c r="FY174" s="84">
        <v>3</v>
      </c>
    </row>
    <row r="175" spans="1:181" ht="76.5" customHeight="1">
      <c r="A175" s="13">
        <v>188</v>
      </c>
      <c r="B175" s="66" t="s">
        <v>1772</v>
      </c>
      <c r="C175" s="66" t="s">
        <v>269</v>
      </c>
      <c r="D175" s="66" t="s">
        <v>1994</v>
      </c>
      <c r="E175" s="5">
        <v>1</v>
      </c>
      <c r="F175" s="95" t="s">
        <v>2179</v>
      </c>
      <c r="G175" s="95" t="s">
        <v>2363</v>
      </c>
      <c r="H175" s="95">
        <v>40722</v>
      </c>
      <c r="I175" s="66">
        <v>15</v>
      </c>
      <c r="J175" s="66" t="s">
        <v>1629</v>
      </c>
      <c r="K175" s="66">
        <v>0</v>
      </c>
      <c r="L175" s="66">
        <v>0</v>
      </c>
      <c r="M175" s="66">
        <v>100</v>
      </c>
      <c r="N175" s="95">
        <v>40905</v>
      </c>
      <c r="O175" s="8">
        <v>0.5499980000000001</v>
      </c>
      <c r="P175" s="95">
        <v>40723</v>
      </c>
      <c r="Q175" s="102">
        <f t="shared" si="45"/>
        <v>1</v>
      </c>
      <c r="R175" s="102">
        <v>0</v>
      </c>
      <c r="S175" s="106">
        <v>0.5499980000000001</v>
      </c>
      <c r="T175" s="102">
        <v>0</v>
      </c>
      <c r="U175" s="102">
        <v>0</v>
      </c>
      <c r="V175" s="102">
        <v>0</v>
      </c>
      <c r="W175" s="102">
        <v>0</v>
      </c>
      <c r="X175" s="102">
        <v>0</v>
      </c>
      <c r="Y175" s="102">
        <v>0</v>
      </c>
      <c r="Z175" s="103">
        <f t="shared" si="46"/>
        <v>1</v>
      </c>
      <c r="AA175" s="104">
        <v>188</v>
      </c>
      <c r="AB175" s="37" t="s">
        <v>2517</v>
      </c>
      <c r="AC175" s="37" t="s">
        <v>568</v>
      </c>
      <c r="AD175" s="110"/>
      <c r="AE175" s="110"/>
      <c r="AF175" s="110"/>
      <c r="AG175" s="110"/>
      <c r="AH175" s="110"/>
      <c r="AI175" s="110"/>
      <c r="AJ175" s="104">
        <v>188</v>
      </c>
      <c r="AK175" s="109" t="s">
        <v>43</v>
      </c>
      <c r="AL175" s="3"/>
      <c r="AM175" s="3"/>
      <c r="AN175" s="3"/>
      <c r="AO175" s="3"/>
      <c r="AP175" s="39"/>
      <c r="AQ175" s="39"/>
      <c r="AR175" s="64" t="s">
        <v>2517</v>
      </c>
      <c r="AS175" s="55" t="s">
        <v>568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0.43</v>
      </c>
      <c r="BM175" s="20">
        <v>0</v>
      </c>
      <c r="BN175" s="20">
        <f t="shared" si="58"/>
        <v>408.45699999999994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f t="shared" si="47"/>
        <v>0</v>
      </c>
      <c r="CV175" s="20">
        <f t="shared" si="53"/>
        <v>408.45699999999994</v>
      </c>
      <c r="CW175" s="30">
        <v>0</v>
      </c>
      <c r="CX175" s="30"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</v>
      </c>
      <c r="DM175" s="30">
        <v>0</v>
      </c>
      <c r="DN175" s="30">
        <v>0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f t="shared" si="55"/>
        <v>0</v>
      </c>
      <c r="EP175" s="30">
        <f t="shared" si="55"/>
        <v>0</v>
      </c>
      <c r="EQ175" s="16">
        <f t="shared" si="48"/>
        <v>408.45699999999994</v>
      </c>
      <c r="ER175" s="17">
        <f t="shared" si="54"/>
        <v>346.15</v>
      </c>
      <c r="ES175" s="2"/>
      <c r="ET175" s="20">
        <f t="shared" si="49"/>
        <v>0</v>
      </c>
      <c r="EU175" s="20">
        <f t="shared" si="50"/>
        <v>0</v>
      </c>
      <c r="EV175" s="20">
        <f t="shared" si="51"/>
        <v>346.15</v>
      </c>
      <c r="EW175" s="20">
        <f t="shared" si="52"/>
        <v>0</v>
      </c>
      <c r="EX175" s="137"/>
      <c r="EY175" s="137"/>
      <c r="EZ175" s="137"/>
      <c r="FA175" s="137"/>
      <c r="FB175" s="137"/>
      <c r="FC175" s="137"/>
      <c r="FD175" s="137"/>
      <c r="FE175" s="137"/>
      <c r="FF175" s="137"/>
      <c r="FG175" s="137"/>
      <c r="FH175" s="137"/>
      <c r="FI175" s="137"/>
      <c r="FJ175" s="137"/>
      <c r="FK175" s="137"/>
      <c r="FL175" s="137"/>
      <c r="FM175" s="137"/>
      <c r="FN175" s="137"/>
      <c r="FO175" s="137"/>
      <c r="FP175" s="137"/>
      <c r="FQ175" s="137"/>
      <c r="FR175" s="137"/>
      <c r="FS175" s="137"/>
      <c r="FT175" s="137"/>
      <c r="FU175" s="83"/>
      <c r="FV175" s="83"/>
      <c r="FW175" s="83"/>
      <c r="FX175" s="83"/>
      <c r="FY175" s="84">
        <v>3</v>
      </c>
    </row>
    <row r="176" spans="1:181" ht="76.5" customHeight="1">
      <c r="A176" s="13">
        <v>189</v>
      </c>
      <c r="B176" s="66" t="s">
        <v>1773</v>
      </c>
      <c r="C176" s="66" t="s">
        <v>285</v>
      </c>
      <c r="D176" s="66" t="s">
        <v>1995</v>
      </c>
      <c r="E176" s="5">
        <v>1</v>
      </c>
      <c r="F176" s="95" t="s">
        <v>2180</v>
      </c>
      <c r="G176" s="95" t="s">
        <v>2364</v>
      </c>
      <c r="H176" s="95">
        <v>40721</v>
      </c>
      <c r="I176" s="66">
        <v>15</v>
      </c>
      <c r="J176" s="66" t="s">
        <v>1629</v>
      </c>
      <c r="K176" s="66">
        <v>0</v>
      </c>
      <c r="L176" s="66">
        <v>0</v>
      </c>
      <c r="M176" s="66">
        <v>100</v>
      </c>
      <c r="N176" s="95">
        <v>40904</v>
      </c>
      <c r="O176" s="8">
        <v>0.5499980000000001</v>
      </c>
      <c r="P176" s="95">
        <v>40716</v>
      </c>
      <c r="Q176" s="102">
        <f t="shared" si="45"/>
        <v>1</v>
      </c>
      <c r="R176" s="102">
        <v>0</v>
      </c>
      <c r="S176" s="106">
        <v>0.5499980000000001</v>
      </c>
      <c r="T176" s="102">
        <v>0</v>
      </c>
      <c r="U176" s="102">
        <v>0</v>
      </c>
      <c r="V176" s="102">
        <v>0</v>
      </c>
      <c r="W176" s="102">
        <v>0</v>
      </c>
      <c r="X176" s="102">
        <v>0</v>
      </c>
      <c r="Y176" s="102">
        <v>0</v>
      </c>
      <c r="Z176" s="103">
        <f t="shared" si="46"/>
        <v>1</v>
      </c>
      <c r="AA176" s="104">
        <v>189</v>
      </c>
      <c r="AB176" s="37" t="s">
        <v>2518</v>
      </c>
      <c r="AC176" s="37" t="s">
        <v>568</v>
      </c>
      <c r="AD176" s="110"/>
      <c r="AE176" s="110"/>
      <c r="AF176" s="110"/>
      <c r="AG176" s="110"/>
      <c r="AH176" s="110"/>
      <c r="AI176" s="110"/>
      <c r="AJ176" s="104">
        <v>189</v>
      </c>
      <c r="AK176" s="109" t="s">
        <v>43</v>
      </c>
      <c r="AL176" s="3"/>
      <c r="AM176" s="3"/>
      <c r="AN176" s="3"/>
      <c r="AO176" s="3"/>
      <c r="AP176" s="39"/>
      <c r="AQ176" s="39"/>
      <c r="AR176" s="64" t="s">
        <v>2518</v>
      </c>
      <c r="AS176" s="55" t="s">
        <v>568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0.03</v>
      </c>
      <c r="BM176" s="20">
        <v>0</v>
      </c>
      <c r="BN176" s="20">
        <f t="shared" si="58"/>
        <v>28.496999999999996</v>
      </c>
      <c r="BO176" s="20">
        <v>0</v>
      </c>
      <c r="BP176" s="20">
        <v>0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f t="shared" si="47"/>
        <v>0</v>
      </c>
      <c r="CV176" s="20">
        <f t="shared" si="53"/>
        <v>28.496999999999996</v>
      </c>
      <c r="CW176" s="30">
        <v>0</v>
      </c>
      <c r="CX176" s="30">
        <v>0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f t="shared" si="55"/>
        <v>0</v>
      </c>
      <c r="EP176" s="30">
        <f t="shared" si="55"/>
        <v>0</v>
      </c>
      <c r="EQ176" s="16">
        <f t="shared" si="48"/>
        <v>28.496999999999996</v>
      </c>
      <c r="ER176" s="17">
        <f t="shared" si="54"/>
        <v>24.15</v>
      </c>
      <c r="ES176" s="2"/>
      <c r="ET176" s="20">
        <f t="shared" si="49"/>
        <v>0</v>
      </c>
      <c r="EU176" s="20">
        <f t="shared" si="50"/>
        <v>0</v>
      </c>
      <c r="EV176" s="20">
        <f t="shared" si="51"/>
        <v>24.15</v>
      </c>
      <c r="EW176" s="20">
        <f t="shared" si="52"/>
        <v>0</v>
      </c>
      <c r="EX176" s="137"/>
      <c r="EY176" s="137"/>
      <c r="EZ176" s="137"/>
      <c r="FA176" s="137"/>
      <c r="FB176" s="137"/>
      <c r="FC176" s="137"/>
      <c r="FD176" s="137"/>
      <c r="FE176" s="137"/>
      <c r="FF176" s="137"/>
      <c r="FG176" s="137"/>
      <c r="FH176" s="137"/>
      <c r="FI176" s="137"/>
      <c r="FJ176" s="137"/>
      <c r="FK176" s="137"/>
      <c r="FL176" s="137"/>
      <c r="FM176" s="137"/>
      <c r="FN176" s="137"/>
      <c r="FO176" s="137"/>
      <c r="FP176" s="137"/>
      <c r="FQ176" s="137"/>
      <c r="FR176" s="137"/>
      <c r="FS176" s="137"/>
      <c r="FT176" s="137"/>
      <c r="FU176" s="83"/>
      <c r="FV176" s="83"/>
      <c r="FW176" s="83"/>
      <c r="FX176" s="83"/>
      <c r="FY176" s="84">
        <v>3</v>
      </c>
    </row>
    <row r="177" spans="1:181" ht="76.5" customHeight="1">
      <c r="A177" s="13">
        <v>190</v>
      </c>
      <c r="B177" s="66" t="s">
        <v>1774</v>
      </c>
      <c r="C177" s="66" t="s">
        <v>285</v>
      </c>
      <c r="D177" s="66" t="s">
        <v>1996</v>
      </c>
      <c r="E177" s="5">
        <v>1</v>
      </c>
      <c r="F177" s="95" t="s">
        <v>2181</v>
      </c>
      <c r="G177" s="95" t="s">
        <v>2365</v>
      </c>
      <c r="H177" s="95">
        <v>40710</v>
      </c>
      <c r="I177" s="66">
        <v>7</v>
      </c>
      <c r="J177" s="66" t="s">
        <v>1629</v>
      </c>
      <c r="K177" s="66">
        <v>0</v>
      </c>
      <c r="L177" s="66">
        <v>0</v>
      </c>
      <c r="M177" s="66">
        <v>100</v>
      </c>
      <c r="N177" s="95">
        <v>40893</v>
      </c>
      <c r="O177" s="8">
        <v>0.5499980000000001</v>
      </c>
      <c r="P177" s="95">
        <v>40710</v>
      </c>
      <c r="Q177" s="102">
        <f t="shared" si="45"/>
        <v>1</v>
      </c>
      <c r="R177" s="102">
        <v>0</v>
      </c>
      <c r="S177" s="106">
        <v>0.5499980000000001</v>
      </c>
      <c r="T177" s="102">
        <v>0</v>
      </c>
      <c r="U177" s="102">
        <v>0</v>
      </c>
      <c r="V177" s="102">
        <v>0</v>
      </c>
      <c r="W177" s="102">
        <v>0</v>
      </c>
      <c r="X177" s="102">
        <v>0</v>
      </c>
      <c r="Y177" s="102">
        <v>0</v>
      </c>
      <c r="Z177" s="103">
        <f t="shared" si="46"/>
        <v>1</v>
      </c>
      <c r="AA177" s="104">
        <v>190</v>
      </c>
      <c r="AB177" s="37" t="s">
        <v>2519</v>
      </c>
      <c r="AC177" s="37" t="s">
        <v>568</v>
      </c>
      <c r="AD177" s="110"/>
      <c r="AE177" s="110"/>
      <c r="AF177" s="110"/>
      <c r="AG177" s="110"/>
      <c r="AH177" s="110"/>
      <c r="AI177" s="110"/>
      <c r="AJ177" s="104">
        <v>190</v>
      </c>
      <c r="AK177" s="109" t="s">
        <v>43</v>
      </c>
      <c r="AL177" s="3"/>
      <c r="AM177" s="3"/>
      <c r="AN177" s="3"/>
      <c r="AO177" s="3"/>
      <c r="AP177" s="39"/>
      <c r="AQ177" s="39"/>
      <c r="AR177" s="64" t="s">
        <v>2519</v>
      </c>
      <c r="AS177" s="55" t="s">
        <v>568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0.1</v>
      </c>
      <c r="BM177" s="20">
        <v>0</v>
      </c>
      <c r="BN177" s="20">
        <f t="shared" si="58"/>
        <v>94.99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f t="shared" si="47"/>
        <v>0</v>
      </c>
      <c r="CV177" s="20">
        <f t="shared" si="53"/>
        <v>94.99</v>
      </c>
      <c r="CW177" s="30">
        <v>0</v>
      </c>
      <c r="CX177" s="30"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f t="shared" si="55"/>
        <v>0</v>
      </c>
      <c r="EP177" s="30">
        <f t="shared" si="55"/>
        <v>0</v>
      </c>
      <c r="EQ177" s="16">
        <f t="shared" si="48"/>
        <v>94.99</v>
      </c>
      <c r="ER177" s="17">
        <f t="shared" si="54"/>
        <v>80.5</v>
      </c>
      <c r="ES177" s="2"/>
      <c r="ET177" s="20">
        <f t="shared" si="49"/>
        <v>0</v>
      </c>
      <c r="EU177" s="20">
        <f t="shared" si="50"/>
        <v>0</v>
      </c>
      <c r="EV177" s="20">
        <f t="shared" si="51"/>
        <v>80.5</v>
      </c>
      <c r="EW177" s="20">
        <f t="shared" si="52"/>
        <v>0</v>
      </c>
      <c r="EX177" s="137"/>
      <c r="EY177" s="137"/>
      <c r="EZ177" s="137"/>
      <c r="FA177" s="137"/>
      <c r="FB177" s="137"/>
      <c r="FC177" s="137"/>
      <c r="FD177" s="137"/>
      <c r="FE177" s="137"/>
      <c r="FF177" s="137"/>
      <c r="FG177" s="137"/>
      <c r="FH177" s="137"/>
      <c r="FI177" s="137"/>
      <c r="FJ177" s="137"/>
      <c r="FK177" s="137"/>
      <c r="FL177" s="137"/>
      <c r="FM177" s="137"/>
      <c r="FN177" s="137"/>
      <c r="FO177" s="137"/>
      <c r="FP177" s="137"/>
      <c r="FQ177" s="137"/>
      <c r="FR177" s="137"/>
      <c r="FS177" s="137"/>
      <c r="FT177" s="137"/>
      <c r="FU177" s="83"/>
      <c r="FV177" s="83"/>
      <c r="FW177" s="83"/>
      <c r="FX177" s="83"/>
      <c r="FY177" s="84">
        <v>3</v>
      </c>
    </row>
    <row r="178" spans="1:181" ht="76.5" customHeight="1">
      <c r="A178" s="13">
        <v>191</v>
      </c>
      <c r="B178" s="66" t="s">
        <v>1775</v>
      </c>
      <c r="C178" s="66" t="s">
        <v>285</v>
      </c>
      <c r="D178" s="66" t="s">
        <v>1997</v>
      </c>
      <c r="E178" s="5">
        <v>1</v>
      </c>
      <c r="F178" s="95" t="s">
        <v>2182</v>
      </c>
      <c r="G178" s="95" t="s">
        <v>2366</v>
      </c>
      <c r="H178" s="95">
        <v>40721</v>
      </c>
      <c r="I178" s="66">
        <v>15</v>
      </c>
      <c r="J178" s="66" t="s">
        <v>1629</v>
      </c>
      <c r="K178" s="66">
        <v>0</v>
      </c>
      <c r="L178" s="66">
        <v>0</v>
      </c>
      <c r="M178" s="66">
        <v>100</v>
      </c>
      <c r="N178" s="95">
        <v>40904</v>
      </c>
      <c r="O178" s="8">
        <v>0.5499980000000001</v>
      </c>
      <c r="P178" s="95"/>
      <c r="Q178" s="102">
        <f t="shared" si="45"/>
        <v>1</v>
      </c>
      <c r="R178" s="102">
        <v>0</v>
      </c>
      <c r="S178" s="106">
        <v>0.5499980000000001</v>
      </c>
      <c r="T178" s="102">
        <v>0</v>
      </c>
      <c r="U178" s="102">
        <v>0</v>
      </c>
      <c r="V178" s="102">
        <v>0</v>
      </c>
      <c r="W178" s="102">
        <v>0</v>
      </c>
      <c r="X178" s="102">
        <v>0</v>
      </c>
      <c r="Y178" s="102">
        <v>0</v>
      </c>
      <c r="Z178" s="103">
        <f t="shared" si="46"/>
        <v>1</v>
      </c>
      <c r="AA178" s="104">
        <v>191</v>
      </c>
      <c r="AB178" s="37" t="s">
        <v>2518</v>
      </c>
      <c r="AC178" s="37" t="s">
        <v>568</v>
      </c>
      <c r="AD178" s="110"/>
      <c r="AE178" s="110"/>
      <c r="AF178" s="110"/>
      <c r="AG178" s="110"/>
      <c r="AH178" s="110"/>
      <c r="AI178" s="110"/>
      <c r="AJ178" s="104">
        <v>191</v>
      </c>
      <c r="AK178" s="109" t="s">
        <v>43</v>
      </c>
      <c r="AL178" s="3"/>
      <c r="AM178" s="3"/>
      <c r="AN178" s="3"/>
      <c r="AO178" s="3"/>
      <c r="AP178" s="39"/>
      <c r="AQ178" s="39"/>
      <c r="AR178" s="64" t="s">
        <v>2518</v>
      </c>
      <c r="AS178" s="55" t="s">
        <v>568</v>
      </c>
      <c r="BC178" s="20">
        <v>0</v>
      </c>
      <c r="BD178" s="20">
        <v>0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0.03</v>
      </c>
      <c r="BM178" s="20">
        <v>0</v>
      </c>
      <c r="BN178" s="20">
        <f t="shared" si="58"/>
        <v>28.496999999999996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f t="shared" si="47"/>
        <v>0</v>
      </c>
      <c r="CV178" s="20">
        <f t="shared" si="53"/>
        <v>28.496999999999996</v>
      </c>
      <c r="CW178" s="30">
        <v>0</v>
      </c>
      <c r="CX178" s="30"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f t="shared" si="55"/>
        <v>0</v>
      </c>
      <c r="EP178" s="30">
        <f t="shared" si="55"/>
        <v>0</v>
      </c>
      <c r="EQ178" s="16">
        <f t="shared" si="48"/>
        <v>28.496999999999996</v>
      </c>
      <c r="ER178" s="17">
        <f t="shared" si="54"/>
        <v>24.15</v>
      </c>
      <c r="ES178" s="2"/>
      <c r="ET178" s="20">
        <f t="shared" si="49"/>
        <v>0</v>
      </c>
      <c r="EU178" s="20">
        <f t="shared" si="50"/>
        <v>0</v>
      </c>
      <c r="EV178" s="20">
        <f t="shared" si="51"/>
        <v>24.15</v>
      </c>
      <c r="EW178" s="20">
        <f t="shared" si="52"/>
        <v>0</v>
      </c>
      <c r="EX178" s="137"/>
      <c r="EY178" s="137"/>
      <c r="EZ178" s="137"/>
      <c r="FA178" s="137"/>
      <c r="FB178" s="137"/>
      <c r="FC178" s="137"/>
      <c r="FD178" s="137"/>
      <c r="FE178" s="137"/>
      <c r="FF178" s="137"/>
      <c r="FG178" s="137"/>
      <c r="FH178" s="137"/>
      <c r="FI178" s="137"/>
      <c r="FJ178" s="137"/>
      <c r="FK178" s="137"/>
      <c r="FL178" s="137"/>
      <c r="FM178" s="137"/>
      <c r="FN178" s="137"/>
      <c r="FO178" s="137"/>
      <c r="FP178" s="137"/>
      <c r="FQ178" s="137"/>
      <c r="FR178" s="137"/>
      <c r="FS178" s="137"/>
      <c r="FT178" s="137"/>
      <c r="FU178" s="83"/>
      <c r="FV178" s="83"/>
      <c r="FW178" s="83"/>
      <c r="FX178" s="83"/>
      <c r="FY178" s="84">
        <v>3</v>
      </c>
    </row>
    <row r="179" spans="1:181" ht="27.75" hidden="1" customHeight="1">
      <c r="A179" s="13">
        <v>192</v>
      </c>
      <c r="B179" s="66" t="s">
        <v>1776</v>
      </c>
      <c r="C179" s="66" t="s">
        <v>285</v>
      </c>
      <c r="D179" s="66" t="s">
        <v>1998</v>
      </c>
      <c r="E179" s="5">
        <v>1</v>
      </c>
      <c r="F179" s="95" t="s">
        <v>2183</v>
      </c>
      <c r="G179" s="95" t="s">
        <v>2367</v>
      </c>
      <c r="H179" s="95">
        <v>40710</v>
      </c>
      <c r="I179" s="66">
        <v>15</v>
      </c>
      <c r="J179" s="66" t="s">
        <v>1629</v>
      </c>
      <c r="K179" s="66">
        <v>0</v>
      </c>
      <c r="L179" s="66">
        <v>0</v>
      </c>
      <c r="M179" s="66">
        <v>100</v>
      </c>
      <c r="N179" s="95">
        <v>40893</v>
      </c>
      <c r="O179" s="8">
        <v>0.5499980000000001</v>
      </c>
      <c r="P179" s="95">
        <v>40709</v>
      </c>
      <c r="Q179" s="102">
        <f t="shared" si="45"/>
        <v>1</v>
      </c>
      <c r="R179" s="102">
        <v>0</v>
      </c>
      <c r="S179" s="106">
        <v>0.5499980000000001</v>
      </c>
      <c r="T179" s="102">
        <v>0</v>
      </c>
      <c r="U179" s="102">
        <v>0</v>
      </c>
      <c r="V179" s="102">
        <v>0</v>
      </c>
      <c r="W179" s="102">
        <v>0</v>
      </c>
      <c r="X179" s="102">
        <v>0</v>
      </c>
      <c r="Y179" s="102">
        <v>0</v>
      </c>
      <c r="Z179" s="103">
        <f t="shared" si="46"/>
        <v>1</v>
      </c>
      <c r="AA179" s="104">
        <v>192</v>
      </c>
      <c r="AB179" s="37" t="s">
        <v>2520</v>
      </c>
      <c r="AC179" s="37" t="s">
        <v>2589</v>
      </c>
      <c r="AD179" s="110"/>
      <c r="AE179" s="110"/>
      <c r="AF179" s="110"/>
      <c r="AG179" s="110"/>
      <c r="AH179" s="110"/>
      <c r="AI179" s="110"/>
      <c r="AJ179" s="104">
        <v>192</v>
      </c>
      <c r="AK179" s="109" t="s">
        <v>43</v>
      </c>
      <c r="AL179" s="3"/>
      <c r="AM179" s="3"/>
      <c r="AN179" s="3"/>
      <c r="AO179" s="3"/>
      <c r="AP179" s="39"/>
      <c r="AQ179" s="39"/>
      <c r="AR179" s="64" t="s">
        <v>2520</v>
      </c>
      <c r="AS179" s="55" t="s">
        <v>2589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0.22</v>
      </c>
      <c r="BM179" s="20">
        <v>0</v>
      </c>
      <c r="BN179" s="20">
        <f t="shared" si="58"/>
        <v>208.97799999999998</v>
      </c>
      <c r="BO179" s="20">
        <v>0</v>
      </c>
      <c r="BP179" s="20">
        <v>0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f t="shared" si="47"/>
        <v>0</v>
      </c>
      <c r="CV179" s="20">
        <f t="shared" si="53"/>
        <v>208.97799999999998</v>
      </c>
      <c r="CW179" s="30">
        <v>0</v>
      </c>
      <c r="CX179" s="30">
        <v>0.2</v>
      </c>
      <c r="CY179" s="30">
        <v>0</v>
      </c>
      <c r="CZ179" s="30">
        <f>CX179*805*1.18</f>
        <v>189.98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63</v>
      </c>
      <c r="DO179" s="30">
        <v>0</v>
      </c>
      <c r="DP179" s="30">
        <f>320*1.18</f>
        <v>377.59999999999997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f t="shared" si="55"/>
        <v>0</v>
      </c>
      <c r="EP179" s="30">
        <f t="shared" si="55"/>
        <v>567.57999999999993</v>
      </c>
      <c r="EQ179" s="16">
        <f t="shared" si="48"/>
        <v>776.55799999999988</v>
      </c>
      <c r="ER179" s="17">
        <f t="shared" si="54"/>
        <v>658.09999999999991</v>
      </c>
      <c r="ES179" s="2"/>
      <c r="ET179" s="20">
        <f t="shared" si="49"/>
        <v>0</v>
      </c>
      <c r="EU179" s="20">
        <f t="shared" si="50"/>
        <v>0</v>
      </c>
      <c r="EV179" s="20">
        <f t="shared" si="51"/>
        <v>177.1</v>
      </c>
      <c r="EW179" s="20">
        <f t="shared" si="52"/>
        <v>480.99999999999994</v>
      </c>
      <c r="EX179" s="137"/>
      <c r="EY179" s="137"/>
      <c r="EZ179" s="137"/>
      <c r="FA179" s="137"/>
      <c r="FB179" s="137"/>
      <c r="FC179" s="137"/>
      <c r="FD179" s="137"/>
      <c r="FE179" s="137"/>
      <c r="FF179" s="137"/>
      <c r="FG179" s="137"/>
      <c r="FH179" s="137"/>
      <c r="FI179" s="137"/>
      <c r="FJ179" s="137"/>
      <c r="FK179" s="137"/>
      <c r="FL179" s="137"/>
      <c r="FM179" s="137"/>
      <c r="FN179" s="137"/>
      <c r="FO179" s="137"/>
      <c r="FP179" s="137"/>
      <c r="FQ179" s="137"/>
      <c r="FR179" s="137"/>
      <c r="FS179" s="137"/>
      <c r="FT179" s="137"/>
      <c r="FU179" s="83"/>
      <c r="FV179" s="83"/>
      <c r="FW179" s="83"/>
      <c r="FX179" s="83"/>
      <c r="FY179" s="84">
        <v>4</v>
      </c>
    </row>
    <row r="180" spans="1:181" ht="27.75" hidden="1" customHeight="1">
      <c r="A180" s="13">
        <v>193</v>
      </c>
      <c r="B180" s="66" t="s">
        <v>1777</v>
      </c>
      <c r="C180" s="66" t="s">
        <v>285</v>
      </c>
      <c r="D180" s="66" t="s">
        <v>1999</v>
      </c>
      <c r="E180" s="5">
        <v>1</v>
      </c>
      <c r="F180" s="95" t="s">
        <v>2184</v>
      </c>
      <c r="G180" s="95" t="s">
        <v>2368</v>
      </c>
      <c r="H180" s="95">
        <v>40711</v>
      </c>
      <c r="I180" s="66">
        <v>15</v>
      </c>
      <c r="J180" s="66" t="s">
        <v>1629</v>
      </c>
      <c r="K180" s="66">
        <v>0</v>
      </c>
      <c r="L180" s="66">
        <v>0</v>
      </c>
      <c r="M180" s="66">
        <v>100</v>
      </c>
      <c r="N180" s="95">
        <v>40894</v>
      </c>
      <c r="O180" s="8">
        <v>0.5499980000000001</v>
      </c>
      <c r="P180" s="95">
        <v>40718</v>
      </c>
      <c r="Q180" s="102">
        <f t="shared" ref="Q180:Q196" si="59">(R180+S180+T180)/O180</f>
        <v>1</v>
      </c>
      <c r="R180" s="102">
        <v>0</v>
      </c>
      <c r="S180" s="106">
        <v>0.5499980000000001</v>
      </c>
      <c r="T180" s="102">
        <v>0</v>
      </c>
      <c r="U180" s="102">
        <v>0</v>
      </c>
      <c r="V180" s="102">
        <v>0</v>
      </c>
      <c r="W180" s="102">
        <v>0</v>
      </c>
      <c r="X180" s="102">
        <v>0</v>
      </c>
      <c r="Y180" s="102">
        <v>0</v>
      </c>
      <c r="Z180" s="103">
        <f t="shared" ref="Z180:Z196" si="60">Q180</f>
        <v>1</v>
      </c>
      <c r="AA180" s="104">
        <v>193</v>
      </c>
      <c r="AB180" s="37" t="s">
        <v>2521</v>
      </c>
      <c r="AC180" s="37" t="s">
        <v>2590</v>
      </c>
      <c r="AD180" s="110"/>
      <c r="AE180" s="110"/>
      <c r="AF180" s="110"/>
      <c r="AG180" s="110"/>
      <c r="AH180" s="110"/>
      <c r="AI180" s="110"/>
      <c r="AJ180" s="104">
        <v>193</v>
      </c>
      <c r="AK180" s="109" t="s">
        <v>43</v>
      </c>
      <c r="AL180" s="3"/>
      <c r="AM180" s="3"/>
      <c r="AN180" s="3"/>
      <c r="AO180" s="3"/>
      <c r="AP180" s="39"/>
      <c r="AQ180" s="39"/>
      <c r="AR180" s="64" t="s">
        <v>2521</v>
      </c>
      <c r="AS180" s="55" t="s">
        <v>2590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0.06</v>
      </c>
      <c r="BM180" s="20">
        <v>0</v>
      </c>
      <c r="BN180" s="20">
        <f t="shared" si="58"/>
        <v>56.993999999999993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f t="shared" ref="CU180:CU243" si="61">BE180+BI180+BM180+BQ180+BQ180+BU180+BY180+CC180+CG180+CK180+CO180+CS180</f>
        <v>0</v>
      </c>
      <c r="CV180" s="20">
        <f t="shared" si="53"/>
        <v>56.993999999999993</v>
      </c>
      <c r="CW180" s="30">
        <v>0</v>
      </c>
      <c r="CX180" s="30">
        <v>0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f t="shared" si="55"/>
        <v>0</v>
      </c>
      <c r="EP180" s="30">
        <f t="shared" si="55"/>
        <v>0</v>
      </c>
      <c r="EQ180" s="16">
        <f t="shared" ref="EQ180:EQ196" si="62">CV180+EP180</f>
        <v>56.993999999999993</v>
      </c>
      <c r="ER180" s="17">
        <f t="shared" si="54"/>
        <v>48.3</v>
      </c>
      <c r="ES180" s="2"/>
      <c r="ET180" s="20">
        <f t="shared" ref="ET180:ET243" si="63">CU180/1.18</f>
        <v>0</v>
      </c>
      <c r="EU180" s="20">
        <f t="shared" ref="EU180:EU243" si="64">EO180/1.18</f>
        <v>0</v>
      </c>
      <c r="EV180" s="20">
        <f t="shared" ref="EV180:EV229" si="65">CV180/1.18</f>
        <v>48.3</v>
      </c>
      <c r="EW180" s="20">
        <f t="shared" ref="EW180:EW243" si="66">EP180/1.18</f>
        <v>0</v>
      </c>
      <c r="EX180" s="137"/>
      <c r="EY180" s="137"/>
      <c r="EZ180" s="137"/>
      <c r="FA180" s="137"/>
      <c r="FB180" s="137"/>
      <c r="FC180" s="137"/>
      <c r="FD180" s="137"/>
      <c r="FE180" s="137"/>
      <c r="FF180" s="137"/>
      <c r="FG180" s="137"/>
      <c r="FH180" s="137"/>
      <c r="FI180" s="137"/>
      <c r="FJ180" s="137"/>
      <c r="FK180" s="137"/>
      <c r="FL180" s="137"/>
      <c r="FM180" s="137"/>
      <c r="FN180" s="137"/>
      <c r="FO180" s="137"/>
      <c r="FP180" s="137"/>
      <c r="FQ180" s="137"/>
      <c r="FR180" s="137"/>
      <c r="FS180" s="137"/>
      <c r="FT180" s="137"/>
      <c r="FU180" s="83"/>
      <c r="FV180" s="83"/>
      <c r="FW180" s="83"/>
      <c r="FX180" s="83"/>
      <c r="FY180" s="84">
        <v>4</v>
      </c>
    </row>
    <row r="181" spans="1:181" ht="27.75" hidden="1" customHeight="1">
      <c r="A181" s="13">
        <v>194</v>
      </c>
      <c r="B181" s="66" t="s">
        <v>1778</v>
      </c>
      <c r="C181" s="66" t="s">
        <v>285</v>
      </c>
      <c r="D181" s="66" t="s">
        <v>2000</v>
      </c>
      <c r="E181" s="5">
        <v>1</v>
      </c>
      <c r="F181" s="95" t="s">
        <v>2185</v>
      </c>
      <c r="G181" s="95" t="s">
        <v>2369</v>
      </c>
      <c r="H181" s="95">
        <v>40710</v>
      </c>
      <c r="I181" s="66">
        <v>15</v>
      </c>
      <c r="J181" s="66" t="s">
        <v>1629</v>
      </c>
      <c r="K181" s="66">
        <v>0</v>
      </c>
      <c r="L181" s="66">
        <v>0</v>
      </c>
      <c r="M181" s="66">
        <v>100</v>
      </c>
      <c r="N181" s="95">
        <v>40893</v>
      </c>
      <c r="O181" s="8">
        <v>0.5499980000000001</v>
      </c>
      <c r="P181" s="95">
        <v>40709</v>
      </c>
      <c r="Q181" s="102">
        <f t="shared" si="59"/>
        <v>1</v>
      </c>
      <c r="R181" s="102">
        <v>0</v>
      </c>
      <c r="S181" s="106">
        <v>0.5499980000000001</v>
      </c>
      <c r="T181" s="102">
        <v>0</v>
      </c>
      <c r="U181" s="102">
        <v>0</v>
      </c>
      <c r="V181" s="102">
        <v>0</v>
      </c>
      <c r="W181" s="102">
        <v>0</v>
      </c>
      <c r="X181" s="102">
        <v>0</v>
      </c>
      <c r="Y181" s="102">
        <v>0</v>
      </c>
      <c r="Z181" s="103">
        <f t="shared" si="60"/>
        <v>1</v>
      </c>
      <c r="AA181" s="104">
        <v>194</v>
      </c>
      <c r="AB181" s="37" t="s">
        <v>2522</v>
      </c>
      <c r="AC181" s="37" t="s">
        <v>2591</v>
      </c>
      <c r="AD181" s="110"/>
      <c r="AE181" s="110"/>
      <c r="AF181" s="110"/>
      <c r="AG181" s="110"/>
      <c r="AH181" s="110"/>
      <c r="AI181" s="110"/>
      <c r="AJ181" s="104">
        <v>194</v>
      </c>
      <c r="AK181" s="109" t="s">
        <v>43</v>
      </c>
      <c r="AL181" s="3"/>
      <c r="AM181" s="3"/>
      <c r="AN181" s="3"/>
      <c r="AO181" s="3"/>
      <c r="AP181" s="39"/>
      <c r="AQ181" s="39"/>
      <c r="AR181" s="64" t="s">
        <v>2522</v>
      </c>
      <c r="AS181" s="55" t="s">
        <v>2591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f t="shared" si="58"/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f t="shared" si="61"/>
        <v>0</v>
      </c>
      <c r="CV181" s="20">
        <f t="shared" ref="CV181:CV196" si="67">BF181+BJ181+BJ181+BN181+BR181+BV181+BZ181+CD181+CH181+CL181+CP181+CT181</f>
        <v>0</v>
      </c>
      <c r="CW181" s="30">
        <v>0</v>
      </c>
      <c r="CX181" s="30">
        <v>0</v>
      </c>
      <c r="CY181" s="30">
        <v>0</v>
      </c>
      <c r="CZ181" s="30">
        <v>0</v>
      </c>
      <c r="DA181" s="30">
        <v>0</v>
      </c>
      <c r="DB181" s="30">
        <v>0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0</v>
      </c>
      <c r="DQ181" s="30">
        <v>0</v>
      </c>
      <c r="DR181" s="30">
        <v>0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f t="shared" si="55"/>
        <v>0</v>
      </c>
      <c r="EP181" s="30">
        <f t="shared" si="55"/>
        <v>0</v>
      </c>
      <c r="EQ181" s="16">
        <f t="shared" si="62"/>
        <v>0</v>
      </c>
      <c r="ER181" s="17">
        <f t="shared" si="54"/>
        <v>0</v>
      </c>
      <c r="ES181" s="2"/>
      <c r="ET181" s="20">
        <f t="shared" si="63"/>
        <v>0</v>
      </c>
      <c r="EU181" s="20">
        <f t="shared" si="64"/>
        <v>0</v>
      </c>
      <c r="EV181" s="20">
        <f t="shared" si="65"/>
        <v>0</v>
      </c>
      <c r="EW181" s="20">
        <f t="shared" si="66"/>
        <v>0</v>
      </c>
      <c r="EX181" s="137"/>
      <c r="EY181" s="137"/>
      <c r="EZ181" s="137"/>
      <c r="FA181" s="137"/>
      <c r="FB181" s="137"/>
      <c r="FC181" s="137"/>
      <c r="FD181" s="137"/>
      <c r="FE181" s="137"/>
      <c r="FF181" s="137"/>
      <c r="FG181" s="137"/>
      <c r="FH181" s="137"/>
      <c r="FI181" s="137"/>
      <c r="FJ181" s="137"/>
      <c r="FK181" s="137"/>
      <c r="FL181" s="137"/>
      <c r="FM181" s="137"/>
      <c r="FN181" s="137"/>
      <c r="FO181" s="137"/>
      <c r="FP181" s="137"/>
      <c r="FQ181" s="137"/>
      <c r="FR181" s="137"/>
      <c r="FS181" s="137"/>
      <c r="FT181" s="137"/>
      <c r="FU181" s="83"/>
      <c r="FV181" s="83"/>
      <c r="FW181" s="83"/>
      <c r="FX181" s="83"/>
      <c r="FY181" s="84">
        <v>4</v>
      </c>
    </row>
    <row r="182" spans="1:181" ht="76.5" customHeight="1">
      <c r="A182" s="13">
        <v>195</v>
      </c>
      <c r="B182" s="66" t="s">
        <v>1779</v>
      </c>
      <c r="C182" s="66" t="s">
        <v>285</v>
      </c>
      <c r="D182" s="66" t="s">
        <v>2001</v>
      </c>
      <c r="E182" s="5">
        <v>1</v>
      </c>
      <c r="F182" s="95" t="s">
        <v>2186</v>
      </c>
      <c r="G182" s="95" t="s">
        <v>2370</v>
      </c>
      <c r="H182" s="95">
        <v>40717</v>
      </c>
      <c r="I182" s="66">
        <v>5</v>
      </c>
      <c r="J182" s="66" t="s">
        <v>1629</v>
      </c>
      <c r="K182" s="66">
        <v>0</v>
      </c>
      <c r="L182" s="66">
        <v>0</v>
      </c>
      <c r="M182" s="66">
        <v>100</v>
      </c>
      <c r="N182" s="95">
        <v>40900</v>
      </c>
      <c r="O182" s="8">
        <v>0.5499980000000001</v>
      </c>
      <c r="P182" s="95">
        <v>40715</v>
      </c>
      <c r="Q182" s="102">
        <f t="shared" si="59"/>
        <v>1</v>
      </c>
      <c r="R182" s="102">
        <v>0</v>
      </c>
      <c r="S182" s="106">
        <v>0.5499980000000001</v>
      </c>
      <c r="T182" s="102">
        <v>0</v>
      </c>
      <c r="U182" s="102">
        <v>0</v>
      </c>
      <c r="V182" s="102">
        <v>0</v>
      </c>
      <c r="W182" s="102">
        <v>0</v>
      </c>
      <c r="X182" s="102">
        <v>0</v>
      </c>
      <c r="Y182" s="102">
        <v>0</v>
      </c>
      <c r="Z182" s="103">
        <f t="shared" si="60"/>
        <v>1</v>
      </c>
      <c r="AA182" s="104">
        <v>195</v>
      </c>
      <c r="AB182" s="37" t="s">
        <v>2523</v>
      </c>
      <c r="AC182" s="37" t="s">
        <v>568</v>
      </c>
      <c r="AD182" s="110"/>
      <c r="AE182" s="110"/>
      <c r="AF182" s="110"/>
      <c r="AG182" s="110"/>
      <c r="AH182" s="110"/>
      <c r="AI182" s="110"/>
      <c r="AJ182" s="104">
        <v>195</v>
      </c>
      <c r="AK182" s="109" t="s">
        <v>43</v>
      </c>
      <c r="AL182" s="3"/>
      <c r="AM182" s="3"/>
      <c r="AN182" s="3"/>
      <c r="AO182" s="3"/>
      <c r="AP182" s="39"/>
      <c r="AQ182" s="39"/>
      <c r="AR182" s="64" t="s">
        <v>2523</v>
      </c>
      <c r="AS182" s="55" t="s">
        <v>568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0.1</v>
      </c>
      <c r="BM182" s="20">
        <v>0</v>
      </c>
      <c r="BN182" s="20">
        <f t="shared" si="58"/>
        <v>94.99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f t="shared" si="61"/>
        <v>0</v>
      </c>
      <c r="CV182" s="20">
        <f t="shared" si="67"/>
        <v>94.99</v>
      </c>
      <c r="CW182" s="30">
        <v>0</v>
      </c>
      <c r="CX182" s="30">
        <v>0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f t="shared" si="55"/>
        <v>0</v>
      </c>
      <c r="EP182" s="30">
        <f t="shared" si="55"/>
        <v>0</v>
      </c>
      <c r="EQ182" s="16">
        <f t="shared" si="62"/>
        <v>94.99</v>
      </c>
      <c r="ER182" s="17">
        <f t="shared" si="54"/>
        <v>80.5</v>
      </c>
      <c r="ES182" s="2"/>
      <c r="ET182" s="20">
        <f t="shared" si="63"/>
        <v>0</v>
      </c>
      <c r="EU182" s="20">
        <f t="shared" si="64"/>
        <v>0</v>
      </c>
      <c r="EV182" s="20">
        <f t="shared" si="65"/>
        <v>80.5</v>
      </c>
      <c r="EW182" s="20">
        <f t="shared" si="66"/>
        <v>0</v>
      </c>
      <c r="EX182" s="137"/>
      <c r="EY182" s="137"/>
      <c r="EZ182" s="137"/>
      <c r="FA182" s="137"/>
      <c r="FB182" s="137"/>
      <c r="FC182" s="137"/>
      <c r="FD182" s="137"/>
      <c r="FE182" s="137"/>
      <c r="FF182" s="137"/>
      <c r="FG182" s="137"/>
      <c r="FH182" s="137"/>
      <c r="FI182" s="137"/>
      <c r="FJ182" s="137"/>
      <c r="FK182" s="137"/>
      <c r="FL182" s="137"/>
      <c r="FM182" s="137"/>
      <c r="FN182" s="137"/>
      <c r="FO182" s="137"/>
      <c r="FP182" s="137"/>
      <c r="FQ182" s="137"/>
      <c r="FR182" s="137"/>
      <c r="FS182" s="137"/>
      <c r="FT182" s="137"/>
      <c r="FU182" s="83"/>
      <c r="FV182" s="83"/>
      <c r="FW182" s="83"/>
      <c r="FX182" s="83"/>
      <c r="FY182" s="84">
        <v>3</v>
      </c>
    </row>
    <row r="183" spans="1:181" ht="76.5" customHeight="1">
      <c r="A183" s="13">
        <v>196</v>
      </c>
      <c r="B183" s="66" t="s">
        <v>1780</v>
      </c>
      <c r="C183" s="66" t="s">
        <v>286</v>
      </c>
      <c r="D183" s="66" t="s">
        <v>2002</v>
      </c>
      <c r="E183" s="5">
        <v>1</v>
      </c>
      <c r="F183" s="95" t="s">
        <v>2187</v>
      </c>
      <c r="G183" s="95" t="s">
        <v>2371</v>
      </c>
      <c r="H183" s="95">
        <v>40721</v>
      </c>
      <c r="I183" s="66">
        <v>5</v>
      </c>
      <c r="J183" s="66" t="s">
        <v>1629</v>
      </c>
      <c r="K183" s="66">
        <v>0</v>
      </c>
      <c r="L183" s="66">
        <v>0</v>
      </c>
      <c r="M183" s="66">
        <v>100</v>
      </c>
      <c r="N183" s="95">
        <v>40904</v>
      </c>
      <c r="O183" s="8">
        <v>0.5499980000000001</v>
      </c>
      <c r="P183" s="95">
        <v>40722</v>
      </c>
      <c r="Q183" s="102">
        <f t="shared" si="59"/>
        <v>3270.5977258099115</v>
      </c>
      <c r="R183" s="102">
        <v>0</v>
      </c>
      <c r="S183" s="102">
        <v>0</v>
      </c>
      <c r="T183" s="102">
        <v>1798.822208</v>
      </c>
      <c r="U183" s="102">
        <v>0</v>
      </c>
      <c r="V183" s="102">
        <v>0</v>
      </c>
      <c r="W183" s="102">
        <v>0</v>
      </c>
      <c r="X183" s="102">
        <v>0</v>
      </c>
      <c r="Y183" s="102">
        <v>0</v>
      </c>
      <c r="Z183" s="103">
        <f t="shared" si="60"/>
        <v>3270.5977258099115</v>
      </c>
      <c r="AA183" s="104">
        <v>196</v>
      </c>
      <c r="AB183" s="37" t="s">
        <v>2524</v>
      </c>
      <c r="AC183" s="37" t="s">
        <v>568</v>
      </c>
      <c r="AD183" s="110"/>
      <c r="AE183" s="110"/>
      <c r="AF183" s="110"/>
      <c r="AG183" s="110"/>
      <c r="AH183" s="110"/>
      <c r="AI183" s="110"/>
      <c r="AJ183" s="104">
        <v>196</v>
      </c>
      <c r="AK183" s="109" t="s">
        <v>43</v>
      </c>
      <c r="AL183" s="3"/>
      <c r="AM183" s="3"/>
      <c r="AN183" s="3"/>
      <c r="AO183" s="3"/>
      <c r="AP183" s="39"/>
      <c r="AQ183" s="39"/>
      <c r="AR183" s="64" t="s">
        <v>2524</v>
      </c>
      <c r="AS183" s="55" t="s">
        <v>568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0.1</v>
      </c>
      <c r="BM183" s="20">
        <v>0</v>
      </c>
      <c r="BN183" s="20">
        <f t="shared" si="58"/>
        <v>94.99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f t="shared" si="61"/>
        <v>0</v>
      </c>
      <c r="CV183" s="20">
        <f t="shared" si="67"/>
        <v>94.99</v>
      </c>
      <c r="CW183" s="30">
        <v>0</v>
      </c>
      <c r="CX183" s="30">
        <v>0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f t="shared" si="55"/>
        <v>0</v>
      </c>
      <c r="EP183" s="30">
        <f t="shared" si="55"/>
        <v>0</v>
      </c>
      <c r="EQ183" s="16">
        <f t="shared" si="62"/>
        <v>94.99</v>
      </c>
      <c r="ER183" s="17">
        <f t="shared" si="54"/>
        <v>80.5</v>
      </c>
      <c r="ES183" s="2"/>
      <c r="ET183" s="20">
        <f t="shared" si="63"/>
        <v>0</v>
      </c>
      <c r="EU183" s="20">
        <f t="shared" si="64"/>
        <v>0</v>
      </c>
      <c r="EV183" s="20">
        <f t="shared" si="65"/>
        <v>80.5</v>
      </c>
      <c r="EW183" s="20">
        <f t="shared" si="66"/>
        <v>0</v>
      </c>
      <c r="EX183" s="137"/>
      <c r="EY183" s="137"/>
      <c r="EZ183" s="137"/>
      <c r="FA183" s="137"/>
      <c r="FB183" s="137"/>
      <c r="FC183" s="137"/>
      <c r="FD183" s="137"/>
      <c r="FE183" s="137"/>
      <c r="FF183" s="137"/>
      <c r="FG183" s="137"/>
      <c r="FH183" s="137"/>
      <c r="FI183" s="137"/>
      <c r="FJ183" s="137"/>
      <c r="FK183" s="137"/>
      <c r="FL183" s="137"/>
      <c r="FM183" s="137"/>
      <c r="FN183" s="137"/>
      <c r="FO183" s="137"/>
      <c r="FP183" s="137"/>
      <c r="FQ183" s="137"/>
      <c r="FR183" s="137"/>
      <c r="FS183" s="137"/>
      <c r="FT183" s="137"/>
      <c r="FU183" s="83"/>
      <c r="FV183" s="83"/>
      <c r="FW183" s="83"/>
      <c r="FX183" s="83"/>
      <c r="FY183" s="84">
        <v>3</v>
      </c>
    </row>
    <row r="184" spans="1:181" ht="27.75" hidden="1" customHeight="1">
      <c r="A184" s="13">
        <v>197</v>
      </c>
      <c r="B184" s="66" t="s">
        <v>104</v>
      </c>
      <c r="C184" s="66" t="s">
        <v>285</v>
      </c>
      <c r="D184" s="66" t="s">
        <v>1026</v>
      </c>
      <c r="E184" s="5">
        <v>1</v>
      </c>
      <c r="F184" s="95" t="s">
        <v>2188</v>
      </c>
      <c r="G184" s="95" t="s">
        <v>2372</v>
      </c>
      <c r="H184" s="95">
        <v>40721</v>
      </c>
      <c r="I184" s="66">
        <v>15</v>
      </c>
      <c r="J184" s="66" t="s">
        <v>1629</v>
      </c>
      <c r="K184" s="66">
        <v>0</v>
      </c>
      <c r="L184" s="66">
        <v>0</v>
      </c>
      <c r="M184" s="66">
        <v>100</v>
      </c>
      <c r="N184" s="95">
        <v>40904</v>
      </c>
      <c r="O184" s="8">
        <v>0.5499980000000001</v>
      </c>
      <c r="P184" s="95">
        <v>40724</v>
      </c>
      <c r="Q184" s="102">
        <f t="shared" si="59"/>
        <v>169.16884788671956</v>
      </c>
      <c r="R184" s="102">
        <v>0</v>
      </c>
      <c r="S184" s="102">
        <v>0</v>
      </c>
      <c r="T184" s="102">
        <v>93.042528000000004</v>
      </c>
      <c r="U184" s="102">
        <v>0</v>
      </c>
      <c r="V184" s="102">
        <v>0</v>
      </c>
      <c r="W184" s="102">
        <v>0</v>
      </c>
      <c r="X184" s="102">
        <v>0</v>
      </c>
      <c r="Y184" s="102">
        <v>0</v>
      </c>
      <c r="Z184" s="103">
        <f t="shared" si="60"/>
        <v>169.16884788671956</v>
      </c>
      <c r="AA184" s="104">
        <v>197</v>
      </c>
      <c r="AB184" s="37" t="s">
        <v>1299</v>
      </c>
      <c r="AC184" s="37" t="s">
        <v>1504</v>
      </c>
      <c r="AD184" s="110"/>
      <c r="AE184" s="110"/>
      <c r="AF184" s="110"/>
      <c r="AG184" s="110"/>
      <c r="AH184" s="110"/>
      <c r="AI184" s="110"/>
      <c r="AJ184" s="104">
        <v>197</v>
      </c>
      <c r="AK184" s="109" t="s">
        <v>43</v>
      </c>
      <c r="AL184" s="3"/>
      <c r="AM184" s="3"/>
      <c r="AN184" s="3"/>
      <c r="AO184" s="3"/>
      <c r="AP184" s="39"/>
      <c r="AQ184" s="39"/>
      <c r="AR184" s="64" t="s">
        <v>1299</v>
      </c>
      <c r="AS184" s="55" t="s">
        <v>1504</v>
      </c>
      <c r="BC184" s="20">
        <v>0</v>
      </c>
      <c r="BD184" s="20">
        <v>0</v>
      </c>
      <c r="BE184" s="20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f t="shared" si="58"/>
        <v>0</v>
      </c>
      <c r="BO184" s="20">
        <v>0</v>
      </c>
      <c r="BP184" s="20">
        <v>0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0</v>
      </c>
      <c r="BW184" s="20">
        <v>0</v>
      </c>
      <c r="BX184" s="20">
        <v>0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f t="shared" si="61"/>
        <v>0</v>
      </c>
      <c r="CV184" s="20">
        <f t="shared" si="67"/>
        <v>0</v>
      </c>
      <c r="CW184" s="30">
        <v>0</v>
      </c>
      <c r="CX184" s="30">
        <v>0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f t="shared" si="55"/>
        <v>0</v>
      </c>
      <c r="EP184" s="30">
        <f t="shared" si="55"/>
        <v>0</v>
      </c>
      <c r="EQ184" s="16">
        <f t="shared" si="62"/>
        <v>0</v>
      </c>
      <c r="ER184" s="17">
        <f t="shared" si="54"/>
        <v>0</v>
      </c>
      <c r="ES184" s="2"/>
      <c r="ET184" s="20">
        <f t="shared" si="63"/>
        <v>0</v>
      </c>
      <c r="EU184" s="20">
        <f t="shared" si="64"/>
        <v>0</v>
      </c>
      <c r="EV184" s="20">
        <f t="shared" si="65"/>
        <v>0</v>
      </c>
      <c r="EW184" s="20">
        <f t="shared" si="66"/>
        <v>0</v>
      </c>
      <c r="EX184" s="137"/>
      <c r="EY184" s="137"/>
      <c r="EZ184" s="137"/>
      <c r="FA184" s="137"/>
      <c r="FB184" s="137"/>
      <c r="FC184" s="137"/>
      <c r="FD184" s="137"/>
      <c r="FE184" s="137"/>
      <c r="FF184" s="137"/>
      <c r="FG184" s="137"/>
      <c r="FH184" s="137"/>
      <c r="FI184" s="137"/>
      <c r="FJ184" s="137"/>
      <c r="FK184" s="137"/>
      <c r="FL184" s="137"/>
      <c r="FM184" s="137"/>
      <c r="FN184" s="137"/>
      <c r="FO184" s="137"/>
      <c r="FP184" s="137"/>
      <c r="FQ184" s="137"/>
      <c r="FR184" s="137"/>
      <c r="FS184" s="137"/>
      <c r="FT184" s="137"/>
      <c r="FU184" s="83"/>
      <c r="FV184" s="83"/>
      <c r="FW184" s="83"/>
      <c r="FX184" s="83"/>
      <c r="FY184" s="84">
        <v>4</v>
      </c>
    </row>
    <row r="185" spans="1:181" ht="27.75" hidden="1" customHeight="1">
      <c r="A185" s="13">
        <v>198</v>
      </c>
      <c r="B185" s="66" t="s">
        <v>104</v>
      </c>
      <c r="C185" s="66" t="s">
        <v>285</v>
      </c>
      <c r="D185" s="66" t="s">
        <v>1026</v>
      </c>
      <c r="E185" s="5">
        <v>1</v>
      </c>
      <c r="F185" s="95" t="s">
        <v>2189</v>
      </c>
      <c r="G185" s="95" t="s">
        <v>2373</v>
      </c>
      <c r="H185" s="95">
        <v>40721</v>
      </c>
      <c r="I185" s="66">
        <v>15</v>
      </c>
      <c r="J185" s="66" t="s">
        <v>1629</v>
      </c>
      <c r="K185" s="66">
        <v>0</v>
      </c>
      <c r="L185" s="66">
        <v>0</v>
      </c>
      <c r="M185" s="66">
        <v>100</v>
      </c>
      <c r="N185" s="95">
        <v>40904</v>
      </c>
      <c r="O185" s="8">
        <v>0.5499980000000001</v>
      </c>
      <c r="P185" s="95">
        <v>40724</v>
      </c>
      <c r="Q185" s="102">
        <f t="shared" si="59"/>
        <v>1</v>
      </c>
      <c r="R185" s="102">
        <v>0</v>
      </c>
      <c r="S185" s="106">
        <v>0.5499980000000001</v>
      </c>
      <c r="T185" s="102">
        <v>0</v>
      </c>
      <c r="U185" s="102">
        <v>0</v>
      </c>
      <c r="V185" s="102">
        <v>0</v>
      </c>
      <c r="W185" s="102">
        <v>0</v>
      </c>
      <c r="X185" s="102">
        <v>0</v>
      </c>
      <c r="Y185" s="102">
        <v>0</v>
      </c>
      <c r="Z185" s="103">
        <f t="shared" si="60"/>
        <v>1</v>
      </c>
      <c r="AA185" s="104">
        <v>198</v>
      </c>
      <c r="AB185" s="37" t="s">
        <v>2525</v>
      </c>
      <c r="AC185" s="37" t="s">
        <v>1504</v>
      </c>
      <c r="AD185" s="110"/>
      <c r="AE185" s="110"/>
      <c r="AF185" s="110"/>
      <c r="AG185" s="110"/>
      <c r="AH185" s="110"/>
      <c r="AI185" s="110"/>
      <c r="AJ185" s="104">
        <v>198</v>
      </c>
      <c r="AK185" s="109" t="s">
        <v>43</v>
      </c>
      <c r="AL185" s="3"/>
      <c r="AM185" s="3"/>
      <c r="AN185" s="3"/>
      <c r="AO185" s="3"/>
      <c r="AP185" s="39"/>
      <c r="AQ185" s="39"/>
      <c r="AR185" s="64" t="s">
        <v>2525</v>
      </c>
      <c r="AS185" s="55" t="s">
        <v>1504</v>
      </c>
      <c r="BC185" s="20">
        <v>0</v>
      </c>
      <c r="BD185" s="20">
        <v>0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0.15</v>
      </c>
      <c r="BM185" s="20">
        <v>0</v>
      </c>
      <c r="BN185" s="20">
        <f t="shared" si="58"/>
        <v>142.48499999999999</v>
      </c>
      <c r="BO185" s="20">
        <v>0</v>
      </c>
      <c r="BP185" s="20">
        <v>0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f t="shared" si="61"/>
        <v>0</v>
      </c>
      <c r="CV185" s="20">
        <f t="shared" si="67"/>
        <v>142.48499999999999</v>
      </c>
      <c r="CW185" s="30">
        <v>0</v>
      </c>
      <c r="CX185" s="30">
        <v>0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</v>
      </c>
      <c r="DM185" s="30">
        <v>0</v>
      </c>
      <c r="DN185" s="30">
        <v>0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f t="shared" si="55"/>
        <v>0</v>
      </c>
      <c r="EP185" s="30">
        <f t="shared" si="55"/>
        <v>0</v>
      </c>
      <c r="EQ185" s="16">
        <f t="shared" si="62"/>
        <v>142.48499999999999</v>
      </c>
      <c r="ER185" s="17">
        <f t="shared" si="54"/>
        <v>120.75</v>
      </c>
      <c r="ES185" s="2"/>
      <c r="ET185" s="20">
        <f t="shared" si="63"/>
        <v>0</v>
      </c>
      <c r="EU185" s="20">
        <f t="shared" si="64"/>
        <v>0</v>
      </c>
      <c r="EV185" s="20">
        <f t="shared" si="65"/>
        <v>120.75</v>
      </c>
      <c r="EW185" s="20">
        <f t="shared" si="66"/>
        <v>0</v>
      </c>
      <c r="EX185" s="137"/>
      <c r="EY185" s="137"/>
      <c r="EZ185" s="137"/>
      <c r="FA185" s="137"/>
      <c r="FB185" s="137"/>
      <c r="FC185" s="137"/>
      <c r="FD185" s="137"/>
      <c r="FE185" s="137"/>
      <c r="FF185" s="137"/>
      <c r="FG185" s="137"/>
      <c r="FH185" s="137"/>
      <c r="FI185" s="137"/>
      <c r="FJ185" s="137"/>
      <c r="FK185" s="137"/>
      <c r="FL185" s="137"/>
      <c r="FM185" s="137"/>
      <c r="FN185" s="137"/>
      <c r="FO185" s="137"/>
      <c r="FP185" s="137"/>
      <c r="FQ185" s="137"/>
      <c r="FR185" s="137"/>
      <c r="FS185" s="137"/>
      <c r="FT185" s="137"/>
      <c r="FU185" s="83"/>
      <c r="FV185" s="83"/>
      <c r="FW185" s="83"/>
      <c r="FX185" s="83"/>
      <c r="FY185" s="84">
        <v>4</v>
      </c>
    </row>
    <row r="186" spans="1:181" ht="76.5" customHeight="1">
      <c r="A186" s="13">
        <v>199</v>
      </c>
      <c r="B186" s="66" t="s">
        <v>1781</v>
      </c>
      <c r="C186" s="66" t="s">
        <v>269</v>
      </c>
      <c r="D186" s="66" t="s">
        <v>2003</v>
      </c>
      <c r="E186" s="5">
        <v>1</v>
      </c>
      <c r="F186" s="95" t="s">
        <v>2190</v>
      </c>
      <c r="G186" s="95" t="s">
        <v>2374</v>
      </c>
      <c r="H186" s="95">
        <v>40723</v>
      </c>
      <c r="I186" s="66">
        <v>15</v>
      </c>
      <c r="J186" s="66" t="s">
        <v>1629</v>
      </c>
      <c r="K186" s="66">
        <v>0</v>
      </c>
      <c r="L186" s="66">
        <v>0</v>
      </c>
      <c r="M186" s="66">
        <v>100</v>
      </c>
      <c r="N186" s="95">
        <v>40906</v>
      </c>
      <c r="O186" s="8">
        <v>0.5499980000000001</v>
      </c>
      <c r="P186" s="95">
        <v>40722</v>
      </c>
      <c r="Q186" s="102">
        <f t="shared" si="59"/>
        <v>1</v>
      </c>
      <c r="R186" s="102">
        <v>0</v>
      </c>
      <c r="S186" s="106">
        <v>0.5499980000000001</v>
      </c>
      <c r="T186" s="102">
        <v>0</v>
      </c>
      <c r="U186" s="102">
        <v>0</v>
      </c>
      <c r="V186" s="102">
        <v>0</v>
      </c>
      <c r="W186" s="102">
        <v>0</v>
      </c>
      <c r="X186" s="102">
        <v>0</v>
      </c>
      <c r="Y186" s="102">
        <v>0</v>
      </c>
      <c r="Z186" s="103">
        <f t="shared" si="60"/>
        <v>1</v>
      </c>
      <c r="AA186" s="104">
        <v>199</v>
      </c>
      <c r="AB186" s="37" t="s">
        <v>2526</v>
      </c>
      <c r="AC186" s="37" t="s">
        <v>568</v>
      </c>
      <c r="AD186" s="110"/>
      <c r="AE186" s="110"/>
      <c r="AF186" s="110"/>
      <c r="AG186" s="110"/>
      <c r="AH186" s="110"/>
      <c r="AI186" s="110"/>
      <c r="AJ186" s="104">
        <v>199</v>
      </c>
      <c r="AK186" s="109" t="s">
        <v>43</v>
      </c>
      <c r="AL186" s="3"/>
      <c r="AM186" s="3"/>
      <c r="AN186" s="3"/>
      <c r="AO186" s="3"/>
      <c r="AP186" s="39"/>
      <c r="AQ186" s="39"/>
      <c r="AR186" s="64" t="s">
        <v>2526</v>
      </c>
      <c r="AS186" s="55" t="s">
        <v>568</v>
      </c>
      <c r="BC186" s="20">
        <v>0</v>
      </c>
      <c r="BD186" s="20">
        <v>0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0.05</v>
      </c>
      <c r="BM186" s="20">
        <v>0</v>
      </c>
      <c r="BN186" s="20">
        <f t="shared" si="58"/>
        <v>47.494999999999997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f t="shared" si="61"/>
        <v>0</v>
      </c>
      <c r="CV186" s="20">
        <f t="shared" si="67"/>
        <v>47.494999999999997</v>
      </c>
      <c r="CW186" s="30">
        <v>0</v>
      </c>
      <c r="CX186" s="30"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0.24</v>
      </c>
      <c r="DK186" s="30">
        <v>0</v>
      </c>
      <c r="DL186" s="30">
        <v>19.824000000000002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0</v>
      </c>
      <c r="DU186" s="30">
        <v>0</v>
      </c>
      <c r="DV186" s="30">
        <v>0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f t="shared" si="55"/>
        <v>0</v>
      </c>
      <c r="EP186" s="30">
        <f t="shared" si="55"/>
        <v>19.824000000000002</v>
      </c>
      <c r="EQ186" s="16">
        <f t="shared" si="62"/>
        <v>67.319000000000003</v>
      </c>
      <c r="ER186" s="17">
        <f t="shared" ref="ER186:ER196" si="68">EQ186/1.18</f>
        <v>57.050000000000004</v>
      </c>
      <c r="ES186" s="2"/>
      <c r="ET186" s="20">
        <f t="shared" si="63"/>
        <v>0</v>
      </c>
      <c r="EU186" s="20">
        <f t="shared" si="64"/>
        <v>0</v>
      </c>
      <c r="EV186" s="20">
        <f t="shared" si="65"/>
        <v>40.25</v>
      </c>
      <c r="EW186" s="20">
        <f t="shared" si="66"/>
        <v>16.8</v>
      </c>
      <c r="EX186" s="137"/>
      <c r="EY186" s="137"/>
      <c r="EZ186" s="137"/>
      <c r="FA186" s="137"/>
      <c r="FB186" s="137"/>
      <c r="FC186" s="137"/>
      <c r="FD186" s="137"/>
      <c r="FE186" s="137"/>
      <c r="FF186" s="137"/>
      <c r="FG186" s="137"/>
      <c r="FH186" s="137"/>
      <c r="FI186" s="137"/>
      <c r="FJ186" s="137"/>
      <c r="FK186" s="137"/>
      <c r="FL186" s="137"/>
      <c r="FM186" s="137"/>
      <c r="FN186" s="137"/>
      <c r="FO186" s="137"/>
      <c r="FP186" s="137"/>
      <c r="FQ186" s="137"/>
      <c r="FR186" s="137"/>
      <c r="FS186" s="137"/>
      <c r="FT186" s="137"/>
      <c r="FU186" s="83"/>
      <c r="FV186" s="83"/>
      <c r="FW186" s="83"/>
      <c r="FX186" s="83"/>
      <c r="FY186" s="84">
        <v>3</v>
      </c>
    </row>
    <row r="187" spans="1:181" ht="76.5" customHeight="1">
      <c r="A187" s="13">
        <v>200</v>
      </c>
      <c r="B187" s="66" t="s">
        <v>1782</v>
      </c>
      <c r="C187" s="66" t="s">
        <v>285</v>
      </c>
      <c r="D187" s="66" t="s">
        <v>2004</v>
      </c>
      <c r="E187" s="5">
        <v>1</v>
      </c>
      <c r="F187" s="95" t="s">
        <v>2191</v>
      </c>
      <c r="G187" s="95" t="s">
        <v>2375</v>
      </c>
      <c r="H187" s="95">
        <v>40724</v>
      </c>
      <c r="I187" s="66">
        <v>10</v>
      </c>
      <c r="J187" s="66" t="s">
        <v>1629</v>
      </c>
      <c r="K187" s="66">
        <v>0</v>
      </c>
      <c r="L187" s="66">
        <v>0</v>
      </c>
      <c r="M187" s="66">
        <v>100</v>
      </c>
      <c r="N187" s="95">
        <v>40907</v>
      </c>
      <c r="O187" s="8">
        <v>0.5499980000000001</v>
      </c>
      <c r="P187" s="95">
        <v>40725</v>
      </c>
      <c r="Q187" s="102">
        <f t="shared" si="59"/>
        <v>598.85771293713788</v>
      </c>
      <c r="R187" s="102">
        <v>0</v>
      </c>
      <c r="S187" s="107">
        <v>0</v>
      </c>
      <c r="T187" s="102">
        <v>329.37054440000003</v>
      </c>
      <c r="U187" s="102">
        <v>0</v>
      </c>
      <c r="V187" s="102">
        <v>0</v>
      </c>
      <c r="W187" s="102">
        <v>0</v>
      </c>
      <c r="X187" s="102">
        <v>0</v>
      </c>
      <c r="Y187" s="102">
        <v>0</v>
      </c>
      <c r="Z187" s="103">
        <f t="shared" si="60"/>
        <v>598.85771293713788</v>
      </c>
      <c r="AA187" s="104">
        <v>200</v>
      </c>
      <c r="AB187" s="37" t="s">
        <v>2527</v>
      </c>
      <c r="AC187" s="37" t="s">
        <v>568</v>
      </c>
      <c r="AD187" s="110"/>
      <c r="AE187" s="110"/>
      <c r="AF187" s="110"/>
      <c r="AG187" s="110"/>
      <c r="AH187" s="110"/>
      <c r="AI187" s="110"/>
      <c r="AJ187" s="104">
        <v>200</v>
      </c>
      <c r="AK187" s="109" t="s">
        <v>43</v>
      </c>
      <c r="AL187" s="3"/>
      <c r="AM187" s="3"/>
      <c r="AN187" s="3"/>
      <c r="AO187" s="3"/>
      <c r="AP187" s="39"/>
      <c r="AQ187" s="39"/>
      <c r="AR187" s="64" t="s">
        <v>2527</v>
      </c>
      <c r="AS187" s="55" t="s">
        <v>568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0.03</v>
      </c>
      <c r="BM187" s="20">
        <v>0</v>
      </c>
      <c r="BN187" s="20">
        <f t="shared" si="58"/>
        <v>28.496999999999996</v>
      </c>
      <c r="BO187" s="20">
        <v>0</v>
      </c>
      <c r="BP187" s="20">
        <v>0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0</v>
      </c>
      <c r="BW187" s="20">
        <v>0</v>
      </c>
      <c r="BX187" s="20">
        <v>0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f t="shared" si="61"/>
        <v>0</v>
      </c>
      <c r="CV187" s="20">
        <f t="shared" si="67"/>
        <v>28.496999999999996</v>
      </c>
      <c r="CW187" s="30">
        <v>0</v>
      </c>
      <c r="CX187" s="30">
        <v>0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f t="shared" si="55"/>
        <v>0</v>
      </c>
      <c r="EP187" s="30">
        <f t="shared" si="55"/>
        <v>0</v>
      </c>
      <c r="EQ187" s="16">
        <f t="shared" si="62"/>
        <v>28.496999999999996</v>
      </c>
      <c r="ER187" s="17">
        <f t="shared" si="68"/>
        <v>24.15</v>
      </c>
      <c r="ES187" s="2"/>
      <c r="ET187" s="20">
        <f t="shared" si="63"/>
        <v>0</v>
      </c>
      <c r="EU187" s="20">
        <f t="shared" si="64"/>
        <v>0</v>
      </c>
      <c r="EV187" s="20">
        <f t="shared" si="65"/>
        <v>24.15</v>
      </c>
      <c r="EW187" s="20">
        <f t="shared" si="66"/>
        <v>0</v>
      </c>
      <c r="EX187" s="137"/>
      <c r="EY187" s="137"/>
      <c r="EZ187" s="137"/>
      <c r="FA187" s="137"/>
      <c r="FB187" s="137"/>
      <c r="FC187" s="137"/>
      <c r="FD187" s="137"/>
      <c r="FE187" s="137"/>
      <c r="FF187" s="137"/>
      <c r="FG187" s="137"/>
      <c r="FH187" s="137"/>
      <c r="FI187" s="137"/>
      <c r="FJ187" s="137"/>
      <c r="FK187" s="137"/>
      <c r="FL187" s="137"/>
      <c r="FM187" s="137"/>
      <c r="FN187" s="137"/>
      <c r="FO187" s="137"/>
      <c r="FP187" s="137"/>
      <c r="FQ187" s="137"/>
      <c r="FR187" s="137"/>
      <c r="FS187" s="137"/>
      <c r="FT187" s="137"/>
      <c r="FU187" s="83"/>
      <c r="FV187" s="83"/>
      <c r="FW187" s="83"/>
      <c r="FX187" s="83"/>
      <c r="FY187" s="84">
        <v>3</v>
      </c>
    </row>
    <row r="188" spans="1:181" ht="76.5" customHeight="1">
      <c r="A188" s="13">
        <v>201</v>
      </c>
      <c r="B188" s="66" t="s">
        <v>1783</v>
      </c>
      <c r="C188" s="66" t="s">
        <v>305</v>
      </c>
      <c r="D188" s="66" t="s">
        <v>2005</v>
      </c>
      <c r="E188" s="5">
        <v>1</v>
      </c>
      <c r="F188" s="95" t="s">
        <v>2192</v>
      </c>
      <c r="G188" s="95" t="s">
        <v>2376</v>
      </c>
      <c r="H188" s="95">
        <v>40722</v>
      </c>
      <c r="I188" s="66">
        <v>7</v>
      </c>
      <c r="J188" s="66" t="s">
        <v>1629</v>
      </c>
      <c r="K188" s="66">
        <v>0</v>
      </c>
      <c r="L188" s="66">
        <v>0</v>
      </c>
      <c r="M188" s="66">
        <v>100</v>
      </c>
      <c r="N188" s="95">
        <v>40905</v>
      </c>
      <c r="O188" s="8">
        <v>0.5499980000000001</v>
      </c>
      <c r="P188" s="95">
        <v>40737</v>
      </c>
      <c r="Q188" s="102">
        <f t="shared" si="59"/>
        <v>1</v>
      </c>
      <c r="R188" s="102">
        <v>0</v>
      </c>
      <c r="S188" s="106">
        <v>0.5499980000000001</v>
      </c>
      <c r="T188" s="102">
        <v>0</v>
      </c>
      <c r="U188" s="102">
        <v>0</v>
      </c>
      <c r="V188" s="102">
        <v>0</v>
      </c>
      <c r="W188" s="102">
        <v>0</v>
      </c>
      <c r="X188" s="102">
        <v>0</v>
      </c>
      <c r="Y188" s="102">
        <v>0</v>
      </c>
      <c r="Z188" s="103">
        <f t="shared" si="60"/>
        <v>1</v>
      </c>
      <c r="AA188" s="104">
        <v>201</v>
      </c>
      <c r="AB188" s="37" t="s">
        <v>2528</v>
      </c>
      <c r="AC188" s="37" t="s">
        <v>568</v>
      </c>
      <c r="AD188" s="110"/>
      <c r="AE188" s="110"/>
      <c r="AF188" s="110"/>
      <c r="AG188" s="110"/>
      <c r="AH188" s="110"/>
      <c r="AI188" s="110"/>
      <c r="AJ188" s="104">
        <v>201</v>
      </c>
      <c r="AK188" s="109" t="s">
        <v>43</v>
      </c>
      <c r="AL188" s="3"/>
      <c r="AM188" s="3"/>
      <c r="AN188" s="3"/>
      <c r="AO188" s="3"/>
      <c r="AP188" s="39"/>
      <c r="AQ188" s="39"/>
      <c r="AR188" s="64" t="s">
        <v>2528</v>
      </c>
      <c r="AS188" s="55" t="s">
        <v>568</v>
      </c>
      <c r="BC188" s="20">
        <v>0</v>
      </c>
      <c r="BD188" s="20">
        <v>0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0.16</v>
      </c>
      <c r="BM188" s="20">
        <v>0</v>
      </c>
      <c r="BN188" s="20">
        <f t="shared" si="58"/>
        <v>151.98400000000001</v>
      </c>
      <c r="BO188" s="20">
        <v>0</v>
      </c>
      <c r="BP188" s="20">
        <v>0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f t="shared" si="61"/>
        <v>0</v>
      </c>
      <c r="CV188" s="20">
        <f t="shared" si="67"/>
        <v>151.98400000000001</v>
      </c>
      <c r="CW188" s="30">
        <v>0</v>
      </c>
      <c r="CX188" s="30">
        <v>0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f t="shared" si="55"/>
        <v>0</v>
      </c>
      <c r="EP188" s="30">
        <f t="shared" si="55"/>
        <v>0</v>
      </c>
      <c r="EQ188" s="16">
        <f t="shared" si="62"/>
        <v>151.98400000000001</v>
      </c>
      <c r="ER188" s="17">
        <f t="shared" si="68"/>
        <v>128.80000000000001</v>
      </c>
      <c r="ES188" s="2"/>
      <c r="ET188" s="20">
        <f t="shared" si="63"/>
        <v>0</v>
      </c>
      <c r="EU188" s="20">
        <f t="shared" si="64"/>
        <v>0</v>
      </c>
      <c r="EV188" s="20">
        <f t="shared" si="65"/>
        <v>128.80000000000001</v>
      </c>
      <c r="EW188" s="20">
        <f t="shared" si="66"/>
        <v>0</v>
      </c>
      <c r="EX188" s="137"/>
      <c r="EY188" s="137"/>
      <c r="EZ188" s="137"/>
      <c r="FA188" s="137"/>
      <c r="FB188" s="137"/>
      <c r="FC188" s="137"/>
      <c r="FD188" s="137"/>
      <c r="FE188" s="137"/>
      <c r="FF188" s="137"/>
      <c r="FG188" s="137"/>
      <c r="FH188" s="137"/>
      <c r="FI188" s="137"/>
      <c r="FJ188" s="137"/>
      <c r="FK188" s="137"/>
      <c r="FL188" s="137"/>
      <c r="FM188" s="137"/>
      <c r="FN188" s="137"/>
      <c r="FO188" s="137"/>
      <c r="FP188" s="137"/>
      <c r="FQ188" s="137"/>
      <c r="FR188" s="137"/>
      <c r="FS188" s="137"/>
      <c r="FT188" s="137"/>
      <c r="FU188" s="83"/>
      <c r="FV188" s="83"/>
      <c r="FW188" s="83"/>
      <c r="FX188" s="83"/>
      <c r="FY188" s="84">
        <v>3</v>
      </c>
    </row>
    <row r="189" spans="1:181" ht="76.5" customHeight="1">
      <c r="A189" s="13">
        <v>202</v>
      </c>
      <c r="B189" s="66" t="s">
        <v>83</v>
      </c>
      <c r="C189" s="66" t="s">
        <v>2006</v>
      </c>
      <c r="D189" s="66" t="s">
        <v>2007</v>
      </c>
      <c r="E189" s="5">
        <v>1</v>
      </c>
      <c r="F189" s="95" t="s">
        <v>2193</v>
      </c>
      <c r="G189" s="95" t="s">
        <v>2377</v>
      </c>
      <c r="H189" s="95">
        <v>40578</v>
      </c>
      <c r="I189" s="66">
        <v>2</v>
      </c>
      <c r="J189" s="66" t="s">
        <v>1628</v>
      </c>
      <c r="K189" s="66">
        <v>0</v>
      </c>
      <c r="L189" s="66">
        <v>0</v>
      </c>
      <c r="M189" s="66">
        <v>100</v>
      </c>
      <c r="N189" s="95">
        <v>40759</v>
      </c>
      <c r="O189" s="8">
        <v>0.5499980000000001</v>
      </c>
      <c r="P189" s="95"/>
      <c r="Q189" s="102">
        <f t="shared" si="59"/>
        <v>1</v>
      </c>
      <c r="R189" s="102">
        <v>0</v>
      </c>
      <c r="S189" s="106">
        <v>0.5499980000000001</v>
      </c>
      <c r="T189" s="102">
        <v>0</v>
      </c>
      <c r="U189" s="102">
        <v>0</v>
      </c>
      <c r="V189" s="102">
        <v>0</v>
      </c>
      <c r="W189" s="102">
        <v>0</v>
      </c>
      <c r="X189" s="102">
        <v>0</v>
      </c>
      <c r="Y189" s="102">
        <v>0</v>
      </c>
      <c r="Z189" s="103">
        <f t="shared" si="60"/>
        <v>1</v>
      </c>
      <c r="AA189" s="104">
        <v>202</v>
      </c>
      <c r="AB189" s="37" t="s">
        <v>2529</v>
      </c>
      <c r="AC189" s="37" t="s">
        <v>568</v>
      </c>
      <c r="AD189" s="110"/>
      <c r="AE189" s="110"/>
      <c r="AF189" s="110"/>
      <c r="AG189" s="110"/>
      <c r="AH189" s="110"/>
      <c r="AI189" s="110"/>
      <c r="AJ189" s="104">
        <v>202</v>
      </c>
      <c r="AK189" s="109" t="s">
        <v>43</v>
      </c>
      <c r="AL189" s="3"/>
      <c r="AM189" s="3"/>
      <c r="AN189" s="3"/>
      <c r="AO189" s="3"/>
      <c r="AP189" s="39"/>
      <c r="AQ189" s="39"/>
      <c r="AR189" s="64" t="s">
        <v>2529</v>
      </c>
      <c r="AS189" s="55" t="s">
        <v>568</v>
      </c>
      <c r="BC189" s="20">
        <v>0</v>
      </c>
      <c r="BD189" s="20">
        <v>0.42</v>
      </c>
      <c r="BE189" s="20">
        <v>0</v>
      </c>
      <c r="BF189" s="20">
        <f>0.42*678*1.18+18.15*1.18</f>
        <v>357.43379999999996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f t="shared" si="58"/>
        <v>0</v>
      </c>
      <c r="BO189" s="20">
        <v>0</v>
      </c>
      <c r="BP189" s="20">
        <v>0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f t="shared" si="61"/>
        <v>0</v>
      </c>
      <c r="CV189" s="20">
        <f t="shared" si="67"/>
        <v>357.43379999999996</v>
      </c>
      <c r="CW189" s="30">
        <v>0</v>
      </c>
      <c r="CX189" s="30">
        <v>0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</v>
      </c>
      <c r="DM189" s="30">
        <v>0</v>
      </c>
      <c r="DN189" s="30">
        <v>0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f t="shared" si="55"/>
        <v>0</v>
      </c>
      <c r="EP189" s="30">
        <f t="shared" si="55"/>
        <v>0</v>
      </c>
      <c r="EQ189" s="16">
        <f t="shared" si="62"/>
        <v>357.43379999999996</v>
      </c>
      <c r="ER189" s="17">
        <f t="shared" si="68"/>
        <v>302.90999999999997</v>
      </c>
      <c r="ES189" s="2"/>
      <c r="ET189" s="20">
        <f t="shared" si="63"/>
        <v>0</v>
      </c>
      <c r="EU189" s="20">
        <f t="shared" si="64"/>
        <v>0</v>
      </c>
      <c r="EV189" s="20">
        <f t="shared" si="65"/>
        <v>302.90999999999997</v>
      </c>
      <c r="EW189" s="20">
        <f t="shared" si="66"/>
        <v>0</v>
      </c>
      <c r="EX189" s="137"/>
      <c r="EY189" s="137"/>
      <c r="EZ189" s="137"/>
      <c r="FA189" s="137"/>
      <c r="FB189" s="137"/>
      <c r="FC189" s="137"/>
      <c r="FD189" s="137"/>
      <c r="FE189" s="137"/>
      <c r="FF189" s="137"/>
      <c r="FG189" s="137"/>
      <c r="FH189" s="137"/>
      <c r="FI189" s="137"/>
      <c r="FJ189" s="137"/>
      <c r="FK189" s="137"/>
      <c r="FL189" s="137"/>
      <c r="FM189" s="137"/>
      <c r="FN189" s="137"/>
      <c r="FO189" s="137"/>
      <c r="FP189" s="137"/>
      <c r="FQ189" s="137"/>
      <c r="FR189" s="137"/>
      <c r="FS189" s="137"/>
      <c r="FT189" s="137"/>
      <c r="FU189" s="83"/>
      <c r="FV189" s="83"/>
      <c r="FW189" s="83"/>
      <c r="FX189" s="83"/>
      <c r="FY189" s="84">
        <v>3</v>
      </c>
    </row>
    <row r="190" spans="1:181" ht="76.5" customHeight="1">
      <c r="A190" s="13">
        <v>203</v>
      </c>
      <c r="B190" s="66" t="s">
        <v>1784</v>
      </c>
      <c r="C190" s="66" t="s">
        <v>2008</v>
      </c>
      <c r="D190" s="66" t="s">
        <v>2009</v>
      </c>
      <c r="E190" s="5">
        <v>1</v>
      </c>
      <c r="F190" s="95" t="s">
        <v>2194</v>
      </c>
      <c r="G190" s="95" t="s">
        <v>2378</v>
      </c>
      <c r="H190" s="95">
        <v>40675</v>
      </c>
      <c r="I190" s="66">
        <v>42</v>
      </c>
      <c r="J190" s="66" t="s">
        <v>1629</v>
      </c>
      <c r="K190" s="66">
        <v>0</v>
      </c>
      <c r="L190" s="66">
        <v>0</v>
      </c>
      <c r="M190" s="66">
        <v>100</v>
      </c>
      <c r="N190" s="95">
        <v>40859</v>
      </c>
      <c r="O190" s="8">
        <v>472.13581799999997</v>
      </c>
      <c r="P190" s="95"/>
      <c r="Q190" s="102">
        <f t="shared" si="59"/>
        <v>1.1649147957675183E-3</v>
      </c>
      <c r="R190" s="102">
        <v>0</v>
      </c>
      <c r="S190" s="106">
        <v>0.5499980000000001</v>
      </c>
      <c r="T190" s="102">
        <v>0</v>
      </c>
      <c r="U190" s="102">
        <v>0</v>
      </c>
      <c r="V190" s="102">
        <v>0</v>
      </c>
      <c r="W190" s="102">
        <v>0</v>
      </c>
      <c r="X190" s="102">
        <v>0</v>
      </c>
      <c r="Y190" s="102">
        <v>0</v>
      </c>
      <c r="Z190" s="103">
        <f t="shared" si="60"/>
        <v>1.1649147957675183E-3</v>
      </c>
      <c r="AA190" s="104">
        <v>203</v>
      </c>
      <c r="AB190" s="37" t="s">
        <v>2530</v>
      </c>
      <c r="AC190" s="37" t="s">
        <v>2592</v>
      </c>
      <c r="AD190" s="110"/>
      <c r="AE190" s="110"/>
      <c r="AF190" s="110"/>
      <c r="AG190" s="110"/>
      <c r="AH190" s="110"/>
      <c r="AI190" s="110"/>
      <c r="AJ190" s="104">
        <v>203</v>
      </c>
      <c r="AK190" s="109" t="s">
        <v>43</v>
      </c>
      <c r="AL190" s="3"/>
      <c r="AM190" s="3"/>
      <c r="AN190" s="3"/>
      <c r="AO190" s="3"/>
      <c r="AP190" s="39"/>
      <c r="AQ190" s="39"/>
      <c r="AR190" s="64" t="s">
        <v>2530</v>
      </c>
      <c r="AS190" s="55" t="s">
        <v>2592</v>
      </c>
      <c r="BC190" s="20">
        <v>0</v>
      </c>
      <c r="BD190" s="20">
        <v>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0.2</v>
      </c>
      <c r="BM190" s="20">
        <v>0</v>
      </c>
      <c r="BN190" s="20">
        <f t="shared" si="58"/>
        <v>189.98</v>
      </c>
      <c r="BO190" s="20">
        <v>0</v>
      </c>
      <c r="BP190" s="20">
        <v>0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f t="shared" si="61"/>
        <v>0</v>
      </c>
      <c r="CV190" s="20">
        <f t="shared" si="67"/>
        <v>189.98</v>
      </c>
      <c r="CW190" s="30">
        <v>0</v>
      </c>
      <c r="CX190" s="30">
        <v>0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160</v>
      </c>
      <c r="DS190" s="30">
        <v>0</v>
      </c>
      <c r="DT190" s="30">
        <f>370*1.18</f>
        <v>436.59999999999997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f t="shared" si="55"/>
        <v>0</v>
      </c>
      <c r="EP190" s="30">
        <f t="shared" si="55"/>
        <v>436.59999999999997</v>
      </c>
      <c r="EQ190" s="16">
        <f t="shared" si="62"/>
        <v>626.57999999999993</v>
      </c>
      <c r="ER190" s="17">
        <f t="shared" si="68"/>
        <v>531</v>
      </c>
      <c r="ES190" s="2"/>
      <c r="ET190" s="20">
        <f t="shared" si="63"/>
        <v>0</v>
      </c>
      <c r="EU190" s="20">
        <f t="shared" si="64"/>
        <v>0</v>
      </c>
      <c r="EV190" s="20">
        <f t="shared" si="65"/>
        <v>161</v>
      </c>
      <c r="EW190" s="20">
        <f t="shared" si="66"/>
        <v>370</v>
      </c>
      <c r="EX190" s="137"/>
      <c r="EY190" s="137"/>
      <c r="EZ190" s="137"/>
      <c r="FA190" s="137"/>
      <c r="FB190" s="137"/>
      <c r="FC190" s="137"/>
      <c r="FD190" s="137"/>
      <c r="FE190" s="137"/>
      <c r="FF190" s="137"/>
      <c r="FG190" s="137"/>
      <c r="FH190" s="137"/>
      <c r="FI190" s="137"/>
      <c r="FJ190" s="137"/>
      <c r="FK190" s="137"/>
      <c r="FL190" s="137"/>
      <c r="FM190" s="137"/>
      <c r="FN190" s="137"/>
      <c r="FO190" s="137"/>
      <c r="FP190" s="137"/>
      <c r="FQ190" s="137"/>
      <c r="FR190" s="137"/>
      <c r="FS190" s="137"/>
      <c r="FT190" s="137"/>
      <c r="FU190" s="83"/>
      <c r="FV190" s="83"/>
      <c r="FW190" s="83"/>
      <c r="FX190" s="83"/>
      <c r="FY190" s="84">
        <v>3</v>
      </c>
    </row>
    <row r="191" spans="1:181" ht="76.5" customHeight="1">
      <c r="A191" s="13">
        <v>204</v>
      </c>
      <c r="B191" s="66" t="s">
        <v>1785</v>
      </c>
      <c r="C191" s="66" t="s">
        <v>2010</v>
      </c>
      <c r="D191" s="66" t="s">
        <v>2011</v>
      </c>
      <c r="E191" s="5">
        <v>1</v>
      </c>
      <c r="F191" s="95" t="s">
        <v>2195</v>
      </c>
      <c r="G191" s="95" t="s">
        <v>2379</v>
      </c>
      <c r="H191" s="95">
        <v>40641</v>
      </c>
      <c r="I191" s="66">
        <v>15</v>
      </c>
      <c r="J191" s="66" t="s">
        <v>1629</v>
      </c>
      <c r="K191" s="66">
        <v>0</v>
      </c>
      <c r="L191" s="66">
        <v>0</v>
      </c>
      <c r="M191" s="66">
        <v>100</v>
      </c>
      <c r="N191" s="95">
        <v>40824</v>
      </c>
      <c r="O191" s="8">
        <v>0.5499980000000001</v>
      </c>
      <c r="P191" s="95">
        <v>40647</v>
      </c>
      <c r="Q191" s="102">
        <f t="shared" si="59"/>
        <v>1</v>
      </c>
      <c r="R191" s="102">
        <v>0</v>
      </c>
      <c r="S191" s="106">
        <v>0.5499980000000001</v>
      </c>
      <c r="T191" s="102">
        <v>0</v>
      </c>
      <c r="U191" s="102">
        <v>0</v>
      </c>
      <c r="V191" s="102">
        <v>0</v>
      </c>
      <c r="W191" s="102">
        <v>0</v>
      </c>
      <c r="X191" s="102">
        <v>0</v>
      </c>
      <c r="Y191" s="102">
        <v>0</v>
      </c>
      <c r="Z191" s="103">
        <f t="shared" si="60"/>
        <v>1</v>
      </c>
      <c r="AA191" s="104">
        <v>204</v>
      </c>
      <c r="AB191" s="37" t="s">
        <v>2531</v>
      </c>
      <c r="AC191" s="37" t="s">
        <v>568</v>
      </c>
      <c r="AD191" s="110"/>
      <c r="AE191" s="110"/>
      <c r="AF191" s="110"/>
      <c r="AG191" s="110"/>
      <c r="AH191" s="110"/>
      <c r="AI191" s="110"/>
      <c r="AJ191" s="104">
        <v>204</v>
      </c>
      <c r="AK191" s="109" t="s">
        <v>43</v>
      </c>
      <c r="AL191" s="3"/>
      <c r="AM191" s="3"/>
      <c r="AN191" s="3"/>
      <c r="AO191" s="3"/>
      <c r="AP191" s="39"/>
      <c r="AQ191" s="39"/>
      <c r="AR191" s="64" t="s">
        <v>2531</v>
      </c>
      <c r="AS191" s="55" t="s">
        <v>568</v>
      </c>
      <c r="BC191" s="20">
        <v>0</v>
      </c>
      <c r="BD191" s="20">
        <v>0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0.03</v>
      </c>
      <c r="BM191" s="20">
        <v>0</v>
      </c>
      <c r="BN191" s="20">
        <f t="shared" si="58"/>
        <v>28.496999999999996</v>
      </c>
      <c r="BO191" s="20">
        <v>0</v>
      </c>
      <c r="BP191" s="20">
        <v>0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f t="shared" si="61"/>
        <v>0</v>
      </c>
      <c r="CV191" s="20">
        <f t="shared" si="67"/>
        <v>28.496999999999996</v>
      </c>
      <c r="CW191" s="30">
        <v>0</v>
      </c>
      <c r="CX191" s="30">
        <v>0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f t="shared" si="55"/>
        <v>0</v>
      </c>
      <c r="EP191" s="30">
        <f t="shared" si="55"/>
        <v>0</v>
      </c>
      <c r="EQ191" s="16">
        <f t="shared" si="62"/>
        <v>28.496999999999996</v>
      </c>
      <c r="ER191" s="17">
        <f t="shared" si="68"/>
        <v>24.15</v>
      </c>
      <c r="ES191" s="2"/>
      <c r="ET191" s="20">
        <f t="shared" si="63"/>
        <v>0</v>
      </c>
      <c r="EU191" s="20">
        <f t="shared" si="64"/>
        <v>0</v>
      </c>
      <c r="EV191" s="20">
        <f t="shared" si="65"/>
        <v>24.15</v>
      </c>
      <c r="EW191" s="20">
        <f t="shared" si="66"/>
        <v>0</v>
      </c>
      <c r="EX191" s="137"/>
      <c r="EY191" s="137"/>
      <c r="EZ191" s="137"/>
      <c r="FA191" s="137"/>
      <c r="FB191" s="137"/>
      <c r="FC191" s="137"/>
      <c r="FD191" s="137"/>
      <c r="FE191" s="137"/>
      <c r="FF191" s="137"/>
      <c r="FG191" s="137"/>
      <c r="FH191" s="137"/>
      <c r="FI191" s="137"/>
      <c r="FJ191" s="137"/>
      <c r="FK191" s="137"/>
      <c r="FL191" s="137"/>
      <c r="FM191" s="137"/>
      <c r="FN191" s="137"/>
      <c r="FO191" s="137"/>
      <c r="FP191" s="137"/>
      <c r="FQ191" s="137"/>
      <c r="FR191" s="137"/>
      <c r="FS191" s="137"/>
      <c r="FT191" s="137"/>
      <c r="FU191" s="83"/>
      <c r="FV191" s="83"/>
      <c r="FW191" s="83"/>
      <c r="FX191" s="83"/>
      <c r="FY191" s="84">
        <v>3</v>
      </c>
    </row>
    <row r="192" spans="1:181" ht="27.75" hidden="1" customHeight="1">
      <c r="A192" s="13">
        <v>205</v>
      </c>
      <c r="B192" s="66" t="s">
        <v>1786</v>
      </c>
      <c r="C192" s="66" t="s">
        <v>40</v>
      </c>
      <c r="D192" s="66" t="s">
        <v>2012</v>
      </c>
      <c r="E192" s="5">
        <v>1</v>
      </c>
      <c r="F192" s="95" t="s">
        <v>2196</v>
      </c>
      <c r="G192" s="95" t="s">
        <v>2380</v>
      </c>
      <c r="H192" s="95">
        <v>40659</v>
      </c>
      <c r="I192" s="66">
        <v>15</v>
      </c>
      <c r="J192" s="66" t="s">
        <v>1629</v>
      </c>
      <c r="K192" s="66">
        <v>0</v>
      </c>
      <c r="L192" s="66">
        <v>0</v>
      </c>
      <c r="M192" s="66">
        <v>100</v>
      </c>
      <c r="N192" s="95">
        <v>40842</v>
      </c>
      <c r="O192" s="8">
        <v>0.5499980000000001</v>
      </c>
      <c r="P192" s="95">
        <v>40653</v>
      </c>
      <c r="Q192" s="102">
        <f t="shared" si="59"/>
        <v>1</v>
      </c>
      <c r="R192" s="102">
        <v>0</v>
      </c>
      <c r="S192" s="106">
        <v>0.5499980000000001</v>
      </c>
      <c r="T192" s="102">
        <v>0</v>
      </c>
      <c r="U192" s="102">
        <v>0</v>
      </c>
      <c r="V192" s="102">
        <v>0</v>
      </c>
      <c r="W192" s="102">
        <v>0</v>
      </c>
      <c r="X192" s="102">
        <v>0</v>
      </c>
      <c r="Y192" s="102">
        <v>0</v>
      </c>
      <c r="Z192" s="103">
        <f t="shared" si="60"/>
        <v>1</v>
      </c>
      <c r="AA192" s="104">
        <v>205</v>
      </c>
      <c r="AB192" s="37" t="s">
        <v>1241</v>
      </c>
      <c r="AC192" s="37" t="s">
        <v>2593</v>
      </c>
      <c r="AD192" s="110"/>
      <c r="AE192" s="110"/>
      <c r="AF192" s="110"/>
      <c r="AG192" s="110"/>
      <c r="AH192" s="110"/>
      <c r="AI192" s="110"/>
      <c r="AJ192" s="104">
        <v>205</v>
      </c>
      <c r="AK192" s="109" t="s">
        <v>43</v>
      </c>
      <c r="AL192" s="3"/>
      <c r="AM192" s="3"/>
      <c r="AN192" s="3"/>
      <c r="AO192" s="3"/>
      <c r="AP192" s="39"/>
      <c r="AQ192" s="39"/>
      <c r="AR192" s="64" t="s">
        <v>2593</v>
      </c>
      <c r="AS192" s="55"/>
      <c r="BC192" s="20">
        <v>0</v>
      </c>
      <c r="BD192" s="20">
        <v>0</v>
      </c>
      <c r="BE192" s="20">
        <v>0</v>
      </c>
      <c r="BF192" s="20">
        <v>0</v>
      </c>
      <c r="BG192" s="20">
        <v>0</v>
      </c>
      <c r="BH192" s="20">
        <v>0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f t="shared" si="58"/>
        <v>0</v>
      </c>
      <c r="BO192" s="20">
        <v>0</v>
      </c>
      <c r="BP192" s="20">
        <v>0.11</v>
      </c>
      <c r="BQ192" s="20">
        <v>0</v>
      </c>
      <c r="BR192" s="20">
        <f>BP192*140*1.18</f>
        <v>18.172000000000001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f t="shared" si="61"/>
        <v>0</v>
      </c>
      <c r="CV192" s="20">
        <f t="shared" si="67"/>
        <v>18.172000000000001</v>
      </c>
      <c r="CW192" s="30">
        <v>0</v>
      </c>
      <c r="CX192" s="30">
        <v>0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f t="shared" ref="EO192:EP207" si="69">CZ192+DD192+DH192+DL192+DP192+DT192+DX192+EB192+EF192+EJ192+EN192</f>
        <v>0</v>
      </c>
      <c r="EQ192" s="16">
        <f t="shared" si="62"/>
        <v>18.172000000000001</v>
      </c>
      <c r="ER192" s="17">
        <f t="shared" si="68"/>
        <v>15.400000000000002</v>
      </c>
      <c r="ES192" s="2"/>
      <c r="ET192" s="20">
        <f t="shared" si="63"/>
        <v>0</v>
      </c>
      <c r="EU192" s="20">
        <f t="shared" si="64"/>
        <v>0</v>
      </c>
      <c r="EV192" s="20">
        <f t="shared" si="65"/>
        <v>15.400000000000002</v>
      </c>
      <c r="EW192" s="20">
        <f t="shared" si="66"/>
        <v>0</v>
      </c>
      <c r="EX192" s="137"/>
      <c r="EY192" s="137"/>
      <c r="EZ192" s="137"/>
      <c r="FA192" s="137"/>
      <c r="FB192" s="137"/>
      <c r="FC192" s="137"/>
      <c r="FD192" s="137"/>
      <c r="FE192" s="137"/>
      <c r="FF192" s="137"/>
      <c r="FG192" s="137"/>
      <c r="FH192" s="137"/>
      <c r="FI192" s="137"/>
      <c r="FJ192" s="137"/>
      <c r="FK192" s="137"/>
      <c r="FL192" s="137"/>
      <c r="FM192" s="137"/>
      <c r="FN192" s="137"/>
      <c r="FO192" s="137"/>
      <c r="FP192" s="137"/>
      <c r="FQ192" s="137"/>
      <c r="FR192" s="137"/>
      <c r="FS192" s="137"/>
      <c r="FT192" s="137"/>
      <c r="FU192" s="83"/>
      <c r="FV192" s="83"/>
      <c r="FW192" s="83"/>
      <c r="FX192" s="83"/>
      <c r="FY192" s="84">
        <v>0</v>
      </c>
    </row>
    <row r="193" spans="1:181" ht="76.5" customHeight="1">
      <c r="A193" s="13">
        <v>206</v>
      </c>
      <c r="B193" s="66" t="s">
        <v>1787</v>
      </c>
      <c r="C193" s="66" t="s">
        <v>40</v>
      </c>
      <c r="D193" s="66" t="s">
        <v>2013</v>
      </c>
      <c r="E193" s="5">
        <v>1</v>
      </c>
      <c r="F193" s="95" t="s">
        <v>2197</v>
      </c>
      <c r="G193" s="95" t="s">
        <v>2381</v>
      </c>
      <c r="H193" s="95">
        <v>40681</v>
      </c>
      <c r="I193" s="66">
        <v>15</v>
      </c>
      <c r="J193" s="66" t="s">
        <v>1629</v>
      </c>
      <c r="K193" s="66">
        <v>0</v>
      </c>
      <c r="L193" s="66">
        <v>0</v>
      </c>
      <c r="M193" s="66">
        <v>100</v>
      </c>
      <c r="N193" s="95">
        <v>40865</v>
      </c>
      <c r="O193" s="8">
        <v>0.5499980000000001</v>
      </c>
      <c r="P193" s="95">
        <v>40662</v>
      </c>
      <c r="Q193" s="102">
        <f t="shared" si="59"/>
        <v>1</v>
      </c>
      <c r="R193" s="102">
        <v>0</v>
      </c>
      <c r="S193" s="106">
        <v>0.5499980000000001</v>
      </c>
      <c r="T193" s="102">
        <v>0</v>
      </c>
      <c r="U193" s="102">
        <v>0</v>
      </c>
      <c r="V193" s="102">
        <v>0</v>
      </c>
      <c r="W193" s="102">
        <v>0</v>
      </c>
      <c r="X193" s="102">
        <v>0</v>
      </c>
      <c r="Y193" s="102">
        <v>0</v>
      </c>
      <c r="Z193" s="103">
        <f t="shared" si="60"/>
        <v>1</v>
      </c>
      <c r="AA193" s="104">
        <v>206</v>
      </c>
      <c r="AB193" s="37" t="s">
        <v>2532</v>
      </c>
      <c r="AC193" s="37" t="s">
        <v>2594</v>
      </c>
      <c r="AD193" s="110"/>
      <c r="AE193" s="110"/>
      <c r="AF193" s="110"/>
      <c r="AG193" s="110"/>
      <c r="AH193" s="110"/>
      <c r="AI193" s="110"/>
      <c r="AJ193" s="104">
        <v>206</v>
      </c>
      <c r="AK193" s="109" t="s">
        <v>43</v>
      </c>
      <c r="AL193" s="3"/>
      <c r="AM193" s="3"/>
      <c r="AN193" s="3"/>
      <c r="AO193" s="3"/>
      <c r="AP193" s="39"/>
      <c r="AQ193" s="39"/>
      <c r="AR193" s="64" t="s">
        <v>2619</v>
      </c>
      <c r="AS193" s="55"/>
      <c r="BC193" s="20">
        <v>0</v>
      </c>
      <c r="BD193" s="20">
        <v>0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0.06</v>
      </c>
      <c r="BM193" s="20">
        <v>0</v>
      </c>
      <c r="BN193" s="20">
        <f t="shared" si="58"/>
        <v>56.993999999999993</v>
      </c>
      <c r="BO193" s="20">
        <v>0</v>
      </c>
      <c r="BP193" s="20">
        <v>0.04</v>
      </c>
      <c r="BQ193" s="20">
        <v>0</v>
      </c>
      <c r="BR193" s="20">
        <f>0.04*140*1.18</f>
        <v>6.6080000000000005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f t="shared" si="61"/>
        <v>0</v>
      </c>
      <c r="CV193" s="20">
        <f t="shared" si="67"/>
        <v>63.60199999999999</v>
      </c>
      <c r="CW193" s="30">
        <v>0</v>
      </c>
      <c r="CX193" s="30">
        <v>0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f t="shared" si="69"/>
        <v>0</v>
      </c>
      <c r="EP193" s="30">
        <f t="shared" si="69"/>
        <v>0</v>
      </c>
      <c r="EQ193" s="16">
        <f t="shared" si="62"/>
        <v>63.60199999999999</v>
      </c>
      <c r="ER193" s="17">
        <f t="shared" si="68"/>
        <v>53.899999999999991</v>
      </c>
      <c r="ES193" s="2"/>
      <c r="ET193" s="20">
        <f t="shared" si="63"/>
        <v>0</v>
      </c>
      <c r="EU193" s="20">
        <f t="shared" si="64"/>
        <v>0</v>
      </c>
      <c r="EV193" s="20">
        <f t="shared" si="65"/>
        <v>53.899999999999991</v>
      </c>
      <c r="EW193" s="20">
        <f t="shared" si="66"/>
        <v>0</v>
      </c>
      <c r="EX193" s="137"/>
      <c r="EY193" s="137"/>
      <c r="EZ193" s="137"/>
      <c r="FA193" s="137"/>
      <c r="FB193" s="137"/>
      <c r="FC193" s="137"/>
      <c r="FD193" s="137"/>
      <c r="FE193" s="137"/>
      <c r="FF193" s="137"/>
      <c r="FG193" s="137"/>
      <c r="FH193" s="137"/>
      <c r="FI193" s="137"/>
      <c r="FJ193" s="137"/>
      <c r="FK193" s="137"/>
      <c r="FL193" s="137"/>
      <c r="FM193" s="137"/>
      <c r="FN193" s="137"/>
      <c r="FO193" s="137"/>
      <c r="FP193" s="137"/>
      <c r="FQ193" s="137"/>
      <c r="FR193" s="137"/>
      <c r="FS193" s="137"/>
      <c r="FT193" s="137"/>
      <c r="FU193" s="83"/>
      <c r="FV193" s="83"/>
      <c r="FW193" s="83"/>
      <c r="FX193" s="83"/>
      <c r="FY193" s="84">
        <v>3</v>
      </c>
    </row>
    <row r="194" spans="1:181" ht="27.75" hidden="1" customHeight="1">
      <c r="A194" s="13">
        <v>207</v>
      </c>
      <c r="B194" s="66" t="s">
        <v>1788</v>
      </c>
      <c r="C194" s="66" t="s">
        <v>40</v>
      </c>
      <c r="D194" s="66" t="s">
        <v>2014</v>
      </c>
      <c r="E194" s="5">
        <v>1</v>
      </c>
      <c r="F194" s="95" t="s">
        <v>2198</v>
      </c>
      <c r="G194" s="95" t="s">
        <v>2382</v>
      </c>
      <c r="H194" s="95">
        <v>40690</v>
      </c>
      <c r="I194" s="66">
        <v>10</v>
      </c>
      <c r="J194" s="66" t="s">
        <v>1629</v>
      </c>
      <c r="K194" s="66">
        <v>0</v>
      </c>
      <c r="L194" s="66">
        <v>0</v>
      </c>
      <c r="M194" s="66">
        <v>100</v>
      </c>
      <c r="N194" s="95">
        <v>40843</v>
      </c>
      <c r="O194" s="8">
        <v>0.5499980000000001</v>
      </c>
      <c r="P194" s="95">
        <v>40675</v>
      </c>
      <c r="Q194" s="102">
        <f t="shared" si="59"/>
        <v>1</v>
      </c>
      <c r="R194" s="102">
        <v>0</v>
      </c>
      <c r="S194" s="106">
        <v>0.5499980000000001</v>
      </c>
      <c r="T194" s="102">
        <v>0</v>
      </c>
      <c r="U194" s="102">
        <v>0</v>
      </c>
      <c r="V194" s="102">
        <v>0</v>
      </c>
      <c r="W194" s="102">
        <v>0</v>
      </c>
      <c r="X194" s="102">
        <v>0</v>
      </c>
      <c r="Y194" s="102">
        <v>0</v>
      </c>
      <c r="Z194" s="103">
        <f t="shared" si="60"/>
        <v>1</v>
      </c>
      <c r="AA194" s="104">
        <v>207</v>
      </c>
      <c r="AB194" s="37" t="s">
        <v>1241</v>
      </c>
      <c r="AC194" s="37" t="s">
        <v>2595</v>
      </c>
      <c r="AD194" s="110"/>
      <c r="AE194" s="110"/>
      <c r="AF194" s="110"/>
      <c r="AG194" s="110"/>
      <c r="AH194" s="110"/>
      <c r="AI194" s="110"/>
      <c r="AJ194" s="104">
        <v>207</v>
      </c>
      <c r="AK194" s="109" t="s">
        <v>43</v>
      </c>
      <c r="AL194" s="3"/>
      <c r="AM194" s="3"/>
      <c r="AN194" s="3"/>
      <c r="AO194" s="3"/>
      <c r="AP194" s="39"/>
      <c r="AQ194" s="39"/>
      <c r="AR194" s="64" t="s">
        <v>2595</v>
      </c>
      <c r="AS194" s="55"/>
      <c r="BC194" s="20">
        <v>0</v>
      </c>
      <c r="BD194" s="20">
        <v>0</v>
      </c>
      <c r="BE194" s="20">
        <v>0</v>
      </c>
      <c r="BF194" s="20">
        <v>0</v>
      </c>
      <c r="BG194" s="20">
        <v>0</v>
      </c>
      <c r="BH194" s="20">
        <v>0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f t="shared" si="58"/>
        <v>0</v>
      </c>
      <c r="BO194" s="20">
        <v>0</v>
      </c>
      <c r="BP194" s="20">
        <v>0.46</v>
      </c>
      <c r="BQ194" s="20">
        <v>0</v>
      </c>
      <c r="BR194" s="20">
        <f>(0.21*70+0.25*140)*1.18</f>
        <v>58.646000000000001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f t="shared" si="61"/>
        <v>0</v>
      </c>
      <c r="CV194" s="20">
        <f t="shared" si="67"/>
        <v>58.646000000000001</v>
      </c>
      <c r="CW194" s="30">
        <v>0</v>
      </c>
      <c r="CX194" s="30">
        <v>0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f t="shared" si="69"/>
        <v>0</v>
      </c>
      <c r="EP194" s="30">
        <f t="shared" si="69"/>
        <v>0</v>
      </c>
      <c r="EQ194" s="16">
        <f t="shared" si="62"/>
        <v>58.646000000000001</v>
      </c>
      <c r="ER194" s="17">
        <f t="shared" si="68"/>
        <v>49.7</v>
      </c>
      <c r="ES194" s="2"/>
      <c r="ET194" s="20">
        <f t="shared" si="63"/>
        <v>0</v>
      </c>
      <c r="EU194" s="20">
        <f t="shared" si="64"/>
        <v>0</v>
      </c>
      <c r="EV194" s="20">
        <f t="shared" si="65"/>
        <v>49.7</v>
      </c>
      <c r="EW194" s="20">
        <f t="shared" si="66"/>
        <v>0</v>
      </c>
      <c r="EX194" s="137"/>
      <c r="EY194" s="137"/>
      <c r="EZ194" s="137"/>
      <c r="FA194" s="137"/>
      <c r="FB194" s="137"/>
      <c r="FC194" s="137"/>
      <c r="FD194" s="137"/>
      <c r="FE194" s="137"/>
      <c r="FF194" s="137"/>
      <c r="FG194" s="137"/>
      <c r="FH194" s="137"/>
      <c r="FI194" s="137"/>
      <c r="FJ194" s="137"/>
      <c r="FK194" s="137"/>
      <c r="FL194" s="137"/>
      <c r="FM194" s="137"/>
      <c r="FN194" s="137"/>
      <c r="FO194" s="137"/>
      <c r="FP194" s="137"/>
      <c r="FQ194" s="137"/>
      <c r="FR194" s="137"/>
      <c r="FS194" s="137"/>
      <c r="FT194" s="137"/>
      <c r="FU194" s="83"/>
      <c r="FV194" s="83"/>
      <c r="FW194" s="83"/>
      <c r="FX194" s="83"/>
      <c r="FY194" s="84">
        <v>0</v>
      </c>
    </row>
    <row r="195" spans="1:181" ht="76.5" customHeight="1">
      <c r="A195" s="13">
        <v>208</v>
      </c>
      <c r="B195" s="66" t="s">
        <v>1789</v>
      </c>
      <c r="C195" s="66" t="s">
        <v>40</v>
      </c>
      <c r="D195" s="66" t="s">
        <v>2015</v>
      </c>
      <c r="E195" s="5">
        <v>1</v>
      </c>
      <c r="F195" s="95" t="s">
        <v>2199</v>
      </c>
      <c r="G195" s="95" t="s">
        <v>2383</v>
      </c>
      <c r="H195" s="95">
        <v>40693</v>
      </c>
      <c r="I195" s="66">
        <v>15</v>
      </c>
      <c r="J195" s="66" t="s">
        <v>1629</v>
      </c>
      <c r="K195" s="66">
        <v>0</v>
      </c>
      <c r="L195" s="66">
        <v>0</v>
      </c>
      <c r="M195" s="66">
        <v>100</v>
      </c>
      <c r="N195" s="95">
        <v>40846</v>
      </c>
      <c r="O195" s="8">
        <v>0.5499980000000001</v>
      </c>
      <c r="P195" s="95">
        <v>40680</v>
      </c>
      <c r="Q195" s="102">
        <f t="shared" si="59"/>
        <v>1</v>
      </c>
      <c r="R195" s="102">
        <v>0</v>
      </c>
      <c r="S195" s="106">
        <v>0.5499980000000001</v>
      </c>
      <c r="T195" s="102">
        <v>0</v>
      </c>
      <c r="U195" s="102">
        <v>0</v>
      </c>
      <c r="V195" s="102">
        <v>0</v>
      </c>
      <c r="W195" s="102">
        <v>0</v>
      </c>
      <c r="X195" s="102">
        <v>0</v>
      </c>
      <c r="Y195" s="102">
        <v>0</v>
      </c>
      <c r="Z195" s="103">
        <f t="shared" si="60"/>
        <v>1</v>
      </c>
      <c r="AA195" s="104">
        <v>208</v>
      </c>
      <c r="AB195" s="37" t="s">
        <v>2533</v>
      </c>
      <c r="AC195" s="37" t="s">
        <v>2596</v>
      </c>
      <c r="AD195" s="110"/>
      <c r="AE195" s="110"/>
      <c r="AF195" s="110"/>
      <c r="AG195" s="110"/>
      <c r="AH195" s="110"/>
      <c r="AI195" s="110"/>
      <c r="AJ195" s="104">
        <v>208</v>
      </c>
      <c r="AK195" s="109" t="s">
        <v>43</v>
      </c>
      <c r="AL195" s="3"/>
      <c r="AM195" s="3"/>
      <c r="AN195" s="3"/>
      <c r="AO195" s="3"/>
      <c r="AP195" s="39"/>
      <c r="AQ195" s="39"/>
      <c r="AR195" s="64" t="s">
        <v>2620</v>
      </c>
      <c r="AS195" s="55"/>
      <c r="BC195" s="20">
        <v>0</v>
      </c>
      <c r="BD195" s="20">
        <v>0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0.09</v>
      </c>
      <c r="BM195" s="20">
        <v>0</v>
      </c>
      <c r="BN195" s="20">
        <f t="shared" si="58"/>
        <v>85.491</v>
      </c>
      <c r="BO195" s="20">
        <v>0</v>
      </c>
      <c r="BP195" s="20">
        <v>0.12</v>
      </c>
      <c r="BQ195" s="20">
        <v>0</v>
      </c>
      <c r="BR195" s="20">
        <f>(0.04*140+0.08*70)*1.18</f>
        <v>13.216000000000001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f t="shared" si="61"/>
        <v>0</v>
      </c>
      <c r="CV195" s="20">
        <f t="shared" si="67"/>
        <v>98.706999999999994</v>
      </c>
      <c r="CW195" s="30">
        <v>0</v>
      </c>
      <c r="CX195" s="30">
        <v>0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f t="shared" si="69"/>
        <v>0</v>
      </c>
      <c r="EP195" s="30">
        <f t="shared" si="69"/>
        <v>0</v>
      </c>
      <c r="EQ195" s="16">
        <f t="shared" si="62"/>
        <v>98.706999999999994</v>
      </c>
      <c r="ER195" s="17">
        <f t="shared" si="68"/>
        <v>83.65</v>
      </c>
      <c r="ES195" s="2"/>
      <c r="ET195" s="20">
        <f t="shared" si="63"/>
        <v>0</v>
      </c>
      <c r="EU195" s="20">
        <f t="shared" si="64"/>
        <v>0</v>
      </c>
      <c r="EV195" s="20">
        <f t="shared" si="65"/>
        <v>83.65</v>
      </c>
      <c r="EW195" s="20">
        <f t="shared" si="66"/>
        <v>0</v>
      </c>
      <c r="EX195" s="137"/>
      <c r="EY195" s="137"/>
      <c r="EZ195" s="137"/>
      <c r="FA195" s="137"/>
      <c r="FB195" s="137"/>
      <c r="FC195" s="137"/>
      <c r="FD195" s="137"/>
      <c r="FE195" s="137"/>
      <c r="FF195" s="137"/>
      <c r="FG195" s="137"/>
      <c r="FH195" s="137"/>
      <c r="FI195" s="137"/>
      <c r="FJ195" s="137"/>
      <c r="FK195" s="137"/>
      <c r="FL195" s="137"/>
      <c r="FM195" s="137"/>
      <c r="FN195" s="137"/>
      <c r="FO195" s="137"/>
      <c r="FP195" s="137"/>
      <c r="FQ195" s="137"/>
      <c r="FR195" s="137"/>
      <c r="FS195" s="137"/>
      <c r="FT195" s="137"/>
      <c r="FU195" s="83"/>
      <c r="FV195" s="83"/>
      <c r="FW195" s="83"/>
      <c r="FX195" s="83"/>
      <c r="FY195" s="84">
        <v>3</v>
      </c>
    </row>
    <row r="196" spans="1:181" s="133" customFormat="1" ht="76.5" customHeight="1">
      <c r="A196" s="13">
        <v>209</v>
      </c>
      <c r="B196" s="141" t="s">
        <v>1790</v>
      </c>
      <c r="C196" s="141" t="s">
        <v>40</v>
      </c>
      <c r="D196" s="141" t="s">
        <v>2016</v>
      </c>
      <c r="E196" s="139"/>
      <c r="F196" s="144" t="s">
        <v>2200</v>
      </c>
      <c r="G196" s="144" t="s">
        <v>2384</v>
      </c>
      <c r="H196" s="144">
        <v>40723</v>
      </c>
      <c r="I196" s="141">
        <v>15</v>
      </c>
      <c r="J196" s="141" t="s">
        <v>1629</v>
      </c>
      <c r="K196" s="141">
        <v>0</v>
      </c>
      <c r="L196" s="141">
        <v>0</v>
      </c>
      <c r="M196" s="141">
        <v>100</v>
      </c>
      <c r="N196" s="144">
        <v>40906</v>
      </c>
      <c r="O196" s="145">
        <v>0.5499980000000001</v>
      </c>
      <c r="P196" s="144">
        <v>40717</v>
      </c>
      <c r="Q196" s="145">
        <f t="shared" si="59"/>
        <v>1</v>
      </c>
      <c r="R196" s="145">
        <v>0</v>
      </c>
      <c r="S196" s="146">
        <v>0.5499980000000001</v>
      </c>
      <c r="T196" s="145">
        <v>0</v>
      </c>
      <c r="U196" s="145">
        <v>0</v>
      </c>
      <c r="V196" s="145">
        <v>0</v>
      </c>
      <c r="W196" s="145">
        <v>0</v>
      </c>
      <c r="X196" s="145">
        <v>0</v>
      </c>
      <c r="Y196" s="145">
        <v>0</v>
      </c>
      <c r="Z196" s="147">
        <f t="shared" si="60"/>
        <v>1</v>
      </c>
      <c r="AA196" s="143">
        <v>209</v>
      </c>
      <c r="AB196" s="148" t="s">
        <v>2534</v>
      </c>
      <c r="AC196" s="148" t="s">
        <v>568</v>
      </c>
      <c r="AD196" s="137"/>
      <c r="AE196" s="137"/>
      <c r="AF196" s="137"/>
      <c r="AG196" s="137"/>
      <c r="AH196" s="137"/>
      <c r="AI196" s="137"/>
      <c r="AJ196" s="143">
        <v>209</v>
      </c>
      <c r="AK196" s="139" t="s">
        <v>43</v>
      </c>
      <c r="AL196" s="137"/>
      <c r="AM196" s="137"/>
      <c r="AN196" s="137"/>
      <c r="AO196" s="137"/>
      <c r="AP196" s="137"/>
      <c r="AQ196" s="137"/>
      <c r="AR196" s="149" t="s">
        <v>2534</v>
      </c>
      <c r="AS196" s="149" t="s">
        <v>568</v>
      </c>
      <c r="AU196" s="150"/>
      <c r="BC196" s="139">
        <v>0</v>
      </c>
      <c r="BD196" s="139">
        <v>0</v>
      </c>
      <c r="BE196" s="139">
        <v>0</v>
      </c>
      <c r="BF196" s="139">
        <v>0</v>
      </c>
      <c r="BG196" s="139">
        <v>0</v>
      </c>
      <c r="BH196" s="139">
        <v>0</v>
      </c>
      <c r="BI196" s="139">
        <v>0</v>
      </c>
      <c r="BJ196" s="139">
        <v>0</v>
      </c>
      <c r="BK196" s="139">
        <v>0</v>
      </c>
      <c r="BL196" s="139">
        <v>0.03</v>
      </c>
      <c r="BM196" s="139">
        <v>0</v>
      </c>
      <c r="BN196" s="139">
        <f t="shared" si="58"/>
        <v>28.496999999999996</v>
      </c>
      <c r="BO196" s="139">
        <v>0</v>
      </c>
      <c r="BP196" s="139">
        <v>0</v>
      </c>
      <c r="BQ196" s="139">
        <v>0</v>
      </c>
      <c r="BR196" s="139">
        <v>0</v>
      </c>
      <c r="BS196" s="139">
        <v>0</v>
      </c>
      <c r="BT196" s="139">
        <v>0</v>
      </c>
      <c r="BU196" s="139">
        <v>0</v>
      </c>
      <c r="BV196" s="139">
        <v>0</v>
      </c>
      <c r="BW196" s="139">
        <v>0</v>
      </c>
      <c r="BX196" s="139">
        <v>0</v>
      </c>
      <c r="BY196" s="139">
        <v>0</v>
      </c>
      <c r="BZ196" s="139">
        <v>0</v>
      </c>
      <c r="CA196" s="139">
        <v>0</v>
      </c>
      <c r="CB196" s="139">
        <v>0</v>
      </c>
      <c r="CC196" s="139">
        <v>0</v>
      </c>
      <c r="CD196" s="139">
        <v>0</v>
      </c>
      <c r="CE196" s="139">
        <v>0</v>
      </c>
      <c r="CF196" s="139">
        <v>0</v>
      </c>
      <c r="CG196" s="139">
        <v>0</v>
      </c>
      <c r="CH196" s="139">
        <v>0</v>
      </c>
      <c r="CI196" s="139">
        <v>0</v>
      </c>
      <c r="CJ196" s="139">
        <v>0</v>
      </c>
      <c r="CK196" s="139">
        <v>0</v>
      </c>
      <c r="CL196" s="139">
        <v>0</v>
      </c>
      <c r="CM196" s="139">
        <v>0</v>
      </c>
      <c r="CN196" s="139">
        <v>0</v>
      </c>
      <c r="CO196" s="139">
        <v>0</v>
      </c>
      <c r="CP196" s="139">
        <v>0</v>
      </c>
      <c r="CQ196" s="139">
        <v>0</v>
      </c>
      <c r="CR196" s="139">
        <v>0</v>
      </c>
      <c r="CS196" s="139">
        <v>0</v>
      </c>
      <c r="CT196" s="139">
        <v>0</v>
      </c>
      <c r="CU196" s="139">
        <f t="shared" si="61"/>
        <v>0</v>
      </c>
      <c r="CV196" s="139">
        <f t="shared" si="67"/>
        <v>28.496999999999996</v>
      </c>
      <c r="CW196" s="139">
        <v>0</v>
      </c>
      <c r="CX196" s="139">
        <v>0</v>
      </c>
      <c r="CY196" s="139">
        <v>0</v>
      </c>
      <c r="CZ196" s="139">
        <v>0</v>
      </c>
      <c r="DA196" s="139">
        <v>0</v>
      </c>
      <c r="DB196" s="139">
        <v>0</v>
      </c>
      <c r="DC196" s="139">
        <v>0</v>
      </c>
      <c r="DD196" s="139">
        <v>0</v>
      </c>
      <c r="DE196" s="139">
        <v>0</v>
      </c>
      <c r="DF196" s="139">
        <v>0</v>
      </c>
      <c r="DG196" s="139">
        <v>0</v>
      </c>
      <c r="DH196" s="139">
        <v>0</v>
      </c>
      <c r="DI196" s="139">
        <v>0</v>
      </c>
      <c r="DJ196" s="139">
        <v>0</v>
      </c>
      <c r="DK196" s="139">
        <v>0</v>
      </c>
      <c r="DL196" s="139">
        <v>0</v>
      </c>
      <c r="DM196" s="139">
        <v>0</v>
      </c>
      <c r="DN196" s="139">
        <v>0</v>
      </c>
      <c r="DO196" s="139">
        <v>0</v>
      </c>
      <c r="DP196" s="139">
        <v>0</v>
      </c>
      <c r="DQ196" s="139">
        <v>0</v>
      </c>
      <c r="DR196" s="139">
        <v>0</v>
      </c>
      <c r="DS196" s="139">
        <v>0</v>
      </c>
      <c r="DT196" s="139">
        <v>0</v>
      </c>
      <c r="DU196" s="139">
        <v>0</v>
      </c>
      <c r="DV196" s="139">
        <v>0</v>
      </c>
      <c r="DW196" s="139">
        <v>0</v>
      </c>
      <c r="DX196" s="139">
        <v>0</v>
      </c>
      <c r="DY196" s="139">
        <v>0</v>
      </c>
      <c r="DZ196" s="139">
        <v>0</v>
      </c>
      <c r="EA196" s="139">
        <v>0</v>
      </c>
      <c r="EB196" s="139">
        <v>0</v>
      </c>
      <c r="EC196" s="139">
        <v>0</v>
      </c>
      <c r="ED196" s="139">
        <v>0</v>
      </c>
      <c r="EE196" s="139">
        <v>0</v>
      </c>
      <c r="EF196" s="139">
        <v>0</v>
      </c>
      <c r="EG196" s="139">
        <v>0</v>
      </c>
      <c r="EH196" s="139">
        <v>0</v>
      </c>
      <c r="EI196" s="139">
        <v>0</v>
      </c>
      <c r="EJ196" s="139">
        <v>0</v>
      </c>
      <c r="EK196" s="139">
        <v>0</v>
      </c>
      <c r="EL196" s="139">
        <v>0</v>
      </c>
      <c r="EM196" s="139">
        <v>0</v>
      </c>
      <c r="EN196" s="139">
        <v>0</v>
      </c>
      <c r="EO196" s="139">
        <f t="shared" si="69"/>
        <v>0</v>
      </c>
      <c r="EP196" s="139">
        <f t="shared" si="69"/>
        <v>0</v>
      </c>
      <c r="EQ196" s="151">
        <f t="shared" si="62"/>
        <v>28.496999999999996</v>
      </c>
      <c r="ER196" s="135">
        <f t="shared" si="68"/>
        <v>24.15</v>
      </c>
      <c r="ES196" s="136"/>
      <c r="ET196" s="139">
        <f t="shared" si="63"/>
        <v>0</v>
      </c>
      <c r="EU196" s="139">
        <f t="shared" si="64"/>
        <v>0</v>
      </c>
      <c r="EV196" s="139">
        <f t="shared" si="65"/>
        <v>24.15</v>
      </c>
      <c r="EW196" s="139">
        <f t="shared" si="66"/>
        <v>0</v>
      </c>
      <c r="EX196" s="137"/>
      <c r="EY196" s="137"/>
      <c r="EZ196" s="137"/>
      <c r="FA196" s="137"/>
      <c r="FB196" s="137"/>
      <c r="FC196" s="137"/>
      <c r="FD196" s="137"/>
      <c r="FE196" s="137"/>
      <c r="FF196" s="137"/>
      <c r="FG196" s="137"/>
      <c r="FH196" s="137"/>
      <c r="FI196" s="137"/>
      <c r="FJ196" s="137"/>
      <c r="FK196" s="137"/>
      <c r="FL196" s="137"/>
      <c r="FM196" s="137"/>
      <c r="FN196" s="137"/>
      <c r="FO196" s="137"/>
      <c r="FP196" s="137"/>
      <c r="FQ196" s="137"/>
      <c r="FR196" s="137"/>
      <c r="FS196" s="137"/>
      <c r="FT196" s="137"/>
      <c r="FU196" s="152"/>
      <c r="FV196" s="152"/>
      <c r="FW196" s="152"/>
      <c r="FX196" s="152"/>
      <c r="FY196" s="153">
        <v>3</v>
      </c>
    </row>
    <row r="197" spans="1:181" ht="27.75" hidden="1" customHeight="1">
      <c r="A197" s="13"/>
      <c r="B197" s="66" t="s">
        <v>71</v>
      </c>
      <c r="C197" s="66" t="s">
        <v>266</v>
      </c>
      <c r="D197" s="66" t="s">
        <v>954</v>
      </c>
      <c r="E197" s="5">
        <v>3</v>
      </c>
      <c r="F197" s="95"/>
      <c r="G197" s="95"/>
      <c r="H197" s="95"/>
      <c r="I197" s="66">
        <v>800</v>
      </c>
      <c r="J197" s="66" t="s">
        <v>1628</v>
      </c>
      <c r="K197" s="66">
        <v>0</v>
      </c>
      <c r="L197" s="66">
        <v>100</v>
      </c>
      <c r="M197" s="66">
        <v>0</v>
      </c>
      <c r="N197" s="95"/>
      <c r="O197" s="8">
        <v>9359.1747199999991</v>
      </c>
      <c r="P197" s="95"/>
      <c r="Q197" s="102"/>
      <c r="R197" s="102"/>
      <c r="S197" s="106"/>
      <c r="T197" s="102"/>
      <c r="U197" s="102"/>
      <c r="V197" s="102"/>
      <c r="W197" s="102"/>
      <c r="X197" s="102"/>
      <c r="Y197" s="102"/>
      <c r="Z197" s="103"/>
      <c r="AA197" s="104"/>
      <c r="AB197" s="154" t="s">
        <v>1234</v>
      </c>
      <c r="AC197" s="154"/>
      <c r="AD197" s="110"/>
      <c r="AE197" s="110"/>
      <c r="AF197" s="110"/>
      <c r="AG197" s="110"/>
      <c r="AH197" s="110"/>
      <c r="AI197" s="110"/>
      <c r="AJ197" s="104"/>
      <c r="AK197" s="109"/>
      <c r="AL197" s="3"/>
      <c r="AM197" s="3"/>
      <c r="AN197" s="3"/>
      <c r="AO197" s="3"/>
      <c r="AP197" s="39"/>
      <c r="AQ197" s="39"/>
      <c r="AR197" s="64" t="s">
        <v>1234</v>
      </c>
      <c r="AS197" s="55"/>
      <c r="BC197" s="20">
        <v>0</v>
      </c>
      <c r="BD197" s="20">
        <v>0</v>
      </c>
      <c r="BE197" s="20">
        <v>0</v>
      </c>
      <c r="BF197" s="20">
        <v>0</v>
      </c>
      <c r="BG197" s="20">
        <v>0</v>
      </c>
      <c r="BH197" s="20">
        <v>0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>
        <v>0</v>
      </c>
      <c r="BW197" s="20">
        <v>0</v>
      </c>
      <c r="BX197" s="20">
        <v>0</v>
      </c>
      <c r="BY197" s="20">
        <v>0</v>
      </c>
      <c r="BZ197" s="20">
        <v>0</v>
      </c>
      <c r="CA197" s="20">
        <v>0</v>
      </c>
      <c r="CB197" s="20">
        <v>2</v>
      </c>
      <c r="CC197" s="20">
        <v>0</v>
      </c>
      <c r="CD197" s="20">
        <v>1132.8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f t="shared" si="61"/>
        <v>0</v>
      </c>
      <c r="CV197" s="20">
        <v>1132.8</v>
      </c>
      <c r="CW197" s="30">
        <v>0</v>
      </c>
      <c r="CX197" s="30">
        <v>0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f t="shared" si="69"/>
        <v>0</v>
      </c>
      <c r="EP197" s="30">
        <f t="shared" si="69"/>
        <v>0</v>
      </c>
      <c r="EQ197" s="16">
        <v>1132.8</v>
      </c>
      <c r="ER197" s="17">
        <f>EQ197/1.18</f>
        <v>960</v>
      </c>
      <c r="ES197" s="2"/>
      <c r="ET197" s="20">
        <f t="shared" si="63"/>
        <v>0</v>
      </c>
      <c r="EU197" s="20">
        <f t="shared" si="64"/>
        <v>0</v>
      </c>
      <c r="EV197" s="20">
        <f t="shared" si="65"/>
        <v>960</v>
      </c>
      <c r="EW197" s="20">
        <f t="shared" si="66"/>
        <v>0</v>
      </c>
      <c r="EX197" s="137"/>
      <c r="EY197" s="137"/>
      <c r="EZ197" s="137"/>
      <c r="FA197" s="137"/>
      <c r="FB197" s="137"/>
      <c r="FC197" s="137"/>
      <c r="FD197" s="137"/>
      <c r="FE197" s="137"/>
      <c r="FF197" s="137"/>
      <c r="FG197" s="137"/>
      <c r="FH197" s="137"/>
      <c r="FI197" s="137"/>
      <c r="FJ197" s="137"/>
      <c r="FK197" s="137"/>
      <c r="FL197" s="137"/>
      <c r="FM197" s="137"/>
      <c r="FN197" s="137"/>
      <c r="FO197" s="137"/>
      <c r="FP197" s="137"/>
      <c r="FQ197" s="137"/>
      <c r="FR197" s="137"/>
      <c r="FS197" s="137"/>
      <c r="FT197" s="137"/>
      <c r="FU197" s="83">
        <f>EV197*1.18</f>
        <v>1132.8</v>
      </c>
      <c r="FV197" s="83"/>
      <c r="FW197" s="83"/>
      <c r="FX197" s="83"/>
      <c r="FY197" s="84">
        <v>1</v>
      </c>
    </row>
    <row r="198" spans="1:181" ht="76.5" customHeight="1">
      <c r="A198" s="13"/>
      <c r="B198" s="66" t="s">
        <v>243</v>
      </c>
      <c r="C198" s="66" t="s">
        <v>368</v>
      </c>
      <c r="D198" s="66" t="s">
        <v>1183</v>
      </c>
      <c r="E198" s="5">
        <v>1</v>
      </c>
      <c r="F198" s="95"/>
      <c r="G198" s="95"/>
      <c r="H198" s="95"/>
      <c r="I198" s="66">
        <v>15</v>
      </c>
      <c r="J198" s="66" t="s">
        <v>1629</v>
      </c>
      <c r="K198" s="66">
        <v>0</v>
      </c>
      <c r="L198" s="66">
        <v>0</v>
      </c>
      <c r="M198" s="66">
        <v>100</v>
      </c>
      <c r="N198" s="95"/>
      <c r="O198" s="8">
        <v>0.5499980000000001</v>
      </c>
      <c r="P198" s="95"/>
      <c r="Q198" s="102"/>
      <c r="R198" s="102"/>
      <c r="S198" s="106"/>
      <c r="T198" s="102"/>
      <c r="U198" s="102"/>
      <c r="V198" s="102"/>
      <c r="W198" s="102"/>
      <c r="X198" s="102"/>
      <c r="Y198" s="102"/>
      <c r="Z198" s="103"/>
      <c r="AA198" s="104"/>
      <c r="AB198" s="154" t="s">
        <v>1430</v>
      </c>
      <c r="AC198" s="154" t="s">
        <v>568</v>
      </c>
      <c r="AD198" s="110"/>
      <c r="AE198" s="110"/>
      <c r="AF198" s="110"/>
      <c r="AG198" s="110"/>
      <c r="AH198" s="110"/>
      <c r="AI198" s="110"/>
      <c r="AJ198" s="104"/>
      <c r="AK198" s="109"/>
      <c r="AL198" s="3"/>
      <c r="AM198" s="3"/>
      <c r="AN198" s="3"/>
      <c r="AO198" s="3"/>
      <c r="AP198" s="39"/>
      <c r="AQ198" s="39"/>
      <c r="AR198" s="64" t="s">
        <v>1430</v>
      </c>
      <c r="AS198" s="55" t="s">
        <v>568</v>
      </c>
      <c r="BC198" s="20">
        <v>0</v>
      </c>
      <c r="BD198" s="20">
        <v>0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</v>
      </c>
      <c r="BO198" s="20">
        <v>0</v>
      </c>
      <c r="BP198" s="20">
        <v>0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f t="shared" si="61"/>
        <v>0</v>
      </c>
      <c r="CV198" s="20">
        <f t="shared" ref="CV198:CV261" si="70">BF198+BJ198+BJ198+BN198+BR198+BV198+BZ198+CD198+CH198+CL198+CP198+CT198</f>
        <v>0</v>
      </c>
      <c r="CW198" s="30">
        <v>0</v>
      </c>
      <c r="CX198" s="30">
        <v>0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f t="shared" si="69"/>
        <v>0</v>
      </c>
      <c r="EP198" s="30">
        <f t="shared" si="69"/>
        <v>0</v>
      </c>
      <c r="EQ198" s="16">
        <f t="shared" ref="EQ198:EQ229" si="71">CV198+EP198</f>
        <v>0</v>
      </c>
      <c r="ER198" s="17">
        <f t="shared" ref="ER198:ER261" si="72">EQ198/1.18</f>
        <v>0</v>
      </c>
      <c r="ES198" s="2"/>
      <c r="ET198" s="20">
        <f t="shared" si="63"/>
        <v>0</v>
      </c>
      <c r="EU198" s="20">
        <f t="shared" si="64"/>
        <v>0</v>
      </c>
      <c r="EV198" s="20">
        <f t="shared" si="65"/>
        <v>0</v>
      </c>
      <c r="EW198" s="20">
        <f t="shared" si="66"/>
        <v>0</v>
      </c>
      <c r="EX198" s="137"/>
      <c r="EY198" s="137"/>
      <c r="EZ198" s="137"/>
      <c r="FA198" s="137"/>
      <c r="FB198" s="137"/>
      <c r="FC198" s="137"/>
      <c r="FD198" s="137"/>
      <c r="FE198" s="137"/>
      <c r="FF198" s="137"/>
      <c r="FG198" s="137"/>
      <c r="FH198" s="137"/>
      <c r="FI198" s="137"/>
      <c r="FJ198" s="137"/>
      <c r="FK198" s="137"/>
      <c r="FL198" s="137"/>
      <c r="FM198" s="137"/>
      <c r="FN198" s="137"/>
      <c r="FO198" s="137"/>
      <c r="FP198" s="137"/>
      <c r="FQ198" s="137"/>
      <c r="FR198" s="137"/>
      <c r="FS198" s="137"/>
      <c r="FT198" s="137"/>
      <c r="FU198" s="83"/>
      <c r="FV198" s="83"/>
      <c r="FW198" s="83">
        <f t="shared" ref="FW198:FW201" si="73">BF198+BJ198+BN198+BV198+CZ198+DD198+DH198+DP198</f>
        <v>0</v>
      </c>
      <c r="FX198" s="83"/>
      <c r="FY198" s="84">
        <v>3</v>
      </c>
    </row>
    <row r="199" spans="1:181" ht="76.5" customHeight="1">
      <c r="A199" s="13"/>
      <c r="B199" s="66" t="s">
        <v>243</v>
      </c>
      <c r="C199" s="66" t="s">
        <v>368</v>
      </c>
      <c r="D199" s="66" t="s">
        <v>1186</v>
      </c>
      <c r="E199" s="5">
        <v>1</v>
      </c>
      <c r="F199" s="95"/>
      <c r="G199" s="95"/>
      <c r="H199" s="95"/>
      <c r="I199" s="66">
        <v>15</v>
      </c>
      <c r="J199" s="66" t="s">
        <v>1629</v>
      </c>
      <c r="K199" s="66">
        <v>0</v>
      </c>
      <c r="L199" s="66">
        <v>0</v>
      </c>
      <c r="M199" s="66">
        <v>100</v>
      </c>
      <c r="N199" s="95"/>
      <c r="O199" s="8">
        <v>0.5499980000000001</v>
      </c>
      <c r="P199" s="95"/>
      <c r="Q199" s="102"/>
      <c r="R199" s="102"/>
      <c r="S199" s="106"/>
      <c r="T199" s="102"/>
      <c r="U199" s="102"/>
      <c r="V199" s="102"/>
      <c r="W199" s="102"/>
      <c r="X199" s="102"/>
      <c r="Y199" s="102"/>
      <c r="Z199" s="103"/>
      <c r="AA199" s="104"/>
      <c r="AB199" s="154" t="s">
        <v>1433</v>
      </c>
      <c r="AC199" s="154" t="s">
        <v>568</v>
      </c>
      <c r="AD199" s="110"/>
      <c r="AE199" s="110"/>
      <c r="AF199" s="110"/>
      <c r="AG199" s="110"/>
      <c r="AH199" s="110"/>
      <c r="AI199" s="110"/>
      <c r="AJ199" s="104"/>
      <c r="AK199" s="109"/>
      <c r="AL199" s="3"/>
      <c r="AM199" s="3"/>
      <c r="AN199" s="3"/>
      <c r="AO199" s="3"/>
      <c r="AP199" s="39"/>
      <c r="AQ199" s="39"/>
      <c r="AR199" s="64" t="s">
        <v>1433</v>
      </c>
      <c r="AS199" s="55" t="s">
        <v>568</v>
      </c>
      <c r="BC199" s="20">
        <v>0</v>
      </c>
      <c r="BD199" s="20">
        <v>0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f t="shared" si="61"/>
        <v>0</v>
      </c>
      <c r="CV199" s="20">
        <f t="shared" si="70"/>
        <v>0</v>
      </c>
      <c r="CW199" s="30">
        <v>0</v>
      </c>
      <c r="CX199" s="30">
        <v>0</v>
      </c>
      <c r="CY199" s="30">
        <v>0</v>
      </c>
      <c r="CZ199" s="30">
        <v>0</v>
      </c>
      <c r="DA199" s="30">
        <v>0</v>
      </c>
      <c r="DB199" s="30">
        <v>0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f t="shared" si="69"/>
        <v>0</v>
      </c>
      <c r="EP199" s="30">
        <f t="shared" si="69"/>
        <v>0</v>
      </c>
      <c r="EQ199" s="16">
        <f t="shared" si="71"/>
        <v>0</v>
      </c>
      <c r="ER199" s="17">
        <f t="shared" si="72"/>
        <v>0</v>
      </c>
      <c r="ES199" s="2"/>
      <c r="ET199" s="20">
        <f t="shared" si="63"/>
        <v>0</v>
      </c>
      <c r="EU199" s="20">
        <f t="shared" si="64"/>
        <v>0</v>
      </c>
      <c r="EV199" s="20">
        <f t="shared" si="65"/>
        <v>0</v>
      </c>
      <c r="EW199" s="20">
        <f t="shared" si="66"/>
        <v>0</v>
      </c>
      <c r="EX199" s="137"/>
      <c r="EY199" s="137"/>
      <c r="EZ199" s="137"/>
      <c r="FA199" s="137"/>
      <c r="FB199" s="137"/>
      <c r="FC199" s="137"/>
      <c r="FD199" s="137"/>
      <c r="FE199" s="137"/>
      <c r="FF199" s="137"/>
      <c r="FG199" s="137"/>
      <c r="FH199" s="137"/>
      <c r="FI199" s="137"/>
      <c r="FJ199" s="137"/>
      <c r="FK199" s="137"/>
      <c r="FL199" s="137"/>
      <c r="FM199" s="137"/>
      <c r="FN199" s="137"/>
      <c r="FO199" s="137"/>
      <c r="FP199" s="137"/>
      <c r="FQ199" s="137"/>
      <c r="FR199" s="137"/>
      <c r="FS199" s="137"/>
      <c r="FT199" s="137"/>
      <c r="FU199" s="83"/>
      <c r="FV199" s="83"/>
      <c r="FW199" s="83">
        <f t="shared" si="73"/>
        <v>0</v>
      </c>
      <c r="FX199" s="83"/>
      <c r="FY199" s="84">
        <v>3</v>
      </c>
    </row>
    <row r="200" spans="1:181" ht="76.5" customHeight="1">
      <c r="A200" s="13"/>
      <c r="B200" s="66" t="s">
        <v>243</v>
      </c>
      <c r="C200" s="66" t="s">
        <v>368</v>
      </c>
      <c r="D200" s="66" t="s">
        <v>1188</v>
      </c>
      <c r="E200" s="5">
        <v>1</v>
      </c>
      <c r="F200" s="95"/>
      <c r="G200" s="95"/>
      <c r="H200" s="95"/>
      <c r="I200" s="66">
        <v>15</v>
      </c>
      <c r="J200" s="66" t="s">
        <v>1629</v>
      </c>
      <c r="K200" s="66">
        <v>0</v>
      </c>
      <c r="L200" s="66">
        <v>0</v>
      </c>
      <c r="M200" s="66">
        <v>100</v>
      </c>
      <c r="N200" s="95"/>
      <c r="O200" s="8">
        <v>0.5499980000000001</v>
      </c>
      <c r="P200" s="95"/>
      <c r="Q200" s="102"/>
      <c r="R200" s="102"/>
      <c r="S200" s="106"/>
      <c r="T200" s="102"/>
      <c r="U200" s="102"/>
      <c r="V200" s="102"/>
      <c r="W200" s="102"/>
      <c r="X200" s="102"/>
      <c r="Y200" s="102"/>
      <c r="Z200" s="103"/>
      <c r="AA200" s="104"/>
      <c r="AB200" s="154" t="s">
        <v>1435</v>
      </c>
      <c r="AC200" s="154" t="s">
        <v>568</v>
      </c>
      <c r="AD200" s="110"/>
      <c r="AE200" s="110"/>
      <c r="AF200" s="110"/>
      <c r="AG200" s="110"/>
      <c r="AH200" s="110"/>
      <c r="AI200" s="110"/>
      <c r="AJ200" s="104"/>
      <c r="AK200" s="109"/>
      <c r="AL200" s="3"/>
      <c r="AM200" s="3"/>
      <c r="AN200" s="3"/>
      <c r="AO200" s="3"/>
      <c r="AP200" s="39"/>
      <c r="AQ200" s="39"/>
      <c r="AR200" s="64" t="s">
        <v>1435</v>
      </c>
      <c r="AS200" s="55" t="s">
        <v>568</v>
      </c>
      <c r="BC200" s="20">
        <v>0</v>
      </c>
      <c r="BD200" s="20">
        <v>0</v>
      </c>
      <c r="BE200" s="20">
        <v>0</v>
      </c>
      <c r="BF200" s="20">
        <f>1.18*(678*BD200)</f>
        <v>0</v>
      </c>
      <c r="BG200" s="20">
        <v>0</v>
      </c>
      <c r="BH200" s="20">
        <v>0</v>
      </c>
      <c r="BI200" s="20">
        <v>0</v>
      </c>
      <c r="BJ200" s="20">
        <f t="shared" ref="BJ200:BJ201" si="74">1.18*3212.4*BH200</f>
        <v>0</v>
      </c>
      <c r="BK200" s="20">
        <v>0</v>
      </c>
      <c r="BL200" s="20">
        <v>0.15</v>
      </c>
      <c r="BM200" s="20">
        <v>0</v>
      </c>
      <c r="BN200" s="20">
        <f t="shared" ref="BN200:BN201" si="75">1.18*805*BL200</f>
        <v>142.48499999999999</v>
      </c>
      <c r="BO200" s="20">
        <v>0</v>
      </c>
      <c r="BP200" s="20">
        <v>0</v>
      </c>
      <c r="BQ200" s="20">
        <v>0</v>
      </c>
      <c r="BR200" s="20">
        <f t="shared" ref="BR200:BR201" si="76">1.18*805*BP200</f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f t="shared" si="61"/>
        <v>0</v>
      </c>
      <c r="CV200" s="20">
        <f t="shared" si="70"/>
        <v>142.48499999999999</v>
      </c>
      <c r="CW200" s="30">
        <v>0</v>
      </c>
      <c r="CX200" s="30">
        <v>0</v>
      </c>
      <c r="CY200" s="30">
        <v>0</v>
      </c>
      <c r="CZ200" s="30">
        <f t="shared" ref="CZ200:CZ201" si="77">1.18*678*CX200</f>
        <v>0</v>
      </c>
      <c r="DA200" s="30">
        <v>0</v>
      </c>
      <c r="DB200" s="30">
        <v>0</v>
      </c>
      <c r="DC200" s="30">
        <v>0</v>
      </c>
      <c r="DD200" s="30">
        <f t="shared" ref="DD200:DD201" si="78">1.18*3212.4*DB200</f>
        <v>0</v>
      </c>
      <c r="DE200" s="30">
        <v>0</v>
      </c>
      <c r="DF200" s="30">
        <v>0</v>
      </c>
      <c r="DG200" s="30">
        <v>0</v>
      </c>
      <c r="DH200" s="30">
        <f t="shared" ref="DH200:DH201" si="79">1.18*805*DF200</f>
        <v>0</v>
      </c>
      <c r="DI200" s="30">
        <v>0</v>
      </c>
      <c r="DJ200" s="30">
        <v>0</v>
      </c>
      <c r="DK200" s="30">
        <v>0</v>
      </c>
      <c r="DL200" s="30">
        <f t="shared" ref="DL200:DL201" si="80">1.18*805*DJ200</f>
        <v>0</v>
      </c>
      <c r="DM200" s="30">
        <v>0</v>
      </c>
      <c r="DN200" s="30">
        <v>0</v>
      </c>
      <c r="DO200" s="30">
        <v>0</v>
      </c>
      <c r="DP200" s="30">
        <v>0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f t="shared" si="69"/>
        <v>0</v>
      </c>
      <c r="EP200" s="30">
        <f t="shared" si="69"/>
        <v>0</v>
      </c>
      <c r="EQ200" s="16">
        <f t="shared" si="71"/>
        <v>142.48499999999999</v>
      </c>
      <c r="ER200" s="17">
        <f t="shared" si="72"/>
        <v>120.75</v>
      </c>
      <c r="ES200" s="2"/>
      <c r="ET200" s="20">
        <f t="shared" si="63"/>
        <v>0</v>
      </c>
      <c r="EU200" s="20">
        <f t="shared" si="64"/>
        <v>0</v>
      </c>
      <c r="EV200" s="20">
        <f t="shared" si="65"/>
        <v>120.75</v>
      </c>
      <c r="EW200" s="20">
        <f t="shared" si="66"/>
        <v>0</v>
      </c>
      <c r="EX200" s="137"/>
      <c r="EY200" s="137"/>
      <c r="EZ200" s="137"/>
      <c r="FA200" s="137"/>
      <c r="FB200" s="137"/>
      <c r="FC200" s="137"/>
      <c r="FD200" s="137"/>
      <c r="FE200" s="137"/>
      <c r="FF200" s="137"/>
      <c r="FG200" s="137"/>
      <c r="FH200" s="137"/>
      <c r="FI200" s="137"/>
      <c r="FJ200" s="137"/>
      <c r="FK200" s="137"/>
      <c r="FL200" s="137"/>
      <c r="FM200" s="137"/>
      <c r="FN200" s="137"/>
      <c r="FO200" s="137"/>
      <c r="FP200" s="137"/>
      <c r="FQ200" s="137"/>
      <c r="FR200" s="137"/>
      <c r="FS200" s="137"/>
      <c r="FT200" s="137"/>
      <c r="FU200" s="83"/>
      <c r="FV200" s="83"/>
      <c r="FW200" s="83">
        <f t="shared" si="73"/>
        <v>142.48499999999999</v>
      </c>
      <c r="FX200" s="83"/>
      <c r="FY200" s="84">
        <v>3</v>
      </c>
    </row>
    <row r="201" spans="1:181" ht="76.5" customHeight="1">
      <c r="A201" s="13"/>
      <c r="B201" s="66" t="s">
        <v>243</v>
      </c>
      <c r="C201" s="66" t="s">
        <v>368</v>
      </c>
      <c r="D201" s="66" t="s">
        <v>1189</v>
      </c>
      <c r="E201" s="5">
        <v>1</v>
      </c>
      <c r="F201" s="95"/>
      <c r="G201" s="95"/>
      <c r="H201" s="95"/>
      <c r="I201" s="66">
        <v>15</v>
      </c>
      <c r="J201" s="66" t="s">
        <v>1629</v>
      </c>
      <c r="K201" s="66">
        <v>0</v>
      </c>
      <c r="L201" s="66">
        <v>0</v>
      </c>
      <c r="M201" s="66">
        <v>100</v>
      </c>
      <c r="N201" s="95"/>
      <c r="O201" s="8">
        <v>0.5499980000000001</v>
      </c>
      <c r="P201" s="95"/>
      <c r="Q201" s="102"/>
      <c r="R201" s="102"/>
      <c r="S201" s="106"/>
      <c r="T201" s="102"/>
      <c r="U201" s="102"/>
      <c r="V201" s="102"/>
      <c r="W201" s="102"/>
      <c r="X201" s="102"/>
      <c r="Y201" s="102"/>
      <c r="Z201" s="103"/>
      <c r="AA201" s="104"/>
      <c r="AB201" s="154" t="s">
        <v>1436</v>
      </c>
      <c r="AC201" s="154" t="s">
        <v>568</v>
      </c>
      <c r="AD201" s="110"/>
      <c r="AE201" s="110"/>
      <c r="AF201" s="110"/>
      <c r="AG201" s="110"/>
      <c r="AH201" s="110"/>
      <c r="AI201" s="110"/>
      <c r="AJ201" s="104"/>
      <c r="AK201" s="109"/>
      <c r="AL201" s="3"/>
      <c r="AM201" s="3"/>
      <c r="AN201" s="3"/>
      <c r="AO201" s="3"/>
      <c r="AP201" s="39"/>
      <c r="AQ201" s="39"/>
      <c r="AR201" s="64" t="s">
        <v>1436</v>
      </c>
      <c r="AS201" s="55" t="s">
        <v>568</v>
      </c>
      <c r="BC201" s="20">
        <v>0</v>
      </c>
      <c r="BD201" s="20">
        <v>0</v>
      </c>
      <c r="BE201" s="20">
        <v>0</v>
      </c>
      <c r="BF201" s="20">
        <f t="shared" ref="BF201" si="81">1.18*(678*BD201)</f>
        <v>0</v>
      </c>
      <c r="BG201" s="20">
        <v>0</v>
      </c>
      <c r="BH201" s="20">
        <v>0</v>
      </c>
      <c r="BI201" s="20">
        <v>0</v>
      </c>
      <c r="BJ201" s="20">
        <f t="shared" si="74"/>
        <v>0</v>
      </c>
      <c r="BK201" s="20">
        <v>0</v>
      </c>
      <c r="BL201" s="20">
        <v>0</v>
      </c>
      <c r="BM201" s="20">
        <v>0</v>
      </c>
      <c r="BN201" s="20">
        <f t="shared" si="75"/>
        <v>0</v>
      </c>
      <c r="BO201" s="20">
        <v>0</v>
      </c>
      <c r="BP201" s="20">
        <v>0</v>
      </c>
      <c r="BQ201" s="20">
        <v>0</v>
      </c>
      <c r="BR201" s="20">
        <f t="shared" si="76"/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f t="shared" si="61"/>
        <v>0</v>
      </c>
      <c r="CV201" s="20">
        <f t="shared" si="70"/>
        <v>0</v>
      </c>
      <c r="CW201" s="30">
        <v>0</v>
      </c>
      <c r="CX201" s="30">
        <v>0</v>
      </c>
      <c r="CY201" s="30">
        <v>0</v>
      </c>
      <c r="CZ201" s="30">
        <f t="shared" si="77"/>
        <v>0</v>
      </c>
      <c r="DA201" s="30">
        <v>0</v>
      </c>
      <c r="DB201" s="30">
        <v>0</v>
      </c>
      <c r="DC201" s="30">
        <v>0</v>
      </c>
      <c r="DD201" s="30">
        <f t="shared" si="78"/>
        <v>0</v>
      </c>
      <c r="DE201" s="30">
        <v>0</v>
      </c>
      <c r="DF201" s="30">
        <v>0</v>
      </c>
      <c r="DG201" s="30">
        <v>0</v>
      </c>
      <c r="DH201" s="30">
        <f t="shared" si="79"/>
        <v>0</v>
      </c>
      <c r="DI201" s="30">
        <v>0</v>
      </c>
      <c r="DJ201" s="30">
        <v>0</v>
      </c>
      <c r="DK201" s="30">
        <v>0</v>
      </c>
      <c r="DL201" s="30">
        <f t="shared" si="80"/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f t="shared" si="69"/>
        <v>0</v>
      </c>
      <c r="EP201" s="30">
        <f t="shared" si="69"/>
        <v>0</v>
      </c>
      <c r="EQ201" s="16">
        <f t="shared" si="71"/>
        <v>0</v>
      </c>
      <c r="ER201" s="17">
        <f t="shared" si="72"/>
        <v>0</v>
      </c>
      <c r="ES201" s="2"/>
      <c r="ET201" s="20">
        <f t="shared" si="63"/>
        <v>0</v>
      </c>
      <c r="EU201" s="20">
        <f t="shared" si="64"/>
        <v>0</v>
      </c>
      <c r="EV201" s="20">
        <f t="shared" si="65"/>
        <v>0</v>
      </c>
      <c r="EW201" s="20">
        <f t="shared" si="66"/>
        <v>0</v>
      </c>
      <c r="EX201" s="137"/>
      <c r="EY201" s="137"/>
      <c r="EZ201" s="137"/>
      <c r="FA201" s="137"/>
      <c r="FB201" s="137"/>
      <c r="FC201" s="137"/>
      <c r="FD201" s="137"/>
      <c r="FE201" s="137"/>
      <c r="FF201" s="137"/>
      <c r="FG201" s="137"/>
      <c r="FH201" s="137"/>
      <c r="FI201" s="137"/>
      <c r="FJ201" s="137"/>
      <c r="FK201" s="137"/>
      <c r="FL201" s="137"/>
      <c r="FM201" s="137"/>
      <c r="FN201" s="137"/>
      <c r="FO201" s="137"/>
      <c r="FP201" s="137"/>
      <c r="FQ201" s="137"/>
      <c r="FR201" s="137"/>
      <c r="FS201" s="137"/>
      <c r="FT201" s="137"/>
      <c r="FU201" s="83"/>
      <c r="FV201" s="83"/>
      <c r="FW201" s="83">
        <f t="shared" si="73"/>
        <v>0</v>
      </c>
      <c r="FX201" s="83"/>
      <c r="FY201" s="84">
        <v>3</v>
      </c>
    </row>
    <row r="202" spans="1:181" ht="27.75" hidden="1" customHeight="1">
      <c r="A202" s="13"/>
      <c r="B202" s="66" t="s">
        <v>79</v>
      </c>
      <c r="C202" s="66" t="s">
        <v>272</v>
      </c>
      <c r="D202" s="66" t="s">
        <v>960</v>
      </c>
      <c r="E202" s="5">
        <v>1</v>
      </c>
      <c r="F202" s="95"/>
      <c r="G202" s="95"/>
      <c r="H202" s="95"/>
      <c r="I202" s="66">
        <v>1495</v>
      </c>
      <c r="J202" s="66" t="s">
        <v>1628</v>
      </c>
      <c r="K202" s="66">
        <v>0</v>
      </c>
      <c r="L202" s="66">
        <v>100</v>
      </c>
      <c r="M202" s="66">
        <v>0</v>
      </c>
      <c r="N202" s="95"/>
      <c r="O202" s="8">
        <v>4636.61931</v>
      </c>
      <c r="P202" s="95"/>
      <c r="Q202" s="102"/>
      <c r="R202" s="102"/>
      <c r="S202" s="106"/>
      <c r="T202" s="102"/>
      <c r="U202" s="102"/>
      <c r="V202" s="102"/>
      <c r="W202" s="102"/>
      <c r="X202" s="102"/>
      <c r="Y202" s="102"/>
      <c r="Z202" s="103"/>
      <c r="AA202" s="104"/>
      <c r="AB202" s="154"/>
      <c r="AC202" s="154" t="s">
        <v>1240</v>
      </c>
      <c r="AD202" s="110"/>
      <c r="AE202" s="110"/>
      <c r="AF202" s="110"/>
      <c r="AG202" s="110"/>
      <c r="AH202" s="110"/>
      <c r="AI202" s="110"/>
      <c r="AJ202" s="104"/>
      <c r="AK202" s="109"/>
      <c r="AL202" s="3"/>
      <c r="AM202" s="3"/>
      <c r="AN202" s="3"/>
      <c r="AO202" s="3"/>
      <c r="AP202" s="39"/>
      <c r="AQ202" s="39"/>
      <c r="AR202" s="64"/>
      <c r="AS202" s="55" t="s">
        <v>1240</v>
      </c>
      <c r="BC202" s="20">
        <v>0</v>
      </c>
      <c r="BD202" s="20">
        <v>25</v>
      </c>
      <c r="BE202" s="20">
        <v>0</v>
      </c>
      <c r="BF202" s="20">
        <v>20001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f t="shared" si="61"/>
        <v>0</v>
      </c>
      <c r="CV202" s="20">
        <f t="shared" si="70"/>
        <v>20001</v>
      </c>
      <c r="CW202" s="30">
        <v>0</v>
      </c>
      <c r="CX202" s="30"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</v>
      </c>
      <c r="DM202" s="30">
        <v>0</v>
      </c>
      <c r="DN202" s="30">
        <v>0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f t="shared" si="69"/>
        <v>0</v>
      </c>
      <c r="EP202" s="30">
        <f t="shared" si="69"/>
        <v>0</v>
      </c>
      <c r="EQ202" s="16">
        <f t="shared" si="71"/>
        <v>20001</v>
      </c>
      <c r="ER202" s="17">
        <f t="shared" si="72"/>
        <v>16950</v>
      </c>
      <c r="ES202" s="2"/>
      <c r="ET202" s="20">
        <f t="shared" si="63"/>
        <v>0</v>
      </c>
      <c r="EU202" s="20">
        <f t="shared" si="64"/>
        <v>0</v>
      </c>
      <c r="EV202" s="20">
        <f t="shared" si="65"/>
        <v>16950</v>
      </c>
      <c r="EW202" s="20">
        <f t="shared" si="66"/>
        <v>0</v>
      </c>
      <c r="EX202" s="137"/>
      <c r="EY202" s="137"/>
      <c r="EZ202" s="137"/>
      <c r="FA202" s="137"/>
      <c r="FB202" s="137"/>
      <c r="FC202" s="137"/>
      <c r="FD202" s="137"/>
      <c r="FE202" s="137"/>
      <c r="FF202" s="137"/>
      <c r="FG202" s="137"/>
      <c r="FH202" s="137"/>
      <c r="FI202" s="137"/>
      <c r="FJ202" s="137"/>
      <c r="FK202" s="137"/>
      <c r="FL202" s="137"/>
      <c r="FM202" s="137"/>
      <c r="FN202" s="137"/>
      <c r="FO202" s="137"/>
      <c r="FP202" s="137"/>
      <c r="FQ202" s="137"/>
      <c r="FR202" s="137"/>
      <c r="FS202" s="137"/>
      <c r="FT202" s="137"/>
      <c r="FU202" s="83">
        <f>BF202+BJ202+BN202+BV202+CZ202+DD202+DH202+DP202</f>
        <v>20001</v>
      </c>
      <c r="FV202" s="83"/>
      <c r="FW202" s="83"/>
      <c r="FX202" s="83"/>
      <c r="FY202" s="84">
        <v>1</v>
      </c>
    </row>
    <row r="203" spans="1:181" ht="76.5" customHeight="1">
      <c r="A203" s="13"/>
      <c r="B203" s="66" t="s">
        <v>180</v>
      </c>
      <c r="C203" s="66" t="s">
        <v>368</v>
      </c>
      <c r="D203" s="66" t="s">
        <v>1199</v>
      </c>
      <c r="E203" s="5">
        <v>1</v>
      </c>
      <c r="F203" s="95"/>
      <c r="G203" s="95"/>
      <c r="H203" s="95"/>
      <c r="I203" s="66">
        <v>15</v>
      </c>
      <c r="J203" s="66" t="s">
        <v>1629</v>
      </c>
      <c r="K203" s="66">
        <v>0</v>
      </c>
      <c r="L203" s="66">
        <v>0</v>
      </c>
      <c r="M203" s="66">
        <v>100</v>
      </c>
      <c r="N203" s="95"/>
      <c r="O203" s="8">
        <v>0.5499980000000001</v>
      </c>
      <c r="P203" s="95"/>
      <c r="Q203" s="102"/>
      <c r="R203" s="102"/>
      <c r="S203" s="106"/>
      <c r="T203" s="102"/>
      <c r="U203" s="102"/>
      <c r="V203" s="102"/>
      <c r="W203" s="102"/>
      <c r="X203" s="102"/>
      <c r="Y203" s="102"/>
      <c r="Z203" s="103"/>
      <c r="AA203" s="104"/>
      <c r="AB203" s="154" t="s">
        <v>1446</v>
      </c>
      <c r="AC203" s="154" t="s">
        <v>568</v>
      </c>
      <c r="AD203" s="110"/>
      <c r="AE203" s="110"/>
      <c r="AF203" s="110"/>
      <c r="AG203" s="110"/>
      <c r="AH203" s="110"/>
      <c r="AI203" s="110"/>
      <c r="AJ203" s="104"/>
      <c r="AK203" s="109"/>
      <c r="AL203" s="3"/>
      <c r="AM203" s="3"/>
      <c r="AN203" s="3"/>
      <c r="AO203" s="3"/>
      <c r="AP203" s="39"/>
      <c r="AQ203" s="39"/>
      <c r="AR203" s="64" t="s">
        <v>1446</v>
      </c>
      <c r="AS203" s="55" t="s">
        <v>568</v>
      </c>
      <c r="BC203" s="20">
        <v>0</v>
      </c>
      <c r="BD203" s="20">
        <v>0</v>
      </c>
      <c r="BE203" s="20">
        <v>0</v>
      </c>
      <c r="BF203" s="20">
        <f t="shared" ref="BF203:BF204" si="82">1.18*(678*BD203)</f>
        <v>0</v>
      </c>
      <c r="BG203" s="20">
        <v>0</v>
      </c>
      <c r="BH203" s="20">
        <v>0</v>
      </c>
      <c r="BI203" s="20">
        <v>0</v>
      </c>
      <c r="BJ203" s="20">
        <f t="shared" ref="BJ203:BJ204" si="83">1.18*3212.4*BH203</f>
        <v>0</v>
      </c>
      <c r="BK203" s="20">
        <v>0</v>
      </c>
      <c r="BL203" s="20">
        <v>0</v>
      </c>
      <c r="BM203" s="20">
        <v>0</v>
      </c>
      <c r="BN203" s="20">
        <f t="shared" ref="BN203:BN204" si="84">1.18*805*BL203</f>
        <v>0</v>
      </c>
      <c r="BO203" s="20">
        <v>0</v>
      </c>
      <c r="BP203" s="20">
        <v>0</v>
      </c>
      <c r="BQ203" s="20">
        <v>0</v>
      </c>
      <c r="BR203" s="20">
        <f t="shared" ref="BR203:BR204" si="85">1.18*805*BP203</f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f t="shared" si="61"/>
        <v>0</v>
      </c>
      <c r="CV203" s="20">
        <f t="shared" si="70"/>
        <v>0</v>
      </c>
      <c r="CW203" s="30">
        <v>0</v>
      </c>
      <c r="CX203" s="30">
        <v>0</v>
      </c>
      <c r="CY203" s="30">
        <v>0</v>
      </c>
      <c r="CZ203" s="30">
        <f t="shared" ref="CZ203:CZ204" si="86">1.18*678*CX203</f>
        <v>0</v>
      </c>
      <c r="DA203" s="30">
        <v>0</v>
      </c>
      <c r="DB203" s="30">
        <v>0</v>
      </c>
      <c r="DC203" s="30">
        <v>0</v>
      </c>
      <c r="DD203" s="30">
        <f t="shared" ref="DD203:DD204" si="87">1.18*3212.4*DB203</f>
        <v>0</v>
      </c>
      <c r="DE203" s="30">
        <v>0</v>
      </c>
      <c r="DF203" s="30">
        <v>0</v>
      </c>
      <c r="DG203" s="30">
        <v>0</v>
      </c>
      <c r="DH203" s="30">
        <f t="shared" ref="DH203:DH204" si="88">1.18*805*DF203</f>
        <v>0</v>
      </c>
      <c r="DI203" s="30">
        <v>0</v>
      </c>
      <c r="DJ203" s="30">
        <v>0</v>
      </c>
      <c r="DK203" s="30">
        <v>0</v>
      </c>
      <c r="DL203" s="30">
        <f t="shared" ref="DL203:DL204" si="89">1.18*805*DJ203</f>
        <v>0</v>
      </c>
      <c r="DM203" s="30">
        <v>0</v>
      </c>
      <c r="DN203" s="30">
        <v>0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f t="shared" si="69"/>
        <v>0</v>
      </c>
      <c r="EP203" s="30">
        <f t="shared" si="69"/>
        <v>0</v>
      </c>
      <c r="EQ203" s="16">
        <f t="shared" si="71"/>
        <v>0</v>
      </c>
      <c r="ER203" s="17">
        <f t="shared" si="72"/>
        <v>0</v>
      </c>
      <c r="ES203" s="2"/>
      <c r="ET203" s="20">
        <f t="shared" si="63"/>
        <v>0</v>
      </c>
      <c r="EU203" s="20">
        <f t="shared" si="64"/>
        <v>0</v>
      </c>
      <c r="EV203" s="20">
        <f t="shared" si="65"/>
        <v>0</v>
      </c>
      <c r="EW203" s="20">
        <f t="shared" si="66"/>
        <v>0</v>
      </c>
      <c r="EX203" s="137"/>
      <c r="EY203" s="137"/>
      <c r="EZ203" s="137"/>
      <c r="FA203" s="137"/>
      <c r="FB203" s="137"/>
      <c r="FC203" s="137"/>
      <c r="FD203" s="137"/>
      <c r="FE203" s="137"/>
      <c r="FF203" s="137"/>
      <c r="FG203" s="137"/>
      <c r="FH203" s="137"/>
      <c r="FI203" s="137"/>
      <c r="FJ203" s="137"/>
      <c r="FK203" s="137"/>
      <c r="FL203" s="137"/>
      <c r="FM203" s="137"/>
      <c r="FN203" s="137"/>
      <c r="FO203" s="137"/>
      <c r="FP203" s="137"/>
      <c r="FQ203" s="137"/>
      <c r="FR203" s="137"/>
      <c r="FS203" s="137"/>
      <c r="FT203" s="137"/>
      <c r="FU203" s="83"/>
      <c r="FV203" s="83"/>
      <c r="FW203" s="83">
        <f t="shared" ref="FW203:FW209" si="90">BF203+BJ203+BN203+BV203+CZ203+DD203+DH203+DP203</f>
        <v>0</v>
      </c>
      <c r="FX203" s="83"/>
      <c r="FY203" s="84">
        <v>3</v>
      </c>
    </row>
    <row r="204" spans="1:181" ht="76.5" customHeight="1">
      <c r="A204" s="13"/>
      <c r="B204" s="66" t="s">
        <v>180</v>
      </c>
      <c r="C204" s="66" t="s">
        <v>368</v>
      </c>
      <c r="D204" s="66" t="s">
        <v>1201</v>
      </c>
      <c r="E204" s="5">
        <v>1</v>
      </c>
      <c r="F204" s="95"/>
      <c r="G204" s="95"/>
      <c r="H204" s="95"/>
      <c r="I204" s="66">
        <v>15</v>
      </c>
      <c r="J204" s="66" t="s">
        <v>1629</v>
      </c>
      <c r="K204" s="66">
        <v>0</v>
      </c>
      <c r="L204" s="66">
        <v>0</v>
      </c>
      <c r="M204" s="66">
        <v>100</v>
      </c>
      <c r="N204" s="95"/>
      <c r="O204" s="8">
        <v>0.5499980000000001</v>
      </c>
      <c r="P204" s="95"/>
      <c r="Q204" s="102"/>
      <c r="R204" s="102"/>
      <c r="S204" s="106"/>
      <c r="T204" s="102"/>
      <c r="U204" s="102"/>
      <c r="V204" s="102"/>
      <c r="W204" s="102"/>
      <c r="X204" s="102"/>
      <c r="Y204" s="102"/>
      <c r="Z204" s="103"/>
      <c r="AA204" s="104"/>
      <c r="AB204" s="154" t="s">
        <v>1448</v>
      </c>
      <c r="AC204" s="154" t="s">
        <v>568</v>
      </c>
      <c r="AD204" s="110"/>
      <c r="AE204" s="110"/>
      <c r="AF204" s="110"/>
      <c r="AG204" s="110"/>
      <c r="AH204" s="110"/>
      <c r="AI204" s="110"/>
      <c r="AJ204" s="104"/>
      <c r="AK204" s="109"/>
      <c r="AL204" s="3"/>
      <c r="AM204" s="3"/>
      <c r="AN204" s="3"/>
      <c r="AO204" s="3"/>
      <c r="AP204" s="39"/>
      <c r="AQ204" s="39"/>
      <c r="AR204" s="64" t="s">
        <v>1448</v>
      </c>
      <c r="AS204" s="55" t="s">
        <v>568</v>
      </c>
      <c r="BC204" s="20">
        <v>0</v>
      </c>
      <c r="BD204" s="20">
        <v>0</v>
      </c>
      <c r="BE204" s="20">
        <v>0</v>
      </c>
      <c r="BF204" s="20">
        <f t="shared" si="82"/>
        <v>0</v>
      </c>
      <c r="BG204" s="20">
        <v>0</v>
      </c>
      <c r="BH204" s="20">
        <v>0</v>
      </c>
      <c r="BI204" s="20">
        <v>0</v>
      </c>
      <c r="BJ204" s="20">
        <f t="shared" si="83"/>
        <v>0</v>
      </c>
      <c r="BK204" s="20">
        <v>0</v>
      </c>
      <c r="BL204" s="20">
        <v>0.15</v>
      </c>
      <c r="BM204" s="20">
        <v>0</v>
      </c>
      <c r="BN204" s="20">
        <f t="shared" si="84"/>
        <v>142.48499999999999</v>
      </c>
      <c r="BO204" s="20">
        <v>0</v>
      </c>
      <c r="BP204" s="20">
        <v>0</v>
      </c>
      <c r="BQ204" s="20">
        <v>0</v>
      </c>
      <c r="BR204" s="20">
        <f t="shared" si="85"/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f t="shared" si="61"/>
        <v>0</v>
      </c>
      <c r="CV204" s="20">
        <f t="shared" si="70"/>
        <v>142.48499999999999</v>
      </c>
      <c r="CW204" s="30">
        <v>0</v>
      </c>
      <c r="CX204" s="30">
        <v>0</v>
      </c>
      <c r="CY204" s="30">
        <v>0</v>
      </c>
      <c r="CZ204" s="30">
        <f t="shared" si="86"/>
        <v>0</v>
      </c>
      <c r="DA204" s="30">
        <v>0</v>
      </c>
      <c r="DB204" s="30">
        <v>0</v>
      </c>
      <c r="DC204" s="30">
        <v>0</v>
      </c>
      <c r="DD204" s="30">
        <f t="shared" si="87"/>
        <v>0</v>
      </c>
      <c r="DE204" s="30">
        <v>0</v>
      </c>
      <c r="DF204" s="30">
        <v>0</v>
      </c>
      <c r="DG204" s="30">
        <v>0</v>
      </c>
      <c r="DH204" s="30">
        <f t="shared" si="88"/>
        <v>0</v>
      </c>
      <c r="DI204" s="30">
        <v>0</v>
      </c>
      <c r="DJ204" s="30">
        <v>0</v>
      </c>
      <c r="DK204" s="30">
        <v>0</v>
      </c>
      <c r="DL204" s="30">
        <f t="shared" si="89"/>
        <v>0</v>
      </c>
      <c r="DM204" s="30">
        <v>0</v>
      </c>
      <c r="DN204" s="30">
        <v>0</v>
      </c>
      <c r="DO204" s="30">
        <v>0</v>
      </c>
      <c r="DP204" s="30">
        <v>0</v>
      </c>
      <c r="DQ204" s="30">
        <v>0</v>
      </c>
      <c r="DR204" s="30">
        <v>0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f t="shared" si="69"/>
        <v>0</v>
      </c>
      <c r="EP204" s="30">
        <f t="shared" si="69"/>
        <v>0</v>
      </c>
      <c r="EQ204" s="16">
        <f t="shared" si="71"/>
        <v>142.48499999999999</v>
      </c>
      <c r="ER204" s="17">
        <f t="shared" si="72"/>
        <v>120.75</v>
      </c>
      <c r="ES204" s="2"/>
      <c r="ET204" s="20">
        <f t="shared" si="63"/>
        <v>0</v>
      </c>
      <c r="EU204" s="20">
        <f t="shared" si="64"/>
        <v>0</v>
      </c>
      <c r="EV204" s="20">
        <f t="shared" si="65"/>
        <v>120.75</v>
      </c>
      <c r="EW204" s="20">
        <f t="shared" si="66"/>
        <v>0</v>
      </c>
      <c r="EX204" s="137"/>
      <c r="EY204" s="137"/>
      <c r="EZ204" s="137"/>
      <c r="FA204" s="137"/>
      <c r="FB204" s="137"/>
      <c r="FC204" s="137"/>
      <c r="FD204" s="137"/>
      <c r="FE204" s="137"/>
      <c r="FF204" s="137"/>
      <c r="FG204" s="137"/>
      <c r="FH204" s="137"/>
      <c r="FI204" s="137"/>
      <c r="FJ204" s="137"/>
      <c r="FK204" s="137"/>
      <c r="FL204" s="137"/>
      <c r="FM204" s="137"/>
      <c r="FN204" s="137"/>
      <c r="FO204" s="137"/>
      <c r="FP204" s="137"/>
      <c r="FQ204" s="137"/>
      <c r="FR204" s="137"/>
      <c r="FS204" s="137"/>
      <c r="FT204" s="137"/>
      <c r="FU204" s="83"/>
      <c r="FV204" s="83"/>
      <c r="FW204" s="83">
        <f t="shared" si="90"/>
        <v>142.48499999999999</v>
      </c>
      <c r="FX204" s="83"/>
      <c r="FY204" s="84">
        <v>3</v>
      </c>
    </row>
    <row r="205" spans="1:181" ht="76.5" customHeight="1">
      <c r="A205" s="13"/>
      <c r="B205" s="66" t="s">
        <v>81</v>
      </c>
      <c r="C205" s="66" t="s">
        <v>274</v>
      </c>
      <c r="D205" s="66" t="s">
        <v>963</v>
      </c>
      <c r="E205" s="5">
        <v>1</v>
      </c>
      <c r="F205" s="95"/>
      <c r="G205" s="95"/>
      <c r="H205" s="95"/>
      <c r="I205" s="66">
        <v>8</v>
      </c>
      <c r="J205" s="66" t="s">
        <v>1628</v>
      </c>
      <c r="K205" s="66">
        <v>0</v>
      </c>
      <c r="L205" s="66">
        <v>0</v>
      </c>
      <c r="M205" s="66">
        <v>100</v>
      </c>
      <c r="N205" s="95"/>
      <c r="O205" s="8">
        <v>0.5499980000000001</v>
      </c>
      <c r="P205" s="95"/>
      <c r="Q205" s="102"/>
      <c r="R205" s="102"/>
      <c r="S205" s="106"/>
      <c r="T205" s="102"/>
      <c r="U205" s="102"/>
      <c r="V205" s="102"/>
      <c r="W205" s="102"/>
      <c r="X205" s="102"/>
      <c r="Y205" s="102"/>
      <c r="Z205" s="103"/>
      <c r="AA205" s="104"/>
      <c r="AB205" s="154" t="s">
        <v>1242</v>
      </c>
      <c r="AC205" s="154" t="s">
        <v>568</v>
      </c>
      <c r="AD205" s="110"/>
      <c r="AE205" s="110"/>
      <c r="AF205" s="110"/>
      <c r="AG205" s="110"/>
      <c r="AH205" s="110"/>
      <c r="AI205" s="110"/>
      <c r="AJ205" s="104"/>
      <c r="AK205" s="109"/>
      <c r="AL205" s="3"/>
      <c r="AM205" s="3"/>
      <c r="AN205" s="3"/>
      <c r="AO205" s="3"/>
      <c r="AP205" s="39"/>
      <c r="AQ205" s="39"/>
      <c r="AR205" s="64" t="s">
        <v>1242</v>
      </c>
      <c r="AS205" s="55" t="s">
        <v>568</v>
      </c>
      <c r="BC205" s="20">
        <v>0</v>
      </c>
      <c r="BD205" s="20">
        <v>0.03</v>
      </c>
      <c r="BE205" s="20">
        <v>0</v>
      </c>
      <c r="BF205" s="20">
        <v>79.459999999999994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f t="shared" si="61"/>
        <v>0</v>
      </c>
      <c r="CV205" s="20">
        <f t="shared" si="70"/>
        <v>79.459999999999994</v>
      </c>
      <c r="CW205" s="30">
        <v>0</v>
      </c>
      <c r="CX205" s="30"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f t="shared" si="69"/>
        <v>0</v>
      </c>
      <c r="EP205" s="30">
        <f t="shared" si="69"/>
        <v>0</v>
      </c>
      <c r="EQ205" s="16">
        <f t="shared" si="71"/>
        <v>79.459999999999994</v>
      </c>
      <c r="ER205" s="17">
        <f t="shared" si="72"/>
        <v>67.33898305084746</v>
      </c>
      <c r="ES205" s="2"/>
      <c r="ET205" s="20">
        <f t="shared" si="63"/>
        <v>0</v>
      </c>
      <c r="EU205" s="20">
        <f t="shared" si="64"/>
        <v>0</v>
      </c>
      <c r="EV205" s="20">
        <f t="shared" si="65"/>
        <v>67.33898305084746</v>
      </c>
      <c r="EW205" s="20">
        <f t="shared" si="66"/>
        <v>0</v>
      </c>
      <c r="EX205" s="137"/>
      <c r="EY205" s="137"/>
      <c r="EZ205" s="137"/>
      <c r="FA205" s="137"/>
      <c r="FB205" s="137"/>
      <c r="FC205" s="137"/>
      <c r="FD205" s="137"/>
      <c r="FE205" s="137"/>
      <c r="FF205" s="137"/>
      <c r="FG205" s="137"/>
      <c r="FH205" s="137"/>
      <c r="FI205" s="137"/>
      <c r="FJ205" s="137"/>
      <c r="FK205" s="137"/>
      <c r="FL205" s="137"/>
      <c r="FM205" s="137"/>
      <c r="FN205" s="137"/>
      <c r="FO205" s="137"/>
      <c r="FP205" s="137"/>
      <c r="FQ205" s="137"/>
      <c r="FR205" s="137"/>
      <c r="FS205" s="137"/>
      <c r="FT205" s="137"/>
      <c r="FU205" s="83"/>
      <c r="FV205" s="83"/>
      <c r="FW205" s="83">
        <f t="shared" si="90"/>
        <v>79.459999999999994</v>
      </c>
      <c r="FX205" s="83"/>
      <c r="FY205" s="84">
        <v>3</v>
      </c>
    </row>
    <row r="206" spans="1:181" ht="76.5" customHeight="1">
      <c r="A206" s="13"/>
      <c r="B206" s="66" t="s">
        <v>81</v>
      </c>
      <c r="C206" s="66" t="s">
        <v>274</v>
      </c>
      <c r="D206" s="66" t="s">
        <v>964</v>
      </c>
      <c r="E206" s="5">
        <v>1</v>
      </c>
      <c r="F206" s="95"/>
      <c r="G206" s="95"/>
      <c r="H206" s="95"/>
      <c r="I206" s="66">
        <v>8</v>
      </c>
      <c r="J206" s="66" t="s">
        <v>1628</v>
      </c>
      <c r="K206" s="66">
        <v>0</v>
      </c>
      <c r="L206" s="66">
        <v>0</v>
      </c>
      <c r="M206" s="66">
        <v>100</v>
      </c>
      <c r="N206" s="95"/>
      <c r="O206" s="8">
        <v>0.5499980000000001</v>
      </c>
      <c r="P206" s="95"/>
      <c r="Q206" s="102"/>
      <c r="R206" s="102"/>
      <c r="S206" s="106"/>
      <c r="T206" s="102"/>
      <c r="U206" s="102"/>
      <c r="V206" s="102"/>
      <c r="W206" s="102"/>
      <c r="X206" s="102"/>
      <c r="Y206" s="102"/>
      <c r="Z206" s="103"/>
      <c r="AA206" s="104"/>
      <c r="AB206" s="154" t="s">
        <v>1243</v>
      </c>
      <c r="AC206" s="154" t="s">
        <v>568</v>
      </c>
      <c r="AD206" s="110"/>
      <c r="AE206" s="110"/>
      <c r="AF206" s="110"/>
      <c r="AG206" s="110"/>
      <c r="AH206" s="110"/>
      <c r="AI206" s="110"/>
      <c r="AJ206" s="104"/>
      <c r="AK206" s="109"/>
      <c r="AL206" s="3"/>
      <c r="AM206" s="3"/>
      <c r="AN206" s="3"/>
      <c r="AO206" s="3"/>
      <c r="AP206" s="39"/>
      <c r="AQ206" s="39"/>
      <c r="AR206" s="64" t="s">
        <v>1243</v>
      </c>
      <c r="AS206" s="55" t="s">
        <v>568</v>
      </c>
      <c r="BC206" s="20">
        <v>0</v>
      </c>
      <c r="BD206" s="20">
        <v>0.06</v>
      </c>
      <c r="BE206" s="20">
        <v>0</v>
      </c>
      <c r="BF206" s="20">
        <v>103.4624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</v>
      </c>
      <c r="BO206" s="20">
        <v>0</v>
      </c>
      <c r="BP206" s="20">
        <v>0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f t="shared" si="61"/>
        <v>0</v>
      </c>
      <c r="CV206" s="20">
        <f t="shared" si="70"/>
        <v>103.4624</v>
      </c>
      <c r="CW206" s="30">
        <v>0</v>
      </c>
      <c r="CX206" s="30">
        <v>0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f t="shared" si="69"/>
        <v>0</v>
      </c>
      <c r="EP206" s="30">
        <f t="shared" si="69"/>
        <v>0</v>
      </c>
      <c r="EQ206" s="16">
        <f t="shared" si="71"/>
        <v>103.4624</v>
      </c>
      <c r="ER206" s="17">
        <f t="shared" si="72"/>
        <v>87.68</v>
      </c>
      <c r="ES206" s="2"/>
      <c r="ET206" s="20">
        <f t="shared" si="63"/>
        <v>0</v>
      </c>
      <c r="EU206" s="20">
        <f t="shared" si="64"/>
        <v>0</v>
      </c>
      <c r="EV206" s="20">
        <f t="shared" si="65"/>
        <v>87.68</v>
      </c>
      <c r="EW206" s="20">
        <f t="shared" si="66"/>
        <v>0</v>
      </c>
      <c r="EX206" s="137"/>
      <c r="EY206" s="137"/>
      <c r="EZ206" s="137"/>
      <c r="FA206" s="137"/>
      <c r="FB206" s="137"/>
      <c r="FC206" s="137"/>
      <c r="FD206" s="137"/>
      <c r="FE206" s="137"/>
      <c r="FF206" s="137"/>
      <c r="FG206" s="137"/>
      <c r="FH206" s="137"/>
      <c r="FI206" s="137"/>
      <c r="FJ206" s="137"/>
      <c r="FK206" s="137"/>
      <c r="FL206" s="137"/>
      <c r="FM206" s="137"/>
      <c r="FN206" s="137"/>
      <c r="FO206" s="137"/>
      <c r="FP206" s="137"/>
      <c r="FQ206" s="137"/>
      <c r="FR206" s="137"/>
      <c r="FS206" s="137"/>
      <c r="FT206" s="137"/>
      <c r="FU206" s="83"/>
      <c r="FV206" s="83"/>
      <c r="FW206" s="83">
        <f t="shared" si="90"/>
        <v>103.4624</v>
      </c>
      <c r="FX206" s="83"/>
      <c r="FY206" s="84">
        <v>3</v>
      </c>
    </row>
    <row r="207" spans="1:181" ht="76.5" customHeight="1">
      <c r="A207" s="13"/>
      <c r="B207" s="66" t="s">
        <v>83</v>
      </c>
      <c r="C207" s="66" t="s">
        <v>275</v>
      </c>
      <c r="D207" s="66" t="s">
        <v>965</v>
      </c>
      <c r="E207" s="5">
        <v>1</v>
      </c>
      <c r="F207" s="95"/>
      <c r="G207" s="95"/>
      <c r="H207" s="95"/>
      <c r="I207" s="66">
        <v>4</v>
      </c>
      <c r="J207" s="66">
        <v>10</v>
      </c>
      <c r="K207" s="66">
        <v>0</v>
      </c>
      <c r="L207" s="66">
        <v>0</v>
      </c>
      <c r="M207" s="66">
        <v>100</v>
      </c>
      <c r="N207" s="95"/>
      <c r="O207" s="8">
        <v>44.965315999999994</v>
      </c>
      <c r="P207" s="95"/>
      <c r="Q207" s="102"/>
      <c r="R207" s="102"/>
      <c r="S207" s="106"/>
      <c r="T207" s="102"/>
      <c r="U207" s="102"/>
      <c r="V207" s="102"/>
      <c r="W207" s="102"/>
      <c r="X207" s="102"/>
      <c r="Y207" s="102"/>
      <c r="Z207" s="103"/>
      <c r="AA207" s="104"/>
      <c r="AB207" s="154" t="s">
        <v>1244</v>
      </c>
      <c r="AC207" s="154" t="s">
        <v>568</v>
      </c>
      <c r="AD207" s="110"/>
      <c r="AE207" s="110"/>
      <c r="AF207" s="110"/>
      <c r="AG207" s="110"/>
      <c r="AH207" s="110"/>
      <c r="AI207" s="110"/>
      <c r="AJ207" s="104"/>
      <c r="AK207" s="109"/>
      <c r="AL207" s="3"/>
      <c r="AM207" s="3"/>
      <c r="AN207" s="3"/>
      <c r="AO207" s="3"/>
      <c r="AP207" s="39"/>
      <c r="AQ207" s="39"/>
      <c r="AR207" s="64" t="s">
        <v>1244</v>
      </c>
      <c r="AS207" s="55" t="s">
        <v>568</v>
      </c>
      <c r="BC207" s="20">
        <v>0</v>
      </c>
      <c r="BD207" s="20">
        <v>0.8</v>
      </c>
      <c r="BE207" s="20">
        <v>0</v>
      </c>
      <c r="BF207" s="20">
        <v>640.03200000000004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</v>
      </c>
      <c r="BO207" s="20">
        <v>0</v>
      </c>
      <c r="BP207" s="20">
        <v>0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f t="shared" si="61"/>
        <v>0</v>
      </c>
      <c r="CV207" s="20">
        <f t="shared" si="70"/>
        <v>640.03200000000004</v>
      </c>
      <c r="CW207" s="30">
        <v>0</v>
      </c>
      <c r="CX207" s="30">
        <v>0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f t="shared" si="69"/>
        <v>0</v>
      </c>
      <c r="EP207" s="30">
        <f t="shared" si="69"/>
        <v>0</v>
      </c>
      <c r="EQ207" s="16">
        <f t="shared" si="71"/>
        <v>640.03200000000004</v>
      </c>
      <c r="ER207" s="17">
        <f t="shared" si="72"/>
        <v>542.40000000000009</v>
      </c>
      <c r="ES207" s="2"/>
      <c r="ET207" s="20">
        <f t="shared" si="63"/>
        <v>0</v>
      </c>
      <c r="EU207" s="20">
        <f t="shared" si="64"/>
        <v>0</v>
      </c>
      <c r="EV207" s="20">
        <f t="shared" si="65"/>
        <v>542.40000000000009</v>
      </c>
      <c r="EW207" s="20">
        <f t="shared" si="66"/>
        <v>0</v>
      </c>
      <c r="EX207" s="137"/>
      <c r="EY207" s="137"/>
      <c r="EZ207" s="137"/>
      <c r="FA207" s="137"/>
      <c r="FB207" s="137"/>
      <c r="FC207" s="137"/>
      <c r="FD207" s="137"/>
      <c r="FE207" s="137"/>
      <c r="FF207" s="137"/>
      <c r="FG207" s="137"/>
      <c r="FH207" s="137"/>
      <c r="FI207" s="137"/>
      <c r="FJ207" s="137"/>
      <c r="FK207" s="137"/>
      <c r="FL207" s="137"/>
      <c r="FM207" s="137"/>
      <c r="FN207" s="137"/>
      <c r="FO207" s="137"/>
      <c r="FP207" s="137"/>
      <c r="FQ207" s="137"/>
      <c r="FR207" s="137"/>
      <c r="FS207" s="137"/>
      <c r="FT207" s="137"/>
      <c r="FU207" s="83"/>
      <c r="FV207" s="83"/>
      <c r="FW207" s="83">
        <f t="shared" si="90"/>
        <v>640.03200000000004</v>
      </c>
      <c r="FX207" s="83"/>
      <c r="FY207" s="84">
        <v>3</v>
      </c>
    </row>
    <row r="208" spans="1:181" ht="76.5" customHeight="1">
      <c r="A208" s="13"/>
      <c r="B208" s="66" t="s">
        <v>83</v>
      </c>
      <c r="C208" s="66" t="s">
        <v>279</v>
      </c>
      <c r="D208" s="66" t="s">
        <v>966</v>
      </c>
      <c r="E208" s="5">
        <v>1</v>
      </c>
      <c r="F208" s="95"/>
      <c r="G208" s="95"/>
      <c r="H208" s="95"/>
      <c r="I208" s="66">
        <v>4</v>
      </c>
      <c r="J208" s="66" t="s">
        <v>1628</v>
      </c>
      <c r="K208" s="66">
        <v>0</v>
      </c>
      <c r="L208" s="66">
        <v>0</v>
      </c>
      <c r="M208" s="66">
        <v>100</v>
      </c>
      <c r="N208" s="95"/>
      <c r="O208" s="8">
        <v>44.965315999999994</v>
      </c>
      <c r="P208" s="95"/>
      <c r="Q208" s="102"/>
      <c r="R208" s="102"/>
      <c r="S208" s="106"/>
      <c r="T208" s="102"/>
      <c r="U208" s="102"/>
      <c r="V208" s="102"/>
      <c r="W208" s="102"/>
      <c r="X208" s="102"/>
      <c r="Y208" s="102"/>
      <c r="Z208" s="103"/>
      <c r="AA208" s="104"/>
      <c r="AB208" s="154" t="s">
        <v>1245</v>
      </c>
      <c r="AC208" s="154" t="s">
        <v>568</v>
      </c>
      <c r="AD208" s="110"/>
      <c r="AE208" s="110"/>
      <c r="AF208" s="110"/>
      <c r="AG208" s="110"/>
      <c r="AH208" s="110"/>
      <c r="AI208" s="110"/>
      <c r="AJ208" s="104"/>
      <c r="AK208" s="109"/>
      <c r="AL208" s="3"/>
      <c r="AM208" s="3"/>
      <c r="AN208" s="3"/>
      <c r="AO208" s="3"/>
      <c r="AP208" s="39"/>
      <c r="AQ208" s="39"/>
      <c r="AR208" s="64" t="s">
        <v>1245</v>
      </c>
      <c r="AS208" s="55" t="s">
        <v>568</v>
      </c>
      <c r="BC208" s="20">
        <v>0</v>
      </c>
      <c r="BD208" s="20">
        <v>1.2</v>
      </c>
      <c r="BE208" s="20">
        <v>0</v>
      </c>
      <c r="BF208" s="20">
        <v>960.048</v>
      </c>
      <c r="BG208" s="20">
        <v>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>
        <v>0</v>
      </c>
      <c r="BW208" s="20">
        <v>0</v>
      </c>
      <c r="BX208" s="20">
        <v>0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f t="shared" si="61"/>
        <v>0</v>
      </c>
      <c r="CV208" s="20">
        <f t="shared" si="70"/>
        <v>960.048</v>
      </c>
      <c r="CW208" s="30">
        <v>0</v>
      </c>
      <c r="CX208" s="30">
        <v>0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f t="shared" ref="EO208:EP223" si="91">CY208+DC208+DG208+DK208+DO208+DS208+DW208+EA208+EE208+EI208+EM208</f>
        <v>0</v>
      </c>
      <c r="EP208" s="30">
        <f t="shared" si="91"/>
        <v>0</v>
      </c>
      <c r="EQ208" s="16">
        <f t="shared" si="71"/>
        <v>960.048</v>
      </c>
      <c r="ER208" s="17">
        <f t="shared" si="72"/>
        <v>813.6</v>
      </c>
      <c r="ES208" s="2"/>
      <c r="ET208" s="20">
        <f t="shared" si="63"/>
        <v>0</v>
      </c>
      <c r="EU208" s="20">
        <f t="shared" si="64"/>
        <v>0</v>
      </c>
      <c r="EV208" s="20">
        <f t="shared" si="65"/>
        <v>813.6</v>
      </c>
      <c r="EW208" s="20">
        <f t="shared" si="66"/>
        <v>0</v>
      </c>
      <c r="EX208" s="137"/>
      <c r="EY208" s="137"/>
      <c r="EZ208" s="137"/>
      <c r="FA208" s="137"/>
      <c r="FB208" s="137"/>
      <c r="FC208" s="137"/>
      <c r="FD208" s="137"/>
      <c r="FE208" s="137"/>
      <c r="FF208" s="137"/>
      <c r="FG208" s="137"/>
      <c r="FH208" s="137"/>
      <c r="FI208" s="137"/>
      <c r="FJ208" s="137"/>
      <c r="FK208" s="137"/>
      <c r="FL208" s="137"/>
      <c r="FM208" s="137"/>
      <c r="FN208" s="137"/>
      <c r="FO208" s="137"/>
      <c r="FP208" s="137"/>
      <c r="FQ208" s="137"/>
      <c r="FR208" s="137"/>
      <c r="FS208" s="137"/>
      <c r="FT208" s="137"/>
      <c r="FU208" s="83"/>
      <c r="FV208" s="83"/>
      <c r="FW208" s="83">
        <f t="shared" si="90"/>
        <v>960.048</v>
      </c>
      <c r="FX208" s="83"/>
      <c r="FY208" s="84">
        <v>3</v>
      </c>
    </row>
    <row r="209" spans="1:181" ht="76.5" customHeight="1">
      <c r="A209" s="13"/>
      <c r="B209" s="66" t="s">
        <v>180</v>
      </c>
      <c r="C209" s="66" t="s">
        <v>368</v>
      </c>
      <c r="D209" s="66" t="s">
        <v>1202</v>
      </c>
      <c r="E209" s="5">
        <v>1</v>
      </c>
      <c r="F209" s="95"/>
      <c r="G209" s="95"/>
      <c r="H209" s="95"/>
      <c r="I209" s="66">
        <v>15</v>
      </c>
      <c r="J209" s="66" t="s">
        <v>1629</v>
      </c>
      <c r="K209" s="66">
        <v>0</v>
      </c>
      <c r="L209" s="66">
        <v>0</v>
      </c>
      <c r="M209" s="66">
        <v>100</v>
      </c>
      <c r="N209" s="95"/>
      <c r="O209" s="8">
        <v>0.5499980000000001</v>
      </c>
      <c r="P209" s="95"/>
      <c r="Q209" s="102"/>
      <c r="R209" s="102"/>
      <c r="S209" s="106"/>
      <c r="T209" s="102"/>
      <c r="U209" s="102"/>
      <c r="V209" s="102"/>
      <c r="W209" s="102"/>
      <c r="X209" s="102"/>
      <c r="Y209" s="102"/>
      <c r="Z209" s="103"/>
      <c r="AA209" s="104"/>
      <c r="AB209" s="154" t="s">
        <v>1449</v>
      </c>
      <c r="AC209" s="154" t="s">
        <v>568</v>
      </c>
      <c r="AD209" s="110"/>
      <c r="AE209" s="110"/>
      <c r="AF209" s="110"/>
      <c r="AG209" s="110"/>
      <c r="AH209" s="110"/>
      <c r="AI209" s="110"/>
      <c r="AJ209" s="104"/>
      <c r="AK209" s="109"/>
      <c r="AL209" s="3"/>
      <c r="AM209" s="3"/>
      <c r="AN209" s="3"/>
      <c r="AO209" s="3"/>
      <c r="AP209" s="39"/>
      <c r="AQ209" s="39"/>
      <c r="AR209" s="64" t="s">
        <v>1449</v>
      </c>
      <c r="AS209" s="55" t="s">
        <v>568</v>
      </c>
      <c r="BC209" s="20">
        <v>0</v>
      </c>
      <c r="BD209" s="20">
        <v>0</v>
      </c>
      <c r="BE209" s="20">
        <v>0</v>
      </c>
      <c r="BF209" s="20">
        <f t="shared" ref="BF209" si="92">1.18*(678*BD209)</f>
        <v>0</v>
      </c>
      <c r="BG209" s="20">
        <v>0</v>
      </c>
      <c r="BH209" s="20">
        <v>0</v>
      </c>
      <c r="BI209" s="20">
        <v>0</v>
      </c>
      <c r="BJ209" s="20">
        <f t="shared" ref="BJ209" si="93">1.18*3212.4*BH209</f>
        <v>0</v>
      </c>
      <c r="BK209" s="20">
        <v>0</v>
      </c>
      <c r="BL209" s="20">
        <v>0</v>
      </c>
      <c r="BM209" s="20">
        <v>0</v>
      </c>
      <c r="BN209" s="20">
        <f t="shared" ref="BN209" si="94">1.18*805*BL209</f>
        <v>0</v>
      </c>
      <c r="BO209" s="20">
        <v>0</v>
      </c>
      <c r="BP209" s="20">
        <v>0</v>
      </c>
      <c r="BQ209" s="20">
        <v>0</v>
      </c>
      <c r="BR209" s="20">
        <f t="shared" ref="BR209" si="95">1.18*805*BP209</f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f t="shared" si="61"/>
        <v>0</v>
      </c>
      <c r="CV209" s="20">
        <f t="shared" si="70"/>
        <v>0</v>
      </c>
      <c r="CW209" s="30">
        <v>0</v>
      </c>
      <c r="CX209" s="30">
        <v>0</v>
      </c>
      <c r="CY209" s="30">
        <v>0</v>
      </c>
      <c r="CZ209" s="30">
        <f t="shared" ref="CZ209" si="96">1.18*678*CX209</f>
        <v>0</v>
      </c>
      <c r="DA209" s="30">
        <v>0</v>
      </c>
      <c r="DB209" s="30">
        <v>0</v>
      </c>
      <c r="DC209" s="30">
        <v>0</v>
      </c>
      <c r="DD209" s="30">
        <f t="shared" ref="DD209" si="97">1.18*3212.4*DB209</f>
        <v>0</v>
      </c>
      <c r="DE209" s="30">
        <v>0</v>
      </c>
      <c r="DF209" s="30">
        <v>0</v>
      </c>
      <c r="DG209" s="30">
        <v>0</v>
      </c>
      <c r="DH209" s="30">
        <f t="shared" ref="DH209" si="98">1.18*805*DF209</f>
        <v>0</v>
      </c>
      <c r="DI209" s="30">
        <v>0</v>
      </c>
      <c r="DJ209" s="30">
        <v>0</v>
      </c>
      <c r="DK209" s="30">
        <v>0</v>
      </c>
      <c r="DL209" s="30">
        <f t="shared" ref="DL209" si="99">1.18*805*DJ209</f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f t="shared" si="91"/>
        <v>0</v>
      </c>
      <c r="EP209" s="30">
        <f t="shared" si="91"/>
        <v>0</v>
      </c>
      <c r="EQ209" s="16">
        <f t="shared" si="71"/>
        <v>0</v>
      </c>
      <c r="ER209" s="17">
        <f t="shared" si="72"/>
        <v>0</v>
      </c>
      <c r="ES209" s="2"/>
      <c r="ET209" s="20">
        <f t="shared" si="63"/>
        <v>0</v>
      </c>
      <c r="EU209" s="20">
        <f t="shared" si="64"/>
        <v>0</v>
      </c>
      <c r="EV209" s="20">
        <f t="shared" si="65"/>
        <v>0</v>
      </c>
      <c r="EW209" s="20">
        <f t="shared" si="66"/>
        <v>0</v>
      </c>
      <c r="EX209" s="137"/>
      <c r="EY209" s="137"/>
      <c r="EZ209" s="137"/>
      <c r="FA209" s="137"/>
      <c r="FB209" s="137"/>
      <c r="FC209" s="137"/>
      <c r="FD209" s="137"/>
      <c r="FE209" s="137"/>
      <c r="FF209" s="137"/>
      <c r="FG209" s="137"/>
      <c r="FH209" s="137"/>
      <c r="FI209" s="137"/>
      <c r="FJ209" s="137"/>
      <c r="FK209" s="137"/>
      <c r="FL209" s="137"/>
      <c r="FM209" s="137"/>
      <c r="FN209" s="137"/>
      <c r="FO209" s="137"/>
      <c r="FP209" s="137"/>
      <c r="FQ209" s="137"/>
      <c r="FR209" s="137"/>
      <c r="FS209" s="137"/>
      <c r="FT209" s="137"/>
      <c r="FU209" s="83"/>
      <c r="FV209" s="83"/>
      <c r="FW209" s="83">
        <f t="shared" si="90"/>
        <v>0</v>
      </c>
      <c r="FX209" s="83"/>
      <c r="FY209" s="84">
        <v>3</v>
      </c>
    </row>
    <row r="210" spans="1:181" ht="76.5" customHeight="1">
      <c r="A210" s="13"/>
      <c r="B210" s="66" t="s">
        <v>83</v>
      </c>
      <c r="C210" s="66" t="s">
        <v>276</v>
      </c>
      <c r="D210" s="66" t="s">
        <v>968</v>
      </c>
      <c r="E210" s="5">
        <v>1</v>
      </c>
      <c r="F210" s="95"/>
      <c r="G210" s="95"/>
      <c r="H210" s="95"/>
      <c r="I210" s="66">
        <v>4</v>
      </c>
      <c r="J210" s="66" t="s">
        <v>1628</v>
      </c>
      <c r="K210" s="66">
        <v>0</v>
      </c>
      <c r="L210" s="66">
        <v>0</v>
      </c>
      <c r="M210" s="66">
        <v>100</v>
      </c>
      <c r="N210" s="95"/>
      <c r="O210" s="8">
        <v>44.965315999999994</v>
      </c>
      <c r="P210" s="95"/>
      <c r="Q210" s="102"/>
      <c r="R210" s="102"/>
      <c r="S210" s="106"/>
      <c r="T210" s="102"/>
      <c r="U210" s="102"/>
      <c r="V210" s="102"/>
      <c r="W210" s="102"/>
      <c r="X210" s="102"/>
      <c r="Y210" s="102"/>
      <c r="Z210" s="103"/>
      <c r="AA210" s="104"/>
      <c r="AB210" s="154" t="s">
        <v>1247</v>
      </c>
      <c r="AC210" s="154" t="s">
        <v>568</v>
      </c>
      <c r="AD210" s="110"/>
      <c r="AE210" s="110"/>
      <c r="AF210" s="110"/>
      <c r="AG210" s="110"/>
      <c r="AH210" s="110"/>
      <c r="AI210" s="110"/>
      <c r="AJ210" s="104"/>
      <c r="AK210" s="109"/>
      <c r="AL210" s="3"/>
      <c r="AM210" s="3"/>
      <c r="AN210" s="3"/>
      <c r="AO210" s="3"/>
      <c r="AP210" s="39"/>
      <c r="AQ210" s="39"/>
      <c r="AR210" s="64" t="s">
        <v>1247</v>
      </c>
      <c r="AS210" s="55" t="s">
        <v>568</v>
      </c>
      <c r="BC210" s="20">
        <v>0</v>
      </c>
      <c r="BD210" s="20">
        <v>1</v>
      </c>
      <c r="BE210" s="20">
        <v>0</v>
      </c>
      <c r="BF210" s="20">
        <v>855.5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</v>
      </c>
      <c r="BO210" s="20">
        <v>0</v>
      </c>
      <c r="BP210" s="20">
        <v>0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f t="shared" si="61"/>
        <v>0</v>
      </c>
      <c r="CV210" s="20">
        <f t="shared" si="70"/>
        <v>855.5</v>
      </c>
      <c r="CW210" s="30">
        <v>0</v>
      </c>
      <c r="CX210" s="30">
        <v>0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f t="shared" si="91"/>
        <v>0</v>
      </c>
      <c r="EP210" s="30">
        <f t="shared" si="91"/>
        <v>0</v>
      </c>
      <c r="EQ210" s="16">
        <f t="shared" si="71"/>
        <v>855.5</v>
      </c>
      <c r="ER210" s="17">
        <f t="shared" si="72"/>
        <v>725</v>
      </c>
      <c r="ES210" s="2"/>
      <c r="ET210" s="20">
        <f t="shared" si="63"/>
        <v>0</v>
      </c>
      <c r="EU210" s="20">
        <f t="shared" si="64"/>
        <v>0</v>
      </c>
      <c r="EV210" s="20">
        <f t="shared" si="65"/>
        <v>725</v>
      </c>
      <c r="EW210" s="20">
        <f t="shared" si="66"/>
        <v>0</v>
      </c>
      <c r="EX210" s="137"/>
      <c r="EY210" s="137"/>
      <c r="EZ210" s="137"/>
      <c r="FA210" s="137"/>
      <c r="FB210" s="137"/>
      <c r="FC210" s="137"/>
      <c r="FD210" s="137"/>
      <c r="FE210" s="137"/>
      <c r="FF210" s="137"/>
      <c r="FG210" s="137"/>
      <c r="FH210" s="137"/>
      <c r="FI210" s="137"/>
      <c r="FJ210" s="137"/>
      <c r="FK210" s="137"/>
      <c r="FL210" s="137"/>
      <c r="FM210" s="137"/>
      <c r="FN210" s="137"/>
      <c r="FO210" s="137"/>
      <c r="FP210" s="137"/>
      <c r="FQ210" s="137"/>
      <c r="FR210" s="137"/>
      <c r="FS210" s="137"/>
      <c r="FT210" s="137"/>
      <c r="FU210" s="83"/>
      <c r="FV210" s="83"/>
      <c r="FW210" s="83">
        <f>BF210+BJ210+BN210+BV210+CZ210+DD210+DH210+DP210</f>
        <v>855.5</v>
      </c>
      <c r="FX210" s="83"/>
      <c r="FY210" s="84">
        <v>3</v>
      </c>
    </row>
    <row r="211" spans="1:181" ht="76.5" customHeight="1">
      <c r="A211" s="13"/>
      <c r="B211" s="66" t="s">
        <v>83</v>
      </c>
      <c r="C211" s="66" t="s">
        <v>277</v>
      </c>
      <c r="D211" s="66" t="s">
        <v>969</v>
      </c>
      <c r="E211" s="5">
        <v>1</v>
      </c>
      <c r="F211" s="95"/>
      <c r="G211" s="95"/>
      <c r="H211" s="95"/>
      <c r="I211" s="66">
        <v>4</v>
      </c>
      <c r="J211" s="66" t="s">
        <v>1628</v>
      </c>
      <c r="K211" s="66">
        <v>0</v>
      </c>
      <c r="L211" s="66">
        <v>0</v>
      </c>
      <c r="M211" s="66">
        <v>100</v>
      </c>
      <c r="N211" s="95"/>
      <c r="O211" s="8">
        <v>12.405670400000002</v>
      </c>
      <c r="P211" s="95"/>
      <c r="Q211" s="102"/>
      <c r="R211" s="102"/>
      <c r="S211" s="106"/>
      <c r="T211" s="102"/>
      <c r="U211" s="102"/>
      <c r="V211" s="102"/>
      <c r="W211" s="102"/>
      <c r="X211" s="102"/>
      <c r="Y211" s="102"/>
      <c r="Z211" s="103"/>
      <c r="AA211" s="104"/>
      <c r="AB211" s="154" t="s">
        <v>1248</v>
      </c>
      <c r="AC211" s="154" t="s">
        <v>568</v>
      </c>
      <c r="AD211" s="110"/>
      <c r="AE211" s="110"/>
      <c r="AF211" s="110"/>
      <c r="AG211" s="110"/>
      <c r="AH211" s="110"/>
      <c r="AI211" s="110"/>
      <c r="AJ211" s="104"/>
      <c r="AK211" s="109"/>
      <c r="AL211" s="3"/>
      <c r="AM211" s="3"/>
      <c r="AN211" s="3"/>
      <c r="AO211" s="3"/>
      <c r="AP211" s="39"/>
      <c r="AQ211" s="39"/>
      <c r="AR211" s="64" t="s">
        <v>1248</v>
      </c>
      <c r="AS211" s="55" t="s">
        <v>568</v>
      </c>
      <c r="BC211" s="20">
        <v>0</v>
      </c>
      <c r="BD211" s="20">
        <v>0.6</v>
      </c>
      <c r="BE211" s="20">
        <v>0</v>
      </c>
      <c r="BF211" s="20">
        <v>513.29999999999995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</v>
      </c>
      <c r="BO211" s="20">
        <v>0</v>
      </c>
      <c r="BP211" s="20">
        <v>0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f t="shared" si="61"/>
        <v>0</v>
      </c>
      <c r="CV211" s="20">
        <f t="shared" si="70"/>
        <v>513.29999999999995</v>
      </c>
      <c r="CW211" s="30">
        <v>0</v>
      </c>
      <c r="CX211" s="30">
        <v>0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</v>
      </c>
      <c r="DM211" s="30">
        <v>0</v>
      </c>
      <c r="DN211" s="30">
        <v>0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f t="shared" si="91"/>
        <v>0</v>
      </c>
      <c r="EP211" s="30">
        <f t="shared" si="91"/>
        <v>0</v>
      </c>
      <c r="EQ211" s="16">
        <f t="shared" si="71"/>
        <v>513.29999999999995</v>
      </c>
      <c r="ER211" s="17">
        <f t="shared" si="72"/>
        <v>435</v>
      </c>
      <c r="ES211" s="2"/>
      <c r="ET211" s="20">
        <f t="shared" si="63"/>
        <v>0</v>
      </c>
      <c r="EU211" s="20">
        <f t="shared" si="64"/>
        <v>0</v>
      </c>
      <c r="EV211" s="20">
        <f t="shared" si="65"/>
        <v>435</v>
      </c>
      <c r="EW211" s="20">
        <f t="shared" si="66"/>
        <v>0</v>
      </c>
      <c r="EX211" s="137"/>
      <c r="EY211" s="137"/>
      <c r="EZ211" s="137"/>
      <c r="FA211" s="137"/>
      <c r="FB211" s="137"/>
      <c r="FC211" s="137"/>
      <c r="FD211" s="137"/>
      <c r="FE211" s="137"/>
      <c r="FF211" s="137"/>
      <c r="FG211" s="137"/>
      <c r="FH211" s="137"/>
      <c r="FI211" s="137"/>
      <c r="FJ211" s="137"/>
      <c r="FK211" s="137"/>
      <c r="FL211" s="137"/>
      <c r="FM211" s="137"/>
      <c r="FN211" s="137"/>
      <c r="FO211" s="137"/>
      <c r="FP211" s="137"/>
      <c r="FQ211" s="137"/>
      <c r="FR211" s="137"/>
      <c r="FS211" s="137"/>
      <c r="FT211" s="137"/>
      <c r="FU211" s="83"/>
      <c r="FV211" s="83"/>
      <c r="FW211" s="83">
        <f t="shared" ref="FW211:FW213" si="100">BF211+BJ211+BN211+BV211+CZ211+DD211+DH211+DP211</f>
        <v>513.29999999999995</v>
      </c>
      <c r="FX211" s="83"/>
      <c r="FY211" s="84">
        <v>3</v>
      </c>
    </row>
    <row r="212" spans="1:181" ht="76.5" customHeight="1">
      <c r="A212" s="13"/>
      <c r="B212" s="66" t="s">
        <v>83</v>
      </c>
      <c r="C212" s="66" t="s">
        <v>278</v>
      </c>
      <c r="D212" s="66" t="s">
        <v>970</v>
      </c>
      <c r="E212" s="5">
        <v>1</v>
      </c>
      <c r="F212" s="95"/>
      <c r="G212" s="95"/>
      <c r="H212" s="95"/>
      <c r="I212" s="66">
        <v>4</v>
      </c>
      <c r="J212" s="66" t="s">
        <v>1628</v>
      </c>
      <c r="K212" s="66">
        <v>0</v>
      </c>
      <c r="L212" s="66">
        <v>0</v>
      </c>
      <c r="M212" s="66">
        <v>100</v>
      </c>
      <c r="N212" s="95"/>
      <c r="O212" s="8">
        <v>12.405670400000002</v>
      </c>
      <c r="P212" s="95"/>
      <c r="Q212" s="102"/>
      <c r="R212" s="102"/>
      <c r="S212" s="106"/>
      <c r="T212" s="102"/>
      <c r="U212" s="102"/>
      <c r="V212" s="102"/>
      <c r="W212" s="102"/>
      <c r="X212" s="102"/>
      <c r="Y212" s="102"/>
      <c r="Z212" s="103"/>
      <c r="AA212" s="104"/>
      <c r="AB212" s="154" t="s">
        <v>1249</v>
      </c>
      <c r="AC212" s="154" t="s">
        <v>568</v>
      </c>
      <c r="AD212" s="110"/>
      <c r="AE212" s="110"/>
      <c r="AF212" s="110"/>
      <c r="AG212" s="110"/>
      <c r="AH212" s="110"/>
      <c r="AI212" s="110"/>
      <c r="AJ212" s="104"/>
      <c r="AK212" s="109"/>
      <c r="AL212" s="3"/>
      <c r="AM212" s="3"/>
      <c r="AN212" s="3"/>
      <c r="AO212" s="3"/>
      <c r="AP212" s="39"/>
      <c r="AQ212" s="39"/>
      <c r="AR212" s="64" t="s">
        <v>1249</v>
      </c>
      <c r="AS212" s="55" t="s">
        <v>568</v>
      </c>
      <c r="BC212" s="20">
        <v>0</v>
      </c>
      <c r="BD212" s="20">
        <v>1.3</v>
      </c>
      <c r="BE212" s="20">
        <v>0</v>
      </c>
      <c r="BF212" s="20">
        <v>1112.1500000000001</v>
      </c>
      <c r="BG212" s="20">
        <v>0</v>
      </c>
      <c r="BH212" s="20">
        <v>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f t="shared" si="61"/>
        <v>0</v>
      </c>
      <c r="CV212" s="20">
        <f t="shared" si="70"/>
        <v>1112.1500000000001</v>
      </c>
      <c r="CW212" s="30">
        <v>0</v>
      </c>
      <c r="CX212" s="30">
        <v>0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f t="shared" si="91"/>
        <v>0</v>
      </c>
      <c r="EP212" s="30">
        <f t="shared" si="91"/>
        <v>0</v>
      </c>
      <c r="EQ212" s="16">
        <f t="shared" si="71"/>
        <v>1112.1500000000001</v>
      </c>
      <c r="ER212" s="17">
        <f t="shared" si="72"/>
        <v>942.50000000000011</v>
      </c>
      <c r="ES212" s="2"/>
      <c r="ET212" s="20">
        <f t="shared" si="63"/>
        <v>0</v>
      </c>
      <c r="EU212" s="20">
        <f t="shared" si="64"/>
        <v>0</v>
      </c>
      <c r="EV212" s="20">
        <f t="shared" si="65"/>
        <v>942.50000000000011</v>
      </c>
      <c r="EW212" s="20">
        <f t="shared" si="66"/>
        <v>0</v>
      </c>
      <c r="EX212" s="137"/>
      <c r="EY212" s="137"/>
      <c r="EZ212" s="137"/>
      <c r="FA212" s="137"/>
      <c r="FB212" s="137"/>
      <c r="FC212" s="137"/>
      <c r="FD212" s="137"/>
      <c r="FE212" s="137"/>
      <c r="FF212" s="137"/>
      <c r="FG212" s="137"/>
      <c r="FH212" s="137"/>
      <c r="FI212" s="137"/>
      <c r="FJ212" s="137"/>
      <c r="FK212" s="137"/>
      <c r="FL212" s="137"/>
      <c r="FM212" s="137"/>
      <c r="FN212" s="137"/>
      <c r="FO212" s="137"/>
      <c r="FP212" s="137"/>
      <c r="FQ212" s="137"/>
      <c r="FR212" s="137"/>
      <c r="FS212" s="137"/>
      <c r="FT212" s="137"/>
      <c r="FU212" s="83"/>
      <c r="FV212" s="83"/>
      <c r="FW212" s="83">
        <f t="shared" si="100"/>
        <v>1112.1500000000001</v>
      </c>
      <c r="FX212" s="83"/>
      <c r="FY212" s="84">
        <v>3</v>
      </c>
    </row>
    <row r="213" spans="1:181" ht="76.5" customHeight="1">
      <c r="A213" s="13"/>
      <c r="B213" s="66" t="s">
        <v>83</v>
      </c>
      <c r="C213" s="66" t="s">
        <v>281</v>
      </c>
      <c r="D213" s="66" t="s">
        <v>971</v>
      </c>
      <c r="E213" s="5">
        <v>1</v>
      </c>
      <c r="F213" s="95"/>
      <c r="G213" s="95"/>
      <c r="H213" s="95"/>
      <c r="I213" s="66">
        <v>2</v>
      </c>
      <c r="J213" s="66" t="s">
        <v>1628</v>
      </c>
      <c r="K213" s="66">
        <v>0</v>
      </c>
      <c r="L213" s="66">
        <v>0</v>
      </c>
      <c r="M213" s="66">
        <v>100</v>
      </c>
      <c r="N213" s="95"/>
      <c r="O213" s="8">
        <v>6.2028352000000009</v>
      </c>
      <c r="P213" s="95"/>
      <c r="Q213" s="102"/>
      <c r="R213" s="102"/>
      <c r="S213" s="106"/>
      <c r="T213" s="102"/>
      <c r="U213" s="102"/>
      <c r="V213" s="102"/>
      <c r="W213" s="102"/>
      <c r="X213" s="102"/>
      <c r="Y213" s="102"/>
      <c r="Z213" s="103"/>
      <c r="AA213" s="104"/>
      <c r="AB213" s="154" t="s">
        <v>1250</v>
      </c>
      <c r="AC213" s="154" t="s">
        <v>568</v>
      </c>
      <c r="AD213" s="110"/>
      <c r="AE213" s="110"/>
      <c r="AF213" s="110"/>
      <c r="AG213" s="110"/>
      <c r="AH213" s="110"/>
      <c r="AI213" s="110"/>
      <c r="AJ213" s="104"/>
      <c r="AK213" s="109"/>
      <c r="AL213" s="3"/>
      <c r="AM213" s="3"/>
      <c r="AN213" s="3"/>
      <c r="AO213" s="3"/>
      <c r="AP213" s="39"/>
      <c r="AQ213" s="39"/>
      <c r="AR213" s="64" t="s">
        <v>1250</v>
      </c>
      <c r="AS213" s="55" t="s">
        <v>568</v>
      </c>
      <c r="BC213" s="20">
        <v>0</v>
      </c>
      <c r="BD213" s="20">
        <v>2.2999999999999998</v>
      </c>
      <c r="BE213" s="20">
        <v>0</v>
      </c>
      <c r="BF213" s="20">
        <v>1967.6499999999996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</v>
      </c>
      <c r="BO213" s="20">
        <v>0</v>
      </c>
      <c r="BP213" s="20">
        <v>0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f t="shared" si="61"/>
        <v>0</v>
      </c>
      <c r="CV213" s="20">
        <f t="shared" si="70"/>
        <v>1967.6499999999996</v>
      </c>
      <c r="CW213" s="30">
        <v>0</v>
      </c>
      <c r="CX213" s="30">
        <v>0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f t="shared" si="91"/>
        <v>0</v>
      </c>
      <c r="EP213" s="30">
        <f t="shared" si="91"/>
        <v>0</v>
      </c>
      <c r="EQ213" s="16">
        <f t="shared" si="71"/>
        <v>1967.6499999999996</v>
      </c>
      <c r="ER213" s="17">
        <f t="shared" si="72"/>
        <v>1667.4999999999998</v>
      </c>
      <c r="ES213" s="2"/>
      <c r="ET213" s="20">
        <f t="shared" si="63"/>
        <v>0</v>
      </c>
      <c r="EU213" s="20">
        <f t="shared" si="64"/>
        <v>0</v>
      </c>
      <c r="EV213" s="20">
        <f t="shared" si="65"/>
        <v>1667.4999999999998</v>
      </c>
      <c r="EW213" s="20">
        <f t="shared" si="66"/>
        <v>0</v>
      </c>
      <c r="EX213" s="137"/>
      <c r="EY213" s="137"/>
      <c r="EZ213" s="137"/>
      <c r="FA213" s="137"/>
      <c r="FB213" s="137"/>
      <c r="FC213" s="137"/>
      <c r="FD213" s="137"/>
      <c r="FE213" s="137"/>
      <c r="FF213" s="137"/>
      <c r="FG213" s="137"/>
      <c r="FH213" s="137"/>
      <c r="FI213" s="137"/>
      <c r="FJ213" s="137"/>
      <c r="FK213" s="137"/>
      <c r="FL213" s="137"/>
      <c r="FM213" s="137"/>
      <c r="FN213" s="137"/>
      <c r="FO213" s="137"/>
      <c r="FP213" s="137"/>
      <c r="FQ213" s="137"/>
      <c r="FR213" s="137"/>
      <c r="FS213" s="137"/>
      <c r="FT213" s="137"/>
      <c r="FU213" s="83"/>
      <c r="FV213" s="83"/>
      <c r="FW213" s="83">
        <f t="shared" si="100"/>
        <v>1967.6499999999996</v>
      </c>
      <c r="FX213" s="83"/>
      <c r="FY213" s="84">
        <v>3</v>
      </c>
    </row>
    <row r="214" spans="1:181" ht="76.5" customHeight="1">
      <c r="A214" s="13"/>
      <c r="B214" s="66" t="s">
        <v>180</v>
      </c>
      <c r="C214" s="66" t="s">
        <v>368</v>
      </c>
      <c r="D214" s="66" t="s">
        <v>1203</v>
      </c>
      <c r="E214" s="5">
        <v>1</v>
      </c>
      <c r="F214" s="95"/>
      <c r="G214" s="95"/>
      <c r="H214" s="95"/>
      <c r="I214" s="66">
        <v>15</v>
      </c>
      <c r="J214" s="66" t="s">
        <v>1629</v>
      </c>
      <c r="K214" s="66">
        <v>0</v>
      </c>
      <c r="L214" s="66">
        <v>0</v>
      </c>
      <c r="M214" s="66">
        <v>100</v>
      </c>
      <c r="N214" s="95"/>
      <c r="O214" s="8">
        <v>0.5499980000000001</v>
      </c>
      <c r="P214" s="95"/>
      <c r="Q214" s="102"/>
      <c r="R214" s="102"/>
      <c r="S214" s="106"/>
      <c r="T214" s="102"/>
      <c r="U214" s="102"/>
      <c r="V214" s="102"/>
      <c r="W214" s="102"/>
      <c r="X214" s="102"/>
      <c r="Y214" s="102"/>
      <c r="Z214" s="103"/>
      <c r="AA214" s="104"/>
      <c r="AB214" s="154" t="s">
        <v>1449</v>
      </c>
      <c r="AC214" s="154" t="s">
        <v>568</v>
      </c>
      <c r="AD214" s="110"/>
      <c r="AE214" s="110"/>
      <c r="AF214" s="110"/>
      <c r="AG214" s="110"/>
      <c r="AH214" s="110"/>
      <c r="AI214" s="110"/>
      <c r="AJ214" s="104"/>
      <c r="AK214" s="109"/>
      <c r="AL214" s="3"/>
      <c r="AM214" s="3"/>
      <c r="AN214" s="3"/>
      <c r="AO214" s="3"/>
      <c r="AP214" s="39"/>
      <c r="AQ214" s="39"/>
      <c r="AR214" s="64" t="s">
        <v>1449</v>
      </c>
      <c r="AS214" s="55" t="s">
        <v>568</v>
      </c>
      <c r="BC214" s="20">
        <v>0</v>
      </c>
      <c r="BD214" s="20">
        <v>0</v>
      </c>
      <c r="BE214" s="20">
        <v>0</v>
      </c>
      <c r="BF214" s="20">
        <f t="shared" ref="BF214:BF216" si="101">1.18*(678*BD214)</f>
        <v>0</v>
      </c>
      <c r="BG214" s="20">
        <v>0</v>
      </c>
      <c r="BH214" s="20">
        <v>0</v>
      </c>
      <c r="BI214" s="20">
        <v>0</v>
      </c>
      <c r="BJ214" s="20">
        <f t="shared" ref="BJ214:BJ217" si="102">1.18*3212.4*BH214</f>
        <v>0</v>
      </c>
      <c r="BK214" s="20">
        <v>0</v>
      </c>
      <c r="BL214" s="20">
        <v>0</v>
      </c>
      <c r="BM214" s="20">
        <v>0</v>
      </c>
      <c r="BN214" s="20">
        <f t="shared" ref="BN214:BN217" si="103">1.18*805*BL214</f>
        <v>0</v>
      </c>
      <c r="BO214" s="20">
        <v>0</v>
      </c>
      <c r="BP214" s="20">
        <v>0</v>
      </c>
      <c r="BQ214" s="20">
        <v>0</v>
      </c>
      <c r="BR214" s="20">
        <f t="shared" ref="BR214:BR217" si="104">1.18*805*BP214</f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f t="shared" si="61"/>
        <v>0</v>
      </c>
      <c r="CV214" s="20">
        <f t="shared" si="70"/>
        <v>0</v>
      </c>
      <c r="CW214" s="30">
        <v>0</v>
      </c>
      <c r="CX214" s="30">
        <v>0</v>
      </c>
      <c r="CY214" s="30">
        <v>0</v>
      </c>
      <c r="CZ214" s="30">
        <f t="shared" ref="CZ214:CZ217" si="105">1.18*678*CX214</f>
        <v>0</v>
      </c>
      <c r="DA214" s="30">
        <v>0</v>
      </c>
      <c r="DB214" s="30">
        <v>0</v>
      </c>
      <c r="DC214" s="30">
        <v>0</v>
      </c>
      <c r="DD214" s="30">
        <f t="shared" ref="DD214:DD217" si="106">1.18*3212.4*DB214</f>
        <v>0</v>
      </c>
      <c r="DE214" s="30">
        <v>0</v>
      </c>
      <c r="DF214" s="30">
        <v>0</v>
      </c>
      <c r="DG214" s="30">
        <v>0</v>
      </c>
      <c r="DH214" s="30">
        <f t="shared" ref="DH214:DH217" si="107">1.18*805*DF214</f>
        <v>0</v>
      </c>
      <c r="DI214" s="30">
        <v>0</v>
      </c>
      <c r="DJ214" s="30">
        <v>0</v>
      </c>
      <c r="DK214" s="30">
        <v>0</v>
      </c>
      <c r="DL214" s="30">
        <f t="shared" ref="DL214:DL217" si="108">1.18*805*DJ214</f>
        <v>0</v>
      </c>
      <c r="DM214" s="30">
        <v>0</v>
      </c>
      <c r="DN214" s="30">
        <v>0</v>
      </c>
      <c r="DO214" s="30">
        <v>0</v>
      </c>
      <c r="DP214" s="30">
        <v>0</v>
      </c>
      <c r="DQ214" s="30">
        <v>0</v>
      </c>
      <c r="DR214" s="30">
        <v>0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f t="shared" si="91"/>
        <v>0</v>
      </c>
      <c r="EP214" s="30">
        <f t="shared" si="91"/>
        <v>0</v>
      </c>
      <c r="EQ214" s="16">
        <f t="shared" si="71"/>
        <v>0</v>
      </c>
      <c r="ER214" s="17">
        <f t="shared" si="72"/>
        <v>0</v>
      </c>
      <c r="ES214" s="2"/>
      <c r="ET214" s="20">
        <f t="shared" si="63"/>
        <v>0</v>
      </c>
      <c r="EU214" s="20">
        <f t="shared" si="64"/>
        <v>0</v>
      </c>
      <c r="EV214" s="20">
        <f t="shared" si="65"/>
        <v>0</v>
      </c>
      <c r="EW214" s="20">
        <f t="shared" si="66"/>
        <v>0</v>
      </c>
      <c r="EX214" s="137"/>
      <c r="EY214" s="137"/>
      <c r="EZ214" s="137"/>
      <c r="FA214" s="137"/>
      <c r="FB214" s="137"/>
      <c r="FC214" s="137"/>
      <c r="FD214" s="137"/>
      <c r="FE214" s="137"/>
      <c r="FF214" s="137"/>
      <c r="FG214" s="137"/>
      <c r="FH214" s="137"/>
      <c r="FI214" s="137"/>
      <c r="FJ214" s="137"/>
      <c r="FK214" s="137"/>
      <c r="FL214" s="137"/>
      <c r="FM214" s="137"/>
      <c r="FN214" s="137"/>
      <c r="FO214" s="137"/>
      <c r="FP214" s="137"/>
      <c r="FQ214" s="137"/>
      <c r="FR214" s="137"/>
      <c r="FS214" s="137"/>
      <c r="FT214" s="137"/>
      <c r="FU214" s="83"/>
      <c r="FV214" s="83"/>
      <c r="FW214" s="83">
        <f>BF214+BJ214+BN214+BV214+CZ214+DD214+DH214+DP214</f>
        <v>0</v>
      </c>
      <c r="FX214" s="83"/>
      <c r="FY214" s="84">
        <v>3</v>
      </c>
    </row>
    <row r="215" spans="1:181" ht="76.5" customHeight="1">
      <c r="A215" s="13"/>
      <c r="B215" s="66" t="s">
        <v>180</v>
      </c>
      <c r="C215" s="66" t="s">
        <v>368</v>
      </c>
      <c r="D215" s="66" t="s">
        <v>1204</v>
      </c>
      <c r="E215" s="5">
        <v>1</v>
      </c>
      <c r="F215" s="95"/>
      <c r="G215" s="95"/>
      <c r="H215" s="95"/>
      <c r="I215" s="66">
        <v>15</v>
      </c>
      <c r="J215" s="66" t="s">
        <v>1629</v>
      </c>
      <c r="K215" s="66">
        <v>0</v>
      </c>
      <c r="L215" s="66">
        <v>0</v>
      </c>
      <c r="M215" s="66">
        <v>100</v>
      </c>
      <c r="N215" s="95"/>
      <c r="O215" s="8">
        <v>0.5499980000000001</v>
      </c>
      <c r="P215" s="95"/>
      <c r="Q215" s="102"/>
      <c r="R215" s="102"/>
      <c r="S215" s="106"/>
      <c r="T215" s="102"/>
      <c r="U215" s="102"/>
      <c r="V215" s="102"/>
      <c r="W215" s="102"/>
      <c r="X215" s="102"/>
      <c r="Y215" s="102"/>
      <c r="Z215" s="103"/>
      <c r="AA215" s="104"/>
      <c r="AB215" s="154" t="s">
        <v>1449</v>
      </c>
      <c r="AC215" s="154" t="s">
        <v>568</v>
      </c>
      <c r="AD215" s="110"/>
      <c r="AE215" s="110"/>
      <c r="AF215" s="110"/>
      <c r="AG215" s="110"/>
      <c r="AH215" s="110"/>
      <c r="AI215" s="110"/>
      <c r="AJ215" s="104"/>
      <c r="AK215" s="109"/>
      <c r="AL215" s="3"/>
      <c r="AM215" s="3"/>
      <c r="AN215" s="3"/>
      <c r="AO215" s="3"/>
      <c r="AP215" s="39"/>
      <c r="AQ215" s="39"/>
      <c r="AR215" s="64" t="s">
        <v>1449</v>
      </c>
      <c r="AS215" s="55" t="s">
        <v>568</v>
      </c>
      <c r="BC215" s="20">
        <v>0</v>
      </c>
      <c r="BD215" s="20">
        <v>0</v>
      </c>
      <c r="BE215" s="20">
        <v>0</v>
      </c>
      <c r="BF215" s="20">
        <f t="shared" si="101"/>
        <v>0</v>
      </c>
      <c r="BG215" s="20">
        <v>0</v>
      </c>
      <c r="BH215" s="20">
        <v>0</v>
      </c>
      <c r="BI215" s="20">
        <v>0</v>
      </c>
      <c r="BJ215" s="20">
        <f t="shared" si="102"/>
        <v>0</v>
      </c>
      <c r="BK215" s="20">
        <v>0</v>
      </c>
      <c r="BL215" s="20">
        <v>0</v>
      </c>
      <c r="BM215" s="20">
        <v>0</v>
      </c>
      <c r="BN215" s="20">
        <f t="shared" si="103"/>
        <v>0</v>
      </c>
      <c r="BO215" s="20">
        <v>0</v>
      </c>
      <c r="BP215" s="20">
        <v>0</v>
      </c>
      <c r="BQ215" s="20">
        <v>0</v>
      </c>
      <c r="BR215" s="20">
        <f t="shared" si="104"/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f t="shared" si="61"/>
        <v>0</v>
      </c>
      <c r="CV215" s="20">
        <f t="shared" si="70"/>
        <v>0</v>
      </c>
      <c r="CW215" s="30">
        <v>0</v>
      </c>
      <c r="CX215" s="30">
        <v>0</v>
      </c>
      <c r="CY215" s="30">
        <v>0</v>
      </c>
      <c r="CZ215" s="30">
        <f t="shared" si="105"/>
        <v>0</v>
      </c>
      <c r="DA215" s="30">
        <v>0</v>
      </c>
      <c r="DB215" s="30">
        <v>0</v>
      </c>
      <c r="DC215" s="30">
        <v>0</v>
      </c>
      <c r="DD215" s="30">
        <f t="shared" si="106"/>
        <v>0</v>
      </c>
      <c r="DE215" s="30">
        <v>0</v>
      </c>
      <c r="DF215" s="30">
        <v>0</v>
      </c>
      <c r="DG215" s="30">
        <v>0</v>
      </c>
      <c r="DH215" s="30">
        <f t="shared" si="107"/>
        <v>0</v>
      </c>
      <c r="DI215" s="30">
        <v>0</v>
      </c>
      <c r="DJ215" s="30">
        <v>0</v>
      </c>
      <c r="DK215" s="30">
        <v>0</v>
      </c>
      <c r="DL215" s="30">
        <f t="shared" si="108"/>
        <v>0</v>
      </c>
      <c r="DM215" s="30">
        <v>0</v>
      </c>
      <c r="DN215" s="30">
        <v>0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f t="shared" si="91"/>
        <v>0</v>
      </c>
      <c r="EP215" s="30">
        <f t="shared" si="91"/>
        <v>0</v>
      </c>
      <c r="EQ215" s="16">
        <f t="shared" si="71"/>
        <v>0</v>
      </c>
      <c r="ER215" s="17">
        <f t="shared" si="72"/>
        <v>0</v>
      </c>
      <c r="ES215" s="2"/>
      <c r="ET215" s="20">
        <f t="shared" si="63"/>
        <v>0</v>
      </c>
      <c r="EU215" s="20">
        <f t="shared" si="64"/>
        <v>0</v>
      </c>
      <c r="EV215" s="20">
        <f t="shared" si="65"/>
        <v>0</v>
      </c>
      <c r="EW215" s="20">
        <f t="shared" si="66"/>
        <v>0</v>
      </c>
      <c r="EX215" s="137"/>
      <c r="EY215" s="137"/>
      <c r="EZ215" s="137"/>
      <c r="FA215" s="137"/>
      <c r="FB215" s="137"/>
      <c r="FC215" s="137"/>
      <c r="FD215" s="137"/>
      <c r="FE215" s="137"/>
      <c r="FF215" s="137"/>
      <c r="FG215" s="137"/>
      <c r="FH215" s="137"/>
      <c r="FI215" s="137"/>
      <c r="FJ215" s="137"/>
      <c r="FK215" s="137"/>
      <c r="FL215" s="137"/>
      <c r="FM215" s="137"/>
      <c r="FN215" s="137"/>
      <c r="FO215" s="137"/>
      <c r="FP215" s="137"/>
      <c r="FQ215" s="137"/>
      <c r="FR215" s="137"/>
      <c r="FS215" s="137"/>
      <c r="FT215" s="137"/>
      <c r="FU215" s="83"/>
      <c r="FV215" s="83"/>
      <c r="FW215" s="83">
        <f>BF215+BJ215+BN215+BV215+CZ215+DD215+DH215+DP215</f>
        <v>0</v>
      </c>
      <c r="FX215" s="83"/>
      <c r="FY215" s="84">
        <v>3</v>
      </c>
    </row>
    <row r="216" spans="1:181" ht="76.5" customHeight="1">
      <c r="A216" s="13"/>
      <c r="B216" s="66" t="s">
        <v>180</v>
      </c>
      <c r="C216" s="66" t="s">
        <v>368</v>
      </c>
      <c r="D216" s="66" t="s">
        <v>1205</v>
      </c>
      <c r="E216" s="5">
        <v>1</v>
      </c>
      <c r="F216" s="95"/>
      <c r="G216" s="95"/>
      <c r="H216" s="95"/>
      <c r="I216" s="66">
        <v>15</v>
      </c>
      <c r="J216" s="66" t="s">
        <v>1629</v>
      </c>
      <c r="K216" s="66">
        <v>0</v>
      </c>
      <c r="L216" s="66">
        <v>0</v>
      </c>
      <c r="M216" s="66">
        <v>100</v>
      </c>
      <c r="N216" s="95"/>
      <c r="O216" s="8">
        <v>0.5499980000000001</v>
      </c>
      <c r="P216" s="95"/>
      <c r="Q216" s="102"/>
      <c r="R216" s="102"/>
      <c r="S216" s="106"/>
      <c r="T216" s="102"/>
      <c r="U216" s="102"/>
      <c r="V216" s="102"/>
      <c r="W216" s="102"/>
      <c r="X216" s="102"/>
      <c r="Y216" s="102"/>
      <c r="Z216" s="103"/>
      <c r="AA216" s="104"/>
      <c r="AB216" s="154" t="s">
        <v>1450</v>
      </c>
      <c r="AC216" s="154" t="s">
        <v>568</v>
      </c>
      <c r="AD216" s="110"/>
      <c r="AE216" s="110"/>
      <c r="AF216" s="110"/>
      <c r="AG216" s="110"/>
      <c r="AH216" s="110"/>
      <c r="AI216" s="110"/>
      <c r="AJ216" s="104"/>
      <c r="AK216" s="109"/>
      <c r="AL216" s="3"/>
      <c r="AM216" s="3"/>
      <c r="AN216" s="3"/>
      <c r="AO216" s="3"/>
      <c r="AP216" s="39"/>
      <c r="AQ216" s="39"/>
      <c r="AR216" s="64" t="s">
        <v>1450</v>
      </c>
      <c r="AS216" s="55" t="s">
        <v>568</v>
      </c>
      <c r="BC216" s="20">
        <v>0</v>
      </c>
      <c r="BD216" s="20">
        <v>0</v>
      </c>
      <c r="BE216" s="20">
        <v>0</v>
      </c>
      <c r="BF216" s="20">
        <f t="shared" si="101"/>
        <v>0</v>
      </c>
      <c r="BG216" s="20">
        <v>0</v>
      </c>
      <c r="BH216" s="20">
        <v>0</v>
      </c>
      <c r="BI216" s="20">
        <v>0</v>
      </c>
      <c r="BJ216" s="20">
        <f t="shared" si="102"/>
        <v>0</v>
      </c>
      <c r="BK216" s="20">
        <v>0</v>
      </c>
      <c r="BL216" s="20">
        <v>0.2</v>
      </c>
      <c r="BM216" s="20">
        <v>0</v>
      </c>
      <c r="BN216" s="20">
        <f t="shared" si="103"/>
        <v>189.98000000000002</v>
      </c>
      <c r="BO216" s="20">
        <v>0</v>
      </c>
      <c r="BP216" s="20">
        <v>0</v>
      </c>
      <c r="BQ216" s="20">
        <v>0</v>
      </c>
      <c r="BR216" s="20">
        <f t="shared" si="104"/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f t="shared" si="61"/>
        <v>0</v>
      </c>
      <c r="CV216" s="20">
        <f t="shared" si="70"/>
        <v>189.98000000000002</v>
      </c>
      <c r="CW216" s="30">
        <v>0</v>
      </c>
      <c r="CX216" s="30">
        <v>0</v>
      </c>
      <c r="CY216" s="30">
        <v>0</v>
      </c>
      <c r="CZ216" s="30">
        <f t="shared" si="105"/>
        <v>0</v>
      </c>
      <c r="DA216" s="30">
        <v>0</v>
      </c>
      <c r="DB216" s="30">
        <v>0</v>
      </c>
      <c r="DC216" s="30">
        <v>0</v>
      </c>
      <c r="DD216" s="30">
        <f t="shared" si="106"/>
        <v>0</v>
      </c>
      <c r="DE216" s="30">
        <v>0</v>
      </c>
      <c r="DF216" s="30">
        <v>0</v>
      </c>
      <c r="DG216" s="30">
        <v>0</v>
      </c>
      <c r="DH216" s="30">
        <f t="shared" si="107"/>
        <v>0</v>
      </c>
      <c r="DI216" s="30">
        <v>0</v>
      </c>
      <c r="DJ216" s="30">
        <v>0</v>
      </c>
      <c r="DK216" s="30">
        <v>0</v>
      </c>
      <c r="DL216" s="30">
        <f t="shared" si="108"/>
        <v>0</v>
      </c>
      <c r="DM216" s="30">
        <v>0</v>
      </c>
      <c r="DN216" s="30">
        <v>0</v>
      </c>
      <c r="DO216" s="30">
        <v>0</v>
      </c>
      <c r="DP216" s="30">
        <v>0</v>
      </c>
      <c r="DQ216" s="30">
        <v>0</v>
      </c>
      <c r="DR216" s="30">
        <v>0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f t="shared" si="91"/>
        <v>0</v>
      </c>
      <c r="EP216" s="30">
        <f t="shared" si="91"/>
        <v>0</v>
      </c>
      <c r="EQ216" s="16">
        <f t="shared" si="71"/>
        <v>189.98000000000002</v>
      </c>
      <c r="ER216" s="17">
        <f t="shared" si="72"/>
        <v>161.00000000000003</v>
      </c>
      <c r="ES216" s="2"/>
      <c r="ET216" s="20">
        <f t="shared" si="63"/>
        <v>0</v>
      </c>
      <c r="EU216" s="20">
        <f t="shared" si="64"/>
        <v>0</v>
      </c>
      <c r="EV216" s="20">
        <f t="shared" si="65"/>
        <v>161.00000000000003</v>
      </c>
      <c r="EW216" s="20">
        <f t="shared" si="66"/>
        <v>0</v>
      </c>
      <c r="EX216" s="137"/>
      <c r="EY216" s="137"/>
      <c r="EZ216" s="137"/>
      <c r="FA216" s="137"/>
      <c r="FB216" s="137"/>
      <c r="FC216" s="137"/>
      <c r="FD216" s="137"/>
      <c r="FE216" s="137"/>
      <c r="FF216" s="137"/>
      <c r="FG216" s="137"/>
      <c r="FH216" s="137"/>
      <c r="FI216" s="137"/>
      <c r="FJ216" s="137"/>
      <c r="FK216" s="137"/>
      <c r="FL216" s="137"/>
      <c r="FM216" s="137"/>
      <c r="FN216" s="137"/>
      <c r="FO216" s="137"/>
      <c r="FP216" s="137"/>
      <c r="FQ216" s="137"/>
      <c r="FR216" s="137"/>
      <c r="FS216" s="137"/>
      <c r="FT216" s="137"/>
      <c r="FU216" s="83"/>
      <c r="FV216" s="83"/>
      <c r="FW216" s="83">
        <f>BF216+BJ216+BN216+BV216+CZ216+DD216+DH216+DP216</f>
        <v>189.98000000000002</v>
      </c>
      <c r="FX216" s="83"/>
      <c r="FY216" s="84">
        <v>3</v>
      </c>
    </row>
    <row r="217" spans="1:181" ht="27.75" hidden="1" customHeight="1">
      <c r="A217" s="13"/>
      <c r="B217" s="66" t="s">
        <v>180</v>
      </c>
      <c r="C217" s="66" t="s">
        <v>343</v>
      </c>
      <c r="D217" s="66" t="s">
        <v>1098</v>
      </c>
      <c r="E217" s="5">
        <v>1</v>
      </c>
      <c r="F217" s="95"/>
      <c r="G217" s="95"/>
      <c r="H217" s="95"/>
      <c r="I217" s="66">
        <v>15</v>
      </c>
      <c r="J217" s="66" t="s">
        <v>1629</v>
      </c>
      <c r="K217" s="66">
        <v>0</v>
      </c>
      <c r="L217" s="66">
        <v>0</v>
      </c>
      <c r="M217" s="66">
        <v>100</v>
      </c>
      <c r="N217" s="95"/>
      <c r="O217" s="8">
        <v>0.5499980000000001</v>
      </c>
      <c r="P217" s="95"/>
      <c r="Q217" s="102"/>
      <c r="R217" s="102"/>
      <c r="S217" s="106"/>
      <c r="T217" s="102"/>
      <c r="U217" s="102"/>
      <c r="V217" s="102"/>
      <c r="W217" s="102"/>
      <c r="X217" s="102"/>
      <c r="Y217" s="102"/>
      <c r="Z217" s="103"/>
      <c r="AA217" s="104"/>
      <c r="AB217" s="154" t="s">
        <v>1359</v>
      </c>
      <c r="AC217" s="154" t="s">
        <v>1532</v>
      </c>
      <c r="AD217" s="110"/>
      <c r="AE217" s="110"/>
      <c r="AF217" s="110"/>
      <c r="AG217" s="110"/>
      <c r="AH217" s="110"/>
      <c r="AI217" s="110"/>
      <c r="AJ217" s="104"/>
      <c r="AK217" s="109"/>
      <c r="AL217" s="3"/>
      <c r="AM217" s="3"/>
      <c r="AN217" s="3"/>
      <c r="AO217" s="3"/>
      <c r="AP217" s="39"/>
      <c r="AQ217" s="39"/>
      <c r="AR217" s="64" t="s">
        <v>1359</v>
      </c>
      <c r="AS217" s="55" t="s">
        <v>1532</v>
      </c>
      <c r="BC217" s="20">
        <v>0</v>
      </c>
      <c r="BD217" s="20">
        <v>0</v>
      </c>
      <c r="BE217" s="20">
        <v>0</v>
      </c>
      <c r="BF217" s="20">
        <f t="shared" ref="BF217" si="109">1.18*678*BD217</f>
        <v>0</v>
      </c>
      <c r="BG217" s="20">
        <v>0</v>
      </c>
      <c r="BH217" s="20">
        <v>0</v>
      </c>
      <c r="BI217" s="20">
        <v>0</v>
      </c>
      <c r="BJ217" s="20">
        <f t="shared" si="102"/>
        <v>0</v>
      </c>
      <c r="BK217" s="20">
        <v>0</v>
      </c>
      <c r="BL217" s="20">
        <v>0</v>
      </c>
      <c r="BM217" s="20">
        <v>0</v>
      </c>
      <c r="BN217" s="20">
        <f t="shared" si="103"/>
        <v>0</v>
      </c>
      <c r="BO217" s="20">
        <v>0</v>
      </c>
      <c r="BP217" s="20">
        <v>0</v>
      </c>
      <c r="BQ217" s="20">
        <v>0</v>
      </c>
      <c r="BR217" s="20">
        <f t="shared" si="104"/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f t="shared" si="61"/>
        <v>0</v>
      </c>
      <c r="CV217" s="20">
        <f t="shared" si="70"/>
        <v>0</v>
      </c>
      <c r="CW217" s="30">
        <v>0</v>
      </c>
      <c r="CX217" s="30">
        <v>0</v>
      </c>
      <c r="CY217" s="30">
        <v>0</v>
      </c>
      <c r="CZ217" s="30">
        <f t="shared" si="105"/>
        <v>0</v>
      </c>
      <c r="DA217" s="30">
        <v>0</v>
      </c>
      <c r="DB217" s="30">
        <v>0</v>
      </c>
      <c r="DC217" s="30">
        <v>0</v>
      </c>
      <c r="DD217" s="30">
        <f t="shared" si="106"/>
        <v>0</v>
      </c>
      <c r="DE217" s="30">
        <v>0</v>
      </c>
      <c r="DF217" s="30">
        <v>0</v>
      </c>
      <c r="DG217" s="30">
        <v>0</v>
      </c>
      <c r="DH217" s="30">
        <f t="shared" si="107"/>
        <v>0</v>
      </c>
      <c r="DI217" s="30">
        <v>0</v>
      </c>
      <c r="DJ217" s="30">
        <v>0</v>
      </c>
      <c r="DK217" s="30">
        <v>0</v>
      </c>
      <c r="DL217" s="30">
        <f t="shared" si="108"/>
        <v>0</v>
      </c>
      <c r="DM217" s="30">
        <v>0</v>
      </c>
      <c r="DN217" s="30">
        <v>0</v>
      </c>
      <c r="DO217" s="30">
        <v>0</v>
      </c>
      <c r="DP217" s="30">
        <v>0</v>
      </c>
      <c r="DQ217" s="30">
        <v>0</v>
      </c>
      <c r="DR217" s="30">
        <v>0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f t="shared" si="91"/>
        <v>0</v>
      </c>
      <c r="EP217" s="30">
        <f t="shared" si="91"/>
        <v>0</v>
      </c>
      <c r="EQ217" s="16">
        <f t="shared" si="71"/>
        <v>0</v>
      </c>
      <c r="ER217" s="17">
        <f t="shared" si="72"/>
        <v>0</v>
      </c>
      <c r="ES217" s="2"/>
      <c r="ET217" s="20">
        <f t="shared" si="63"/>
        <v>0</v>
      </c>
      <c r="EU217" s="20">
        <f t="shared" si="64"/>
        <v>0</v>
      </c>
      <c r="EV217" s="20">
        <f t="shared" si="65"/>
        <v>0</v>
      </c>
      <c r="EW217" s="20">
        <f t="shared" si="66"/>
        <v>0</v>
      </c>
      <c r="EX217" s="137"/>
      <c r="EY217" s="137"/>
      <c r="EZ217" s="137"/>
      <c r="FA217" s="137"/>
      <c r="FB217" s="137"/>
      <c r="FC217" s="137"/>
      <c r="FD217" s="137"/>
      <c r="FE217" s="137"/>
      <c r="FF217" s="137"/>
      <c r="FG217" s="137"/>
      <c r="FH217" s="137"/>
      <c r="FI217" s="137"/>
      <c r="FJ217" s="137"/>
      <c r="FK217" s="137"/>
      <c r="FL217" s="137"/>
      <c r="FM217" s="137"/>
      <c r="FN217" s="137"/>
      <c r="FO217" s="137"/>
      <c r="FP217" s="137"/>
      <c r="FQ217" s="137"/>
      <c r="FR217" s="137"/>
      <c r="FS217" s="137"/>
      <c r="FT217" s="137"/>
      <c r="FU217" s="83"/>
      <c r="FV217" s="83"/>
      <c r="FW217" s="83"/>
      <c r="FX217" s="83">
        <f t="shared" ref="FX217:FX222" si="110">BF217+BJ217+BN217+BV217+CZ217+DD217+DH217+DP217</f>
        <v>0</v>
      </c>
      <c r="FY217" s="84">
        <v>4</v>
      </c>
    </row>
    <row r="218" spans="1:181" ht="27.75" hidden="1" customHeight="1">
      <c r="A218" s="13"/>
      <c r="B218" s="66" t="s">
        <v>180</v>
      </c>
      <c r="C218" s="66" t="s">
        <v>343</v>
      </c>
      <c r="D218" s="66" t="s">
        <v>1102</v>
      </c>
      <c r="E218" s="5">
        <v>1</v>
      </c>
      <c r="F218" s="95"/>
      <c r="G218" s="95"/>
      <c r="H218" s="95"/>
      <c r="I218" s="66">
        <v>15</v>
      </c>
      <c r="J218" s="66" t="s">
        <v>1629</v>
      </c>
      <c r="K218" s="66">
        <v>0</v>
      </c>
      <c r="L218" s="66">
        <v>0</v>
      </c>
      <c r="M218" s="66">
        <v>100</v>
      </c>
      <c r="N218" s="95"/>
      <c r="O218" s="8">
        <v>0.5499980000000001</v>
      </c>
      <c r="P218" s="95"/>
      <c r="Q218" s="102"/>
      <c r="R218" s="102"/>
      <c r="S218" s="106"/>
      <c r="T218" s="102"/>
      <c r="U218" s="102"/>
      <c r="V218" s="102"/>
      <c r="W218" s="102"/>
      <c r="X218" s="102"/>
      <c r="Y218" s="102"/>
      <c r="Z218" s="103"/>
      <c r="AA218" s="104"/>
      <c r="AB218" s="154" t="s">
        <v>1364</v>
      </c>
      <c r="AC218" s="154" t="s">
        <v>1535</v>
      </c>
      <c r="AD218" s="110"/>
      <c r="AE218" s="110"/>
      <c r="AF218" s="110"/>
      <c r="AG218" s="110"/>
      <c r="AH218" s="110"/>
      <c r="AI218" s="110"/>
      <c r="AJ218" s="104"/>
      <c r="AK218" s="109"/>
      <c r="AL218" s="3"/>
      <c r="AM218" s="3"/>
      <c r="AN218" s="3"/>
      <c r="AO218" s="3"/>
      <c r="AP218" s="39"/>
      <c r="AQ218" s="39"/>
      <c r="AR218" s="64" t="s">
        <v>1364</v>
      </c>
      <c r="AS218" s="55" t="s">
        <v>1535</v>
      </c>
      <c r="BC218" s="20">
        <v>0</v>
      </c>
      <c r="BD218" s="20">
        <v>0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f t="shared" si="61"/>
        <v>0</v>
      </c>
      <c r="CV218" s="20">
        <f t="shared" si="70"/>
        <v>0</v>
      </c>
      <c r="CW218" s="30">
        <v>0</v>
      </c>
      <c r="CX218" s="30"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</v>
      </c>
      <c r="DM218" s="30">
        <v>0</v>
      </c>
      <c r="DN218" s="30">
        <v>0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f t="shared" si="91"/>
        <v>0</v>
      </c>
      <c r="EP218" s="30">
        <f t="shared" si="91"/>
        <v>0</v>
      </c>
      <c r="EQ218" s="16">
        <f t="shared" si="71"/>
        <v>0</v>
      </c>
      <c r="ER218" s="17">
        <f t="shared" si="72"/>
        <v>0</v>
      </c>
      <c r="ES218" s="2"/>
      <c r="ET218" s="20">
        <f t="shared" si="63"/>
        <v>0</v>
      </c>
      <c r="EU218" s="20">
        <f t="shared" si="64"/>
        <v>0</v>
      </c>
      <c r="EV218" s="20">
        <f t="shared" si="65"/>
        <v>0</v>
      </c>
      <c r="EW218" s="20">
        <f t="shared" si="66"/>
        <v>0</v>
      </c>
      <c r="EX218" s="137"/>
      <c r="EY218" s="137"/>
      <c r="EZ218" s="137"/>
      <c r="FA218" s="137"/>
      <c r="FB218" s="137"/>
      <c r="FC218" s="137"/>
      <c r="FD218" s="137"/>
      <c r="FE218" s="137"/>
      <c r="FF218" s="137"/>
      <c r="FG218" s="137"/>
      <c r="FH218" s="137"/>
      <c r="FI218" s="137"/>
      <c r="FJ218" s="137"/>
      <c r="FK218" s="137"/>
      <c r="FL218" s="137"/>
      <c r="FM218" s="137"/>
      <c r="FN218" s="137"/>
      <c r="FO218" s="137"/>
      <c r="FP218" s="137"/>
      <c r="FQ218" s="137"/>
      <c r="FR218" s="137"/>
      <c r="FS218" s="137"/>
      <c r="FT218" s="137"/>
      <c r="FU218" s="83"/>
      <c r="FV218" s="83"/>
      <c r="FW218" s="83"/>
      <c r="FX218" s="83">
        <f t="shared" si="110"/>
        <v>0</v>
      </c>
      <c r="FY218" s="84">
        <v>4</v>
      </c>
    </row>
    <row r="219" spans="1:181" ht="27.75" hidden="1" customHeight="1">
      <c r="A219" s="13"/>
      <c r="B219" s="66" t="s">
        <v>180</v>
      </c>
      <c r="C219" s="66" t="s">
        <v>343</v>
      </c>
      <c r="D219" s="66" t="s">
        <v>1106</v>
      </c>
      <c r="E219" s="5">
        <v>1</v>
      </c>
      <c r="F219" s="95"/>
      <c r="G219" s="95"/>
      <c r="H219" s="95"/>
      <c r="I219" s="66">
        <v>15</v>
      </c>
      <c r="J219" s="66" t="s">
        <v>1629</v>
      </c>
      <c r="K219" s="66">
        <v>0</v>
      </c>
      <c r="L219" s="66">
        <v>0</v>
      </c>
      <c r="M219" s="66">
        <v>100</v>
      </c>
      <c r="N219" s="95"/>
      <c r="O219" s="8">
        <v>0.5499980000000001</v>
      </c>
      <c r="P219" s="95"/>
      <c r="Q219" s="102"/>
      <c r="R219" s="102"/>
      <c r="S219" s="106"/>
      <c r="T219" s="102"/>
      <c r="U219" s="102"/>
      <c r="V219" s="102"/>
      <c r="W219" s="102"/>
      <c r="X219" s="102"/>
      <c r="Y219" s="102"/>
      <c r="Z219" s="103"/>
      <c r="AA219" s="104"/>
      <c r="AB219" s="154" t="s">
        <v>1366</v>
      </c>
      <c r="AC219" s="154" t="s">
        <v>1539</v>
      </c>
      <c r="AD219" s="110"/>
      <c r="AE219" s="110"/>
      <c r="AF219" s="110"/>
      <c r="AG219" s="110"/>
      <c r="AH219" s="110"/>
      <c r="AI219" s="110"/>
      <c r="AJ219" s="104"/>
      <c r="AK219" s="109"/>
      <c r="AL219" s="3"/>
      <c r="AM219" s="3"/>
      <c r="AN219" s="3"/>
      <c r="AO219" s="3"/>
      <c r="AP219" s="39"/>
      <c r="AQ219" s="39"/>
      <c r="AR219" s="64" t="s">
        <v>1366</v>
      </c>
      <c r="AS219" s="55" t="s">
        <v>1539</v>
      </c>
      <c r="BC219" s="20">
        <v>0</v>
      </c>
      <c r="BD219" s="20">
        <v>0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f t="shared" si="61"/>
        <v>0</v>
      </c>
      <c r="CV219" s="20">
        <f t="shared" si="70"/>
        <v>0</v>
      </c>
      <c r="CW219" s="30">
        <v>0</v>
      </c>
      <c r="CX219" s="30"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</v>
      </c>
      <c r="DM219" s="30">
        <v>0</v>
      </c>
      <c r="DN219" s="30">
        <v>0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f t="shared" si="91"/>
        <v>0</v>
      </c>
      <c r="EP219" s="30">
        <f t="shared" si="91"/>
        <v>0</v>
      </c>
      <c r="EQ219" s="16">
        <f t="shared" si="71"/>
        <v>0</v>
      </c>
      <c r="ER219" s="17">
        <f t="shared" si="72"/>
        <v>0</v>
      </c>
      <c r="ES219" s="2"/>
      <c r="ET219" s="20">
        <f t="shared" si="63"/>
        <v>0</v>
      </c>
      <c r="EU219" s="20">
        <f t="shared" si="64"/>
        <v>0</v>
      </c>
      <c r="EV219" s="20">
        <f t="shared" si="65"/>
        <v>0</v>
      </c>
      <c r="EW219" s="20">
        <f t="shared" si="66"/>
        <v>0</v>
      </c>
      <c r="EX219" s="137"/>
      <c r="EY219" s="137"/>
      <c r="EZ219" s="137"/>
      <c r="FA219" s="137"/>
      <c r="FB219" s="137"/>
      <c r="FC219" s="137"/>
      <c r="FD219" s="137"/>
      <c r="FE219" s="137"/>
      <c r="FF219" s="137"/>
      <c r="FG219" s="137"/>
      <c r="FH219" s="137"/>
      <c r="FI219" s="137"/>
      <c r="FJ219" s="137"/>
      <c r="FK219" s="137"/>
      <c r="FL219" s="137"/>
      <c r="FM219" s="137"/>
      <c r="FN219" s="137"/>
      <c r="FO219" s="137"/>
      <c r="FP219" s="137"/>
      <c r="FQ219" s="137"/>
      <c r="FR219" s="137"/>
      <c r="FS219" s="137"/>
      <c r="FT219" s="137"/>
      <c r="FU219" s="83"/>
      <c r="FV219" s="83"/>
      <c r="FW219" s="83"/>
      <c r="FX219" s="83">
        <f t="shared" si="110"/>
        <v>0</v>
      </c>
      <c r="FY219" s="84">
        <v>4</v>
      </c>
    </row>
    <row r="220" spans="1:181" ht="27.75" hidden="1" customHeight="1">
      <c r="A220" s="13"/>
      <c r="B220" s="66" t="s">
        <v>180</v>
      </c>
      <c r="C220" s="66" t="s">
        <v>343</v>
      </c>
      <c r="D220" s="66" t="s">
        <v>1107</v>
      </c>
      <c r="E220" s="5">
        <v>1</v>
      </c>
      <c r="F220" s="95"/>
      <c r="G220" s="95"/>
      <c r="H220" s="95"/>
      <c r="I220" s="66">
        <v>15</v>
      </c>
      <c r="J220" s="66" t="s">
        <v>1629</v>
      </c>
      <c r="K220" s="66">
        <v>0</v>
      </c>
      <c r="L220" s="66">
        <v>0</v>
      </c>
      <c r="M220" s="66">
        <v>100</v>
      </c>
      <c r="N220" s="95"/>
      <c r="O220" s="8">
        <v>0.5499980000000001</v>
      </c>
      <c r="P220" s="95"/>
      <c r="Q220" s="102"/>
      <c r="R220" s="102"/>
      <c r="S220" s="106"/>
      <c r="T220" s="102"/>
      <c r="U220" s="102"/>
      <c r="V220" s="102"/>
      <c r="W220" s="102"/>
      <c r="X220" s="102"/>
      <c r="Y220" s="102"/>
      <c r="Z220" s="103"/>
      <c r="AA220" s="104"/>
      <c r="AB220" s="154" t="s">
        <v>1367</v>
      </c>
      <c r="AC220" s="154" t="s">
        <v>1540</v>
      </c>
      <c r="AD220" s="110"/>
      <c r="AE220" s="110"/>
      <c r="AF220" s="110"/>
      <c r="AG220" s="110"/>
      <c r="AH220" s="110"/>
      <c r="AI220" s="110"/>
      <c r="AJ220" s="104"/>
      <c r="AK220" s="109"/>
      <c r="AL220" s="3"/>
      <c r="AM220" s="3"/>
      <c r="AN220" s="3"/>
      <c r="AO220" s="3"/>
      <c r="AP220" s="39"/>
      <c r="AQ220" s="39"/>
      <c r="AR220" s="64" t="s">
        <v>1367</v>
      </c>
      <c r="AS220" s="55" t="s">
        <v>1540</v>
      </c>
      <c r="BC220" s="20">
        <v>0</v>
      </c>
      <c r="BD220" s="20">
        <v>0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</v>
      </c>
      <c r="BO220" s="20">
        <v>0</v>
      </c>
      <c r="BP220" s="20">
        <v>0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f t="shared" si="61"/>
        <v>0</v>
      </c>
      <c r="CV220" s="20">
        <f t="shared" si="70"/>
        <v>0</v>
      </c>
      <c r="CW220" s="30">
        <v>0</v>
      </c>
      <c r="CX220" s="30">
        <v>0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f t="shared" si="91"/>
        <v>0</v>
      </c>
      <c r="EP220" s="30">
        <f t="shared" si="91"/>
        <v>0</v>
      </c>
      <c r="EQ220" s="16">
        <f t="shared" si="71"/>
        <v>0</v>
      </c>
      <c r="ER220" s="17">
        <f t="shared" si="72"/>
        <v>0</v>
      </c>
      <c r="ES220" s="2"/>
      <c r="ET220" s="20">
        <f t="shared" si="63"/>
        <v>0</v>
      </c>
      <c r="EU220" s="20">
        <f t="shared" si="64"/>
        <v>0</v>
      </c>
      <c r="EV220" s="20">
        <f t="shared" si="65"/>
        <v>0</v>
      </c>
      <c r="EW220" s="20">
        <f t="shared" si="66"/>
        <v>0</v>
      </c>
      <c r="EX220" s="137"/>
      <c r="EY220" s="137"/>
      <c r="EZ220" s="137"/>
      <c r="FA220" s="137"/>
      <c r="FB220" s="137"/>
      <c r="FC220" s="137"/>
      <c r="FD220" s="137"/>
      <c r="FE220" s="137"/>
      <c r="FF220" s="137"/>
      <c r="FG220" s="137"/>
      <c r="FH220" s="137"/>
      <c r="FI220" s="137"/>
      <c r="FJ220" s="137"/>
      <c r="FK220" s="137"/>
      <c r="FL220" s="137"/>
      <c r="FM220" s="137"/>
      <c r="FN220" s="137"/>
      <c r="FO220" s="137"/>
      <c r="FP220" s="137"/>
      <c r="FQ220" s="137"/>
      <c r="FR220" s="137"/>
      <c r="FS220" s="137"/>
      <c r="FT220" s="137"/>
      <c r="FU220" s="83"/>
      <c r="FV220" s="83"/>
      <c r="FW220" s="83"/>
      <c r="FX220" s="83">
        <f t="shared" si="110"/>
        <v>0</v>
      </c>
      <c r="FY220" s="84">
        <v>4</v>
      </c>
    </row>
    <row r="221" spans="1:181" ht="27.75" hidden="1" customHeight="1">
      <c r="A221" s="13"/>
      <c r="B221" s="66" t="s">
        <v>180</v>
      </c>
      <c r="C221" s="66" t="s">
        <v>343</v>
      </c>
      <c r="D221" s="66" t="s">
        <v>1108</v>
      </c>
      <c r="E221" s="5">
        <v>1</v>
      </c>
      <c r="F221" s="95"/>
      <c r="G221" s="95"/>
      <c r="H221" s="95"/>
      <c r="I221" s="66">
        <v>15</v>
      </c>
      <c r="J221" s="66" t="s">
        <v>1629</v>
      </c>
      <c r="K221" s="66">
        <v>0</v>
      </c>
      <c r="L221" s="66">
        <v>0</v>
      </c>
      <c r="M221" s="66">
        <v>100</v>
      </c>
      <c r="N221" s="95"/>
      <c r="O221" s="8">
        <v>0.5499980000000001</v>
      </c>
      <c r="P221" s="95"/>
      <c r="Q221" s="102"/>
      <c r="R221" s="102"/>
      <c r="S221" s="106"/>
      <c r="T221" s="102"/>
      <c r="U221" s="102"/>
      <c r="V221" s="102"/>
      <c r="W221" s="102"/>
      <c r="X221" s="102"/>
      <c r="Y221" s="102"/>
      <c r="Z221" s="103"/>
      <c r="AA221" s="104"/>
      <c r="AB221" s="154" t="s">
        <v>1368</v>
      </c>
      <c r="AC221" s="154" t="s">
        <v>1541</v>
      </c>
      <c r="AD221" s="110"/>
      <c r="AE221" s="110"/>
      <c r="AF221" s="110"/>
      <c r="AG221" s="110"/>
      <c r="AH221" s="110"/>
      <c r="AI221" s="110"/>
      <c r="AJ221" s="104"/>
      <c r="AK221" s="109"/>
      <c r="AL221" s="3"/>
      <c r="AM221" s="3"/>
      <c r="AN221" s="3"/>
      <c r="AO221" s="3"/>
      <c r="AP221" s="39"/>
      <c r="AQ221" s="39"/>
      <c r="AR221" s="64" t="s">
        <v>1368</v>
      </c>
      <c r="AS221" s="55" t="s">
        <v>1541</v>
      </c>
      <c r="BC221" s="20">
        <v>0</v>
      </c>
      <c r="BD221" s="20">
        <v>0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0.2</v>
      </c>
      <c r="BM221" s="20">
        <v>0</v>
      </c>
      <c r="BN221" s="20">
        <v>189.98</v>
      </c>
      <c r="BO221" s="20">
        <v>0</v>
      </c>
      <c r="BP221" s="20">
        <v>0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f t="shared" si="61"/>
        <v>0</v>
      </c>
      <c r="CV221" s="20">
        <f t="shared" si="70"/>
        <v>189.98</v>
      </c>
      <c r="CW221" s="30">
        <v>0</v>
      </c>
      <c r="CX221" s="30">
        <v>0.02</v>
      </c>
      <c r="CY221" s="30">
        <v>0</v>
      </c>
      <c r="CZ221" s="30">
        <v>16.000800000000002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160</v>
      </c>
      <c r="DO221" s="30">
        <v>0</v>
      </c>
      <c r="DP221" s="30">
        <v>436.6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f t="shared" si="91"/>
        <v>0</v>
      </c>
      <c r="EP221" s="30">
        <f t="shared" si="91"/>
        <v>452.60080000000005</v>
      </c>
      <c r="EQ221" s="16">
        <f t="shared" si="71"/>
        <v>642.58080000000007</v>
      </c>
      <c r="ER221" s="17">
        <f t="shared" si="72"/>
        <v>544.56000000000006</v>
      </c>
      <c r="ES221" s="2"/>
      <c r="ET221" s="20">
        <f t="shared" si="63"/>
        <v>0</v>
      </c>
      <c r="EU221" s="20">
        <f t="shared" si="64"/>
        <v>0</v>
      </c>
      <c r="EV221" s="20">
        <f t="shared" si="65"/>
        <v>161</v>
      </c>
      <c r="EW221" s="20">
        <f t="shared" si="66"/>
        <v>383.56000000000006</v>
      </c>
      <c r="EX221" s="137"/>
      <c r="EY221" s="137"/>
      <c r="EZ221" s="137"/>
      <c r="FA221" s="137"/>
      <c r="FB221" s="137"/>
      <c r="FC221" s="137"/>
      <c r="FD221" s="137"/>
      <c r="FE221" s="137"/>
      <c r="FF221" s="137"/>
      <c r="FG221" s="137"/>
      <c r="FH221" s="137"/>
      <c r="FI221" s="137"/>
      <c r="FJ221" s="137"/>
      <c r="FK221" s="137"/>
      <c r="FL221" s="137"/>
      <c r="FM221" s="137"/>
      <c r="FN221" s="137"/>
      <c r="FO221" s="137"/>
      <c r="FP221" s="137"/>
      <c r="FQ221" s="137"/>
      <c r="FR221" s="137"/>
      <c r="FS221" s="137"/>
      <c r="FT221" s="137"/>
      <c r="FU221" s="83"/>
      <c r="FV221" s="83"/>
      <c r="FW221" s="83"/>
      <c r="FX221" s="83">
        <f t="shared" si="110"/>
        <v>642.58079999999995</v>
      </c>
      <c r="FY221" s="84">
        <v>4</v>
      </c>
    </row>
    <row r="222" spans="1:181" ht="27.75" hidden="1" customHeight="1">
      <c r="A222" s="13"/>
      <c r="B222" s="66" t="s">
        <v>180</v>
      </c>
      <c r="C222" s="66" t="s">
        <v>343</v>
      </c>
      <c r="D222" s="66" t="s">
        <v>1109</v>
      </c>
      <c r="E222" s="5">
        <v>1</v>
      </c>
      <c r="F222" s="95"/>
      <c r="G222" s="95"/>
      <c r="H222" s="95"/>
      <c r="I222" s="66">
        <v>15</v>
      </c>
      <c r="J222" s="66" t="s">
        <v>1629</v>
      </c>
      <c r="K222" s="66">
        <v>0</v>
      </c>
      <c r="L222" s="66">
        <v>0</v>
      </c>
      <c r="M222" s="66">
        <v>100</v>
      </c>
      <c r="N222" s="95"/>
      <c r="O222" s="8">
        <v>0.5499980000000001</v>
      </c>
      <c r="P222" s="95"/>
      <c r="Q222" s="102"/>
      <c r="R222" s="102"/>
      <c r="S222" s="106"/>
      <c r="T222" s="102"/>
      <c r="U222" s="102"/>
      <c r="V222" s="102"/>
      <c r="W222" s="102"/>
      <c r="X222" s="102"/>
      <c r="Y222" s="102"/>
      <c r="Z222" s="103"/>
      <c r="AA222" s="104"/>
      <c r="AB222" s="154" t="s">
        <v>1369</v>
      </c>
      <c r="AC222" s="154" t="s">
        <v>1542</v>
      </c>
      <c r="AD222" s="110"/>
      <c r="AE222" s="110"/>
      <c r="AF222" s="110"/>
      <c r="AG222" s="110"/>
      <c r="AH222" s="110"/>
      <c r="AI222" s="110"/>
      <c r="AJ222" s="104"/>
      <c r="AK222" s="109"/>
      <c r="AL222" s="3"/>
      <c r="AM222" s="3"/>
      <c r="AN222" s="3"/>
      <c r="AO222" s="3"/>
      <c r="AP222" s="39"/>
      <c r="AQ222" s="39"/>
      <c r="AR222" s="64" t="s">
        <v>1369</v>
      </c>
      <c r="AS222" s="55" t="s">
        <v>1542</v>
      </c>
      <c r="BC222" s="20">
        <v>0</v>
      </c>
      <c r="BD222" s="20">
        <v>0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</v>
      </c>
      <c r="BO222" s="20">
        <v>0</v>
      </c>
      <c r="BP222" s="20">
        <v>0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f t="shared" si="61"/>
        <v>0</v>
      </c>
      <c r="CV222" s="20">
        <f t="shared" si="70"/>
        <v>0</v>
      </c>
      <c r="CW222" s="30">
        <v>0</v>
      </c>
      <c r="CX222" s="30">
        <v>0</v>
      </c>
      <c r="CY222" s="30">
        <v>0</v>
      </c>
      <c r="CZ222" s="30">
        <v>0</v>
      </c>
      <c r="DA222" s="30">
        <v>0</v>
      </c>
      <c r="DB222" s="30">
        <v>0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f t="shared" si="91"/>
        <v>0</v>
      </c>
      <c r="EP222" s="30">
        <f t="shared" si="91"/>
        <v>0</v>
      </c>
      <c r="EQ222" s="16">
        <f t="shared" si="71"/>
        <v>0</v>
      </c>
      <c r="ER222" s="17">
        <f t="shared" si="72"/>
        <v>0</v>
      </c>
      <c r="ES222" s="2"/>
      <c r="ET222" s="20">
        <f t="shared" si="63"/>
        <v>0</v>
      </c>
      <c r="EU222" s="20">
        <f t="shared" si="64"/>
        <v>0</v>
      </c>
      <c r="EV222" s="20">
        <f t="shared" si="65"/>
        <v>0</v>
      </c>
      <c r="EW222" s="20">
        <f t="shared" si="66"/>
        <v>0</v>
      </c>
      <c r="EX222" s="137"/>
      <c r="EY222" s="137"/>
      <c r="EZ222" s="137"/>
      <c r="FA222" s="137"/>
      <c r="FB222" s="137"/>
      <c r="FC222" s="137"/>
      <c r="FD222" s="137"/>
      <c r="FE222" s="137"/>
      <c r="FF222" s="137"/>
      <c r="FG222" s="137"/>
      <c r="FH222" s="137"/>
      <c r="FI222" s="137"/>
      <c r="FJ222" s="137"/>
      <c r="FK222" s="137"/>
      <c r="FL222" s="137"/>
      <c r="FM222" s="137"/>
      <c r="FN222" s="137"/>
      <c r="FO222" s="137"/>
      <c r="FP222" s="137"/>
      <c r="FQ222" s="137"/>
      <c r="FR222" s="137"/>
      <c r="FS222" s="137"/>
      <c r="FT222" s="137"/>
      <c r="FU222" s="83"/>
      <c r="FV222" s="83"/>
      <c r="FW222" s="83"/>
      <c r="FX222" s="83">
        <f t="shared" si="110"/>
        <v>0</v>
      </c>
      <c r="FY222" s="84">
        <v>4</v>
      </c>
    </row>
    <row r="223" spans="1:181" ht="76.5" customHeight="1">
      <c r="A223" s="13"/>
      <c r="B223" s="66" t="s">
        <v>227</v>
      </c>
      <c r="C223" s="66" t="s">
        <v>343</v>
      </c>
      <c r="D223" s="66" t="s">
        <v>1154</v>
      </c>
      <c r="E223" s="5">
        <v>1</v>
      </c>
      <c r="F223" s="95"/>
      <c r="G223" s="95"/>
      <c r="H223" s="95"/>
      <c r="I223" s="66">
        <v>15</v>
      </c>
      <c r="J223" s="66" t="s">
        <v>1629</v>
      </c>
      <c r="K223" s="66">
        <v>0</v>
      </c>
      <c r="L223" s="66">
        <v>0</v>
      </c>
      <c r="M223" s="66">
        <v>100</v>
      </c>
      <c r="N223" s="95"/>
      <c r="O223" s="8">
        <v>0.5499980000000001</v>
      </c>
      <c r="P223" s="95"/>
      <c r="Q223" s="102"/>
      <c r="R223" s="102"/>
      <c r="S223" s="106"/>
      <c r="T223" s="102"/>
      <c r="U223" s="102"/>
      <c r="V223" s="102"/>
      <c r="W223" s="102"/>
      <c r="X223" s="102"/>
      <c r="Y223" s="102"/>
      <c r="Z223" s="103"/>
      <c r="AA223" s="104"/>
      <c r="AB223" s="154" t="s">
        <v>1404</v>
      </c>
      <c r="AC223" s="154" t="s">
        <v>1565</v>
      </c>
      <c r="AD223" s="110"/>
      <c r="AE223" s="110"/>
      <c r="AF223" s="110"/>
      <c r="AG223" s="110"/>
      <c r="AH223" s="110"/>
      <c r="AI223" s="110"/>
      <c r="AJ223" s="104"/>
      <c r="AK223" s="109"/>
      <c r="AL223" s="3"/>
      <c r="AM223" s="3"/>
      <c r="AN223" s="3"/>
      <c r="AO223" s="3"/>
      <c r="AP223" s="39"/>
      <c r="AQ223" s="39"/>
      <c r="AR223" s="64" t="s">
        <v>1404</v>
      </c>
      <c r="AS223" s="55" t="s">
        <v>1565</v>
      </c>
      <c r="BC223" s="20">
        <v>0</v>
      </c>
      <c r="BD223" s="20">
        <v>0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0.03</v>
      </c>
      <c r="BM223" s="20">
        <v>0</v>
      </c>
      <c r="BN223" s="20">
        <v>28.497</v>
      </c>
      <c r="BO223" s="20">
        <v>0</v>
      </c>
      <c r="BP223" s="20">
        <v>0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f t="shared" si="61"/>
        <v>0</v>
      </c>
      <c r="CV223" s="20">
        <f t="shared" si="70"/>
        <v>28.497</v>
      </c>
      <c r="CW223" s="30">
        <v>0</v>
      </c>
      <c r="CX223" s="30">
        <v>0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f t="shared" si="91"/>
        <v>0</v>
      </c>
      <c r="EP223" s="30">
        <f t="shared" si="91"/>
        <v>0</v>
      </c>
      <c r="EQ223" s="16">
        <f t="shared" si="71"/>
        <v>28.497</v>
      </c>
      <c r="ER223" s="17">
        <f t="shared" si="72"/>
        <v>24.150000000000002</v>
      </c>
      <c r="ES223" s="2"/>
      <c r="ET223" s="20">
        <f t="shared" si="63"/>
        <v>0</v>
      </c>
      <c r="EU223" s="20">
        <f t="shared" si="64"/>
        <v>0</v>
      </c>
      <c r="EV223" s="20">
        <f t="shared" si="65"/>
        <v>24.150000000000002</v>
      </c>
      <c r="EW223" s="20">
        <f t="shared" si="66"/>
        <v>0</v>
      </c>
      <c r="EX223" s="137"/>
      <c r="EY223" s="137"/>
      <c r="EZ223" s="137"/>
      <c r="FA223" s="137"/>
      <c r="FB223" s="137"/>
      <c r="FC223" s="137"/>
      <c r="FD223" s="137"/>
      <c r="FE223" s="137"/>
      <c r="FF223" s="137"/>
      <c r="FG223" s="137"/>
      <c r="FH223" s="137"/>
      <c r="FI223" s="137"/>
      <c r="FJ223" s="137"/>
      <c r="FK223" s="137"/>
      <c r="FL223" s="137"/>
      <c r="FM223" s="137"/>
      <c r="FN223" s="137"/>
      <c r="FO223" s="137"/>
      <c r="FP223" s="137"/>
      <c r="FQ223" s="137"/>
      <c r="FR223" s="137"/>
      <c r="FS223" s="137"/>
      <c r="FT223" s="137"/>
      <c r="FU223" s="83"/>
      <c r="FV223" s="83"/>
      <c r="FW223" s="83">
        <f t="shared" ref="FW223:FW232" si="111">BF223+BJ223+BN223+BV223+CZ223+DD223+DH223+DP223</f>
        <v>28.497</v>
      </c>
      <c r="FX223" s="83"/>
      <c r="FY223" s="84">
        <v>3</v>
      </c>
    </row>
    <row r="224" spans="1:181" ht="76.5" customHeight="1">
      <c r="A224" s="13"/>
      <c r="B224" s="66" t="s">
        <v>227</v>
      </c>
      <c r="C224" s="66" t="s">
        <v>343</v>
      </c>
      <c r="D224" s="66" t="s">
        <v>1155</v>
      </c>
      <c r="E224" s="5">
        <v>1</v>
      </c>
      <c r="F224" s="95"/>
      <c r="G224" s="95"/>
      <c r="H224" s="95"/>
      <c r="I224" s="66">
        <v>15</v>
      </c>
      <c r="J224" s="66" t="s">
        <v>1629</v>
      </c>
      <c r="K224" s="66">
        <v>0</v>
      </c>
      <c r="L224" s="66">
        <v>0</v>
      </c>
      <c r="M224" s="66">
        <v>100</v>
      </c>
      <c r="N224" s="95"/>
      <c r="O224" s="8">
        <v>0.5499980000000001</v>
      </c>
      <c r="P224" s="95"/>
      <c r="Q224" s="102"/>
      <c r="R224" s="102"/>
      <c r="S224" s="106"/>
      <c r="T224" s="102"/>
      <c r="U224" s="102"/>
      <c r="V224" s="102"/>
      <c r="W224" s="102"/>
      <c r="X224" s="102"/>
      <c r="Y224" s="102"/>
      <c r="Z224" s="103"/>
      <c r="AA224" s="104"/>
      <c r="AB224" s="154" t="s">
        <v>1405</v>
      </c>
      <c r="AC224" s="154" t="s">
        <v>1565</v>
      </c>
      <c r="AD224" s="110"/>
      <c r="AE224" s="110"/>
      <c r="AF224" s="110"/>
      <c r="AG224" s="110"/>
      <c r="AH224" s="110"/>
      <c r="AI224" s="110"/>
      <c r="AJ224" s="104"/>
      <c r="AK224" s="109"/>
      <c r="AL224" s="3"/>
      <c r="AM224" s="3"/>
      <c r="AN224" s="3"/>
      <c r="AO224" s="3"/>
      <c r="AP224" s="39"/>
      <c r="AQ224" s="39"/>
      <c r="AR224" s="64" t="s">
        <v>1405</v>
      </c>
      <c r="AS224" s="55" t="s">
        <v>1565</v>
      </c>
      <c r="BC224" s="20">
        <v>0</v>
      </c>
      <c r="BD224" s="20">
        <v>0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0.15</v>
      </c>
      <c r="BM224" s="20">
        <v>0</v>
      </c>
      <c r="BN224" s="20">
        <v>142.48500000000001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f t="shared" si="61"/>
        <v>0</v>
      </c>
      <c r="CV224" s="20">
        <f t="shared" si="70"/>
        <v>142.48500000000001</v>
      </c>
      <c r="CW224" s="30">
        <v>0</v>
      </c>
      <c r="CX224" s="30"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</v>
      </c>
      <c r="DM224" s="30">
        <v>0</v>
      </c>
      <c r="DN224" s="30">
        <v>0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f t="shared" ref="EO224:EP239" si="112">CY224+DC224+DG224+DK224+DO224+DS224+DW224+EA224+EE224+EI224+EM224</f>
        <v>0</v>
      </c>
      <c r="EP224" s="30">
        <f t="shared" si="112"/>
        <v>0</v>
      </c>
      <c r="EQ224" s="16">
        <f t="shared" si="71"/>
        <v>142.48500000000001</v>
      </c>
      <c r="ER224" s="17">
        <f t="shared" si="72"/>
        <v>120.75000000000001</v>
      </c>
      <c r="ES224" s="2"/>
      <c r="ET224" s="20">
        <f t="shared" si="63"/>
        <v>0</v>
      </c>
      <c r="EU224" s="20">
        <f t="shared" si="64"/>
        <v>0</v>
      </c>
      <c r="EV224" s="20">
        <f t="shared" si="65"/>
        <v>120.75000000000001</v>
      </c>
      <c r="EW224" s="20">
        <f t="shared" si="66"/>
        <v>0</v>
      </c>
      <c r="EX224" s="137"/>
      <c r="EY224" s="137"/>
      <c r="EZ224" s="137"/>
      <c r="FA224" s="137"/>
      <c r="FB224" s="137"/>
      <c r="FC224" s="137"/>
      <c r="FD224" s="137"/>
      <c r="FE224" s="137"/>
      <c r="FF224" s="137"/>
      <c r="FG224" s="137"/>
      <c r="FH224" s="137"/>
      <c r="FI224" s="137"/>
      <c r="FJ224" s="137"/>
      <c r="FK224" s="137"/>
      <c r="FL224" s="137"/>
      <c r="FM224" s="137"/>
      <c r="FN224" s="137"/>
      <c r="FO224" s="137"/>
      <c r="FP224" s="137"/>
      <c r="FQ224" s="137"/>
      <c r="FR224" s="137"/>
      <c r="FS224" s="137"/>
      <c r="FT224" s="137"/>
      <c r="FU224" s="83"/>
      <c r="FV224" s="83"/>
      <c r="FW224" s="83">
        <f t="shared" si="111"/>
        <v>142.48500000000001</v>
      </c>
      <c r="FX224" s="83"/>
      <c r="FY224" s="84">
        <v>3</v>
      </c>
    </row>
    <row r="225" spans="1:181" ht="76.5" customHeight="1">
      <c r="A225" s="13"/>
      <c r="B225" s="66" t="s">
        <v>227</v>
      </c>
      <c r="C225" s="66" t="s">
        <v>343</v>
      </c>
      <c r="D225" s="66" t="s">
        <v>1160</v>
      </c>
      <c r="E225" s="5">
        <v>1</v>
      </c>
      <c r="F225" s="95"/>
      <c r="G225" s="95"/>
      <c r="H225" s="95"/>
      <c r="I225" s="66">
        <v>15</v>
      </c>
      <c r="J225" s="66" t="s">
        <v>1629</v>
      </c>
      <c r="K225" s="66">
        <v>0</v>
      </c>
      <c r="L225" s="66">
        <v>0</v>
      </c>
      <c r="M225" s="66">
        <v>100</v>
      </c>
      <c r="N225" s="95"/>
      <c r="O225" s="8">
        <v>0.5499980000000001</v>
      </c>
      <c r="P225" s="95"/>
      <c r="Q225" s="102"/>
      <c r="R225" s="102"/>
      <c r="S225" s="106"/>
      <c r="T225" s="102"/>
      <c r="U225" s="102"/>
      <c r="V225" s="102"/>
      <c r="W225" s="102"/>
      <c r="X225" s="102"/>
      <c r="Y225" s="102"/>
      <c r="Z225" s="103"/>
      <c r="AA225" s="104"/>
      <c r="AB225" s="154" t="s">
        <v>1409</v>
      </c>
      <c r="AC225" s="154" t="s">
        <v>1565</v>
      </c>
      <c r="AD225" s="110"/>
      <c r="AE225" s="110"/>
      <c r="AF225" s="110"/>
      <c r="AG225" s="110"/>
      <c r="AH225" s="110"/>
      <c r="AI225" s="110"/>
      <c r="AJ225" s="104"/>
      <c r="AK225" s="109"/>
      <c r="AL225" s="3"/>
      <c r="AM225" s="3"/>
      <c r="AN225" s="3"/>
      <c r="AO225" s="3"/>
      <c r="AP225" s="39"/>
      <c r="AQ225" s="39"/>
      <c r="AR225" s="64" t="s">
        <v>1409</v>
      </c>
      <c r="AS225" s="55" t="s">
        <v>1565</v>
      </c>
      <c r="BC225" s="20">
        <v>0</v>
      </c>
      <c r="BD225" s="20">
        <v>0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0.12</v>
      </c>
      <c r="BM225" s="20">
        <v>0</v>
      </c>
      <c r="BN225" s="20">
        <v>113.988</v>
      </c>
      <c r="BO225" s="20">
        <v>0</v>
      </c>
      <c r="BP225" s="20">
        <v>0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f t="shared" si="61"/>
        <v>0</v>
      </c>
      <c r="CV225" s="20">
        <f t="shared" si="70"/>
        <v>113.988</v>
      </c>
      <c r="CW225" s="30">
        <v>0</v>
      </c>
      <c r="CX225" s="30">
        <v>0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f t="shared" si="112"/>
        <v>0</v>
      </c>
      <c r="EP225" s="30">
        <f t="shared" si="112"/>
        <v>0</v>
      </c>
      <c r="EQ225" s="16">
        <f t="shared" si="71"/>
        <v>113.988</v>
      </c>
      <c r="ER225" s="17">
        <f t="shared" si="72"/>
        <v>96.600000000000009</v>
      </c>
      <c r="ES225" s="2"/>
      <c r="ET225" s="20">
        <f t="shared" si="63"/>
        <v>0</v>
      </c>
      <c r="EU225" s="20">
        <f t="shared" si="64"/>
        <v>0</v>
      </c>
      <c r="EV225" s="20">
        <f t="shared" si="65"/>
        <v>96.600000000000009</v>
      </c>
      <c r="EW225" s="20">
        <f t="shared" si="66"/>
        <v>0</v>
      </c>
      <c r="EX225" s="137"/>
      <c r="EY225" s="137"/>
      <c r="EZ225" s="137"/>
      <c r="FA225" s="137"/>
      <c r="FB225" s="137"/>
      <c r="FC225" s="137"/>
      <c r="FD225" s="137"/>
      <c r="FE225" s="137"/>
      <c r="FF225" s="137"/>
      <c r="FG225" s="137"/>
      <c r="FH225" s="137"/>
      <c r="FI225" s="137"/>
      <c r="FJ225" s="137"/>
      <c r="FK225" s="137"/>
      <c r="FL225" s="137"/>
      <c r="FM225" s="137"/>
      <c r="FN225" s="137"/>
      <c r="FO225" s="137"/>
      <c r="FP225" s="137"/>
      <c r="FQ225" s="137"/>
      <c r="FR225" s="137"/>
      <c r="FS225" s="137"/>
      <c r="FT225" s="137"/>
      <c r="FU225" s="83"/>
      <c r="FV225" s="83"/>
      <c r="FW225" s="83">
        <f t="shared" si="111"/>
        <v>113.988</v>
      </c>
      <c r="FX225" s="83"/>
      <c r="FY225" s="84">
        <v>3</v>
      </c>
    </row>
    <row r="226" spans="1:181" ht="76.5" customHeight="1">
      <c r="A226" s="13"/>
      <c r="B226" s="66" t="s">
        <v>227</v>
      </c>
      <c r="C226" s="66" t="s">
        <v>343</v>
      </c>
      <c r="D226" s="66" t="s">
        <v>1161</v>
      </c>
      <c r="E226" s="5">
        <v>1</v>
      </c>
      <c r="F226" s="95"/>
      <c r="G226" s="95"/>
      <c r="H226" s="95"/>
      <c r="I226" s="66">
        <v>15</v>
      </c>
      <c r="J226" s="66" t="s">
        <v>1629</v>
      </c>
      <c r="K226" s="66">
        <v>0</v>
      </c>
      <c r="L226" s="66">
        <v>0</v>
      </c>
      <c r="M226" s="66">
        <v>100</v>
      </c>
      <c r="N226" s="95"/>
      <c r="O226" s="8">
        <v>0.5499980000000001</v>
      </c>
      <c r="P226" s="95"/>
      <c r="Q226" s="102"/>
      <c r="R226" s="102"/>
      <c r="S226" s="106"/>
      <c r="T226" s="102"/>
      <c r="U226" s="102"/>
      <c r="V226" s="102"/>
      <c r="W226" s="102"/>
      <c r="X226" s="102"/>
      <c r="Y226" s="102"/>
      <c r="Z226" s="103"/>
      <c r="AA226" s="104"/>
      <c r="AB226" s="154" t="s">
        <v>1410</v>
      </c>
      <c r="AC226" s="154" t="s">
        <v>1565</v>
      </c>
      <c r="AD226" s="110"/>
      <c r="AE226" s="110"/>
      <c r="AF226" s="110"/>
      <c r="AG226" s="110"/>
      <c r="AH226" s="110"/>
      <c r="AI226" s="110"/>
      <c r="AJ226" s="104"/>
      <c r="AK226" s="109"/>
      <c r="AL226" s="3"/>
      <c r="AM226" s="3"/>
      <c r="AN226" s="3"/>
      <c r="AO226" s="3"/>
      <c r="AP226" s="39"/>
      <c r="AQ226" s="39"/>
      <c r="AR226" s="64" t="s">
        <v>1410</v>
      </c>
      <c r="AS226" s="55" t="s">
        <v>1565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0.04</v>
      </c>
      <c r="BM226" s="20">
        <v>0</v>
      </c>
      <c r="BN226" s="20">
        <v>37.996000000000002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f t="shared" si="61"/>
        <v>0</v>
      </c>
      <c r="CV226" s="20">
        <f t="shared" si="70"/>
        <v>37.996000000000002</v>
      </c>
      <c r="CW226" s="30">
        <v>0</v>
      </c>
      <c r="CX226" s="30">
        <v>0</v>
      </c>
      <c r="CY226" s="30">
        <v>0</v>
      </c>
      <c r="CZ226" s="30">
        <v>0</v>
      </c>
      <c r="DA226" s="30">
        <v>0</v>
      </c>
      <c r="DB226" s="30">
        <v>0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f t="shared" si="112"/>
        <v>0</v>
      </c>
      <c r="EP226" s="30">
        <f t="shared" si="112"/>
        <v>0</v>
      </c>
      <c r="EQ226" s="16">
        <f t="shared" si="71"/>
        <v>37.996000000000002</v>
      </c>
      <c r="ER226" s="17">
        <f t="shared" si="72"/>
        <v>32.200000000000003</v>
      </c>
      <c r="ES226" s="2"/>
      <c r="ET226" s="20">
        <f t="shared" si="63"/>
        <v>0</v>
      </c>
      <c r="EU226" s="20">
        <f t="shared" si="64"/>
        <v>0</v>
      </c>
      <c r="EV226" s="20">
        <f t="shared" si="65"/>
        <v>32.200000000000003</v>
      </c>
      <c r="EW226" s="20">
        <f t="shared" si="66"/>
        <v>0</v>
      </c>
      <c r="EX226" s="137"/>
      <c r="EY226" s="137"/>
      <c r="EZ226" s="137"/>
      <c r="FA226" s="137"/>
      <c r="FB226" s="137"/>
      <c r="FC226" s="137"/>
      <c r="FD226" s="137"/>
      <c r="FE226" s="137"/>
      <c r="FF226" s="137"/>
      <c r="FG226" s="137"/>
      <c r="FH226" s="137"/>
      <c r="FI226" s="137"/>
      <c r="FJ226" s="137"/>
      <c r="FK226" s="137"/>
      <c r="FL226" s="137"/>
      <c r="FM226" s="137"/>
      <c r="FN226" s="137"/>
      <c r="FO226" s="137"/>
      <c r="FP226" s="137"/>
      <c r="FQ226" s="137"/>
      <c r="FR226" s="137"/>
      <c r="FS226" s="137"/>
      <c r="FT226" s="137"/>
      <c r="FU226" s="83"/>
      <c r="FV226" s="83"/>
      <c r="FW226" s="83">
        <f t="shared" si="111"/>
        <v>37.996000000000002</v>
      </c>
      <c r="FX226" s="83"/>
      <c r="FY226" s="84">
        <v>3</v>
      </c>
    </row>
    <row r="227" spans="1:181" ht="76.5" customHeight="1">
      <c r="A227" s="13"/>
      <c r="B227" s="66" t="s">
        <v>227</v>
      </c>
      <c r="C227" s="66" t="s">
        <v>343</v>
      </c>
      <c r="D227" s="66" t="s">
        <v>1163</v>
      </c>
      <c r="E227" s="5">
        <v>1</v>
      </c>
      <c r="F227" s="95"/>
      <c r="G227" s="95"/>
      <c r="H227" s="95"/>
      <c r="I227" s="66">
        <v>15</v>
      </c>
      <c r="J227" s="66" t="s">
        <v>1629</v>
      </c>
      <c r="K227" s="66">
        <v>0</v>
      </c>
      <c r="L227" s="66">
        <v>0</v>
      </c>
      <c r="M227" s="66">
        <v>100</v>
      </c>
      <c r="N227" s="95"/>
      <c r="O227" s="8">
        <v>0.5499980000000001</v>
      </c>
      <c r="P227" s="95"/>
      <c r="Q227" s="102"/>
      <c r="R227" s="102"/>
      <c r="S227" s="106"/>
      <c r="T227" s="102"/>
      <c r="U227" s="102"/>
      <c r="V227" s="102"/>
      <c r="W227" s="102"/>
      <c r="X227" s="102"/>
      <c r="Y227" s="102"/>
      <c r="Z227" s="103"/>
      <c r="AA227" s="104"/>
      <c r="AB227" s="154" t="s">
        <v>1412</v>
      </c>
      <c r="AC227" s="154" t="s">
        <v>1565</v>
      </c>
      <c r="AD227" s="110"/>
      <c r="AE227" s="110"/>
      <c r="AF227" s="110"/>
      <c r="AG227" s="110"/>
      <c r="AH227" s="110"/>
      <c r="AI227" s="110"/>
      <c r="AJ227" s="104"/>
      <c r="AK227" s="109"/>
      <c r="AL227" s="3"/>
      <c r="AM227" s="3"/>
      <c r="AN227" s="3"/>
      <c r="AO227" s="3"/>
      <c r="AP227" s="39"/>
      <c r="AQ227" s="39"/>
      <c r="AR227" s="64" t="s">
        <v>1412</v>
      </c>
      <c r="AS227" s="55" t="s">
        <v>1565</v>
      </c>
      <c r="BC227" s="20">
        <v>0</v>
      </c>
      <c r="BD227" s="20">
        <v>0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0.03</v>
      </c>
      <c r="BM227" s="20">
        <v>0</v>
      </c>
      <c r="BN227" s="20">
        <v>28.497</v>
      </c>
      <c r="BO227" s="20">
        <v>0</v>
      </c>
      <c r="BP227" s="20">
        <v>0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f t="shared" si="61"/>
        <v>0</v>
      </c>
      <c r="CV227" s="20">
        <f t="shared" si="70"/>
        <v>28.497</v>
      </c>
      <c r="CW227" s="30">
        <v>0</v>
      </c>
      <c r="CX227" s="30">
        <v>0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f t="shared" si="112"/>
        <v>0</v>
      </c>
      <c r="EP227" s="30">
        <f t="shared" si="112"/>
        <v>0</v>
      </c>
      <c r="EQ227" s="16">
        <f t="shared" si="71"/>
        <v>28.497</v>
      </c>
      <c r="ER227" s="17">
        <f t="shared" si="72"/>
        <v>24.150000000000002</v>
      </c>
      <c r="ES227" s="2"/>
      <c r="ET227" s="20">
        <f t="shared" si="63"/>
        <v>0</v>
      </c>
      <c r="EU227" s="20">
        <f t="shared" si="64"/>
        <v>0</v>
      </c>
      <c r="EV227" s="20">
        <f t="shared" si="65"/>
        <v>24.150000000000002</v>
      </c>
      <c r="EW227" s="20">
        <f t="shared" si="66"/>
        <v>0</v>
      </c>
      <c r="EX227" s="137"/>
      <c r="EY227" s="137"/>
      <c r="EZ227" s="137"/>
      <c r="FA227" s="137"/>
      <c r="FB227" s="137"/>
      <c r="FC227" s="137"/>
      <c r="FD227" s="137"/>
      <c r="FE227" s="137"/>
      <c r="FF227" s="137"/>
      <c r="FG227" s="137"/>
      <c r="FH227" s="137"/>
      <c r="FI227" s="137"/>
      <c r="FJ227" s="137"/>
      <c r="FK227" s="137"/>
      <c r="FL227" s="137"/>
      <c r="FM227" s="137"/>
      <c r="FN227" s="137"/>
      <c r="FO227" s="137"/>
      <c r="FP227" s="137"/>
      <c r="FQ227" s="137"/>
      <c r="FR227" s="137"/>
      <c r="FS227" s="137"/>
      <c r="FT227" s="137"/>
      <c r="FU227" s="83"/>
      <c r="FV227" s="83"/>
      <c r="FW227" s="83">
        <f t="shared" si="111"/>
        <v>28.497</v>
      </c>
      <c r="FX227" s="83"/>
      <c r="FY227" s="84">
        <v>3</v>
      </c>
    </row>
    <row r="228" spans="1:181" ht="76.5" customHeight="1">
      <c r="A228" s="13"/>
      <c r="B228" s="66" t="s">
        <v>87</v>
      </c>
      <c r="C228" s="66" t="s">
        <v>288</v>
      </c>
      <c r="D228" s="66" t="s">
        <v>983</v>
      </c>
      <c r="E228" s="5">
        <v>1</v>
      </c>
      <c r="F228" s="95"/>
      <c r="G228" s="95"/>
      <c r="H228" s="95"/>
      <c r="I228" s="66">
        <v>100</v>
      </c>
      <c r="J228" s="66">
        <v>6</v>
      </c>
      <c r="K228" s="66">
        <v>0</v>
      </c>
      <c r="L228" s="66">
        <v>0</v>
      </c>
      <c r="M228" s="66">
        <v>100</v>
      </c>
      <c r="N228" s="95"/>
      <c r="O228" s="8">
        <v>310.14176000000003</v>
      </c>
      <c r="P228" s="95"/>
      <c r="Q228" s="102"/>
      <c r="R228" s="102"/>
      <c r="S228" s="106"/>
      <c r="T228" s="102"/>
      <c r="U228" s="102"/>
      <c r="V228" s="102"/>
      <c r="W228" s="102"/>
      <c r="X228" s="102"/>
      <c r="Y228" s="102"/>
      <c r="Z228" s="103"/>
      <c r="AA228" s="104"/>
      <c r="AB228" s="154" t="s">
        <v>1265</v>
      </c>
      <c r="AC228" s="154" t="s">
        <v>568</v>
      </c>
      <c r="AD228" s="110"/>
      <c r="AE228" s="110"/>
      <c r="AF228" s="110"/>
      <c r="AG228" s="110"/>
      <c r="AH228" s="110"/>
      <c r="AI228" s="110"/>
      <c r="AJ228" s="104"/>
      <c r="AK228" s="109"/>
      <c r="AL228" s="3"/>
      <c r="AM228" s="3"/>
      <c r="AN228" s="3"/>
      <c r="AO228" s="3"/>
      <c r="AP228" s="39"/>
      <c r="AQ228" s="39"/>
      <c r="AR228" s="64" t="s">
        <v>1265</v>
      </c>
      <c r="AS228" s="55" t="s">
        <v>568</v>
      </c>
      <c r="BC228" s="20">
        <v>0</v>
      </c>
      <c r="BD228" s="20">
        <v>0.7</v>
      </c>
      <c r="BE228" s="20">
        <v>0</v>
      </c>
      <c r="BF228" s="20">
        <v>560.02799999999991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</v>
      </c>
      <c r="BO228" s="20">
        <v>0</v>
      </c>
      <c r="BP228" s="20">
        <v>0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f t="shared" si="61"/>
        <v>0</v>
      </c>
      <c r="CV228" s="20">
        <f t="shared" si="70"/>
        <v>560.02799999999991</v>
      </c>
      <c r="CW228" s="30">
        <v>0</v>
      </c>
      <c r="CX228" s="30">
        <v>0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f t="shared" si="112"/>
        <v>0</v>
      </c>
      <c r="EP228" s="30">
        <f t="shared" si="112"/>
        <v>0</v>
      </c>
      <c r="EQ228" s="16">
        <f t="shared" si="71"/>
        <v>560.02799999999991</v>
      </c>
      <c r="ER228" s="17">
        <f t="shared" si="72"/>
        <v>474.59999999999997</v>
      </c>
      <c r="ES228" s="2"/>
      <c r="ET228" s="20">
        <f t="shared" si="63"/>
        <v>0</v>
      </c>
      <c r="EU228" s="20">
        <f t="shared" si="64"/>
        <v>0</v>
      </c>
      <c r="EV228" s="20">
        <f t="shared" si="65"/>
        <v>474.59999999999997</v>
      </c>
      <c r="EW228" s="20">
        <f t="shared" si="66"/>
        <v>0</v>
      </c>
      <c r="EX228" s="137"/>
      <c r="EY228" s="137"/>
      <c r="EZ228" s="137"/>
      <c r="FA228" s="137"/>
      <c r="FB228" s="137"/>
      <c r="FC228" s="137"/>
      <c r="FD228" s="137"/>
      <c r="FE228" s="137"/>
      <c r="FF228" s="137"/>
      <c r="FG228" s="137"/>
      <c r="FH228" s="137"/>
      <c r="FI228" s="137"/>
      <c r="FJ228" s="137"/>
      <c r="FK228" s="137"/>
      <c r="FL228" s="137"/>
      <c r="FM228" s="137"/>
      <c r="FN228" s="137"/>
      <c r="FO228" s="137"/>
      <c r="FP228" s="137"/>
      <c r="FQ228" s="137"/>
      <c r="FR228" s="137"/>
      <c r="FS228" s="137"/>
      <c r="FT228" s="137"/>
      <c r="FU228" s="83"/>
      <c r="FV228" s="83"/>
      <c r="FW228" s="83">
        <f t="shared" si="111"/>
        <v>560.02799999999991</v>
      </c>
      <c r="FX228" s="83"/>
      <c r="FY228" s="84">
        <v>3</v>
      </c>
    </row>
    <row r="229" spans="1:181" ht="76.5" customHeight="1">
      <c r="A229" s="13"/>
      <c r="B229" s="66" t="s">
        <v>227</v>
      </c>
      <c r="C229" s="66" t="s">
        <v>343</v>
      </c>
      <c r="D229" s="66" t="s">
        <v>1164</v>
      </c>
      <c r="E229" s="5">
        <v>1</v>
      </c>
      <c r="F229" s="95"/>
      <c r="G229" s="95"/>
      <c r="H229" s="95"/>
      <c r="I229" s="66">
        <v>15</v>
      </c>
      <c r="J229" s="66" t="s">
        <v>1629</v>
      </c>
      <c r="K229" s="66">
        <v>0</v>
      </c>
      <c r="L229" s="66">
        <v>0</v>
      </c>
      <c r="M229" s="66">
        <v>100</v>
      </c>
      <c r="N229" s="95"/>
      <c r="O229" s="8">
        <v>0.5499980000000001</v>
      </c>
      <c r="P229" s="95"/>
      <c r="Q229" s="102"/>
      <c r="R229" s="102"/>
      <c r="S229" s="106"/>
      <c r="T229" s="102"/>
      <c r="U229" s="102"/>
      <c r="V229" s="102"/>
      <c r="W229" s="102"/>
      <c r="X229" s="102"/>
      <c r="Y229" s="102"/>
      <c r="Z229" s="103"/>
      <c r="AA229" s="104"/>
      <c r="AB229" s="154" t="s">
        <v>1413</v>
      </c>
      <c r="AC229" s="154" t="s">
        <v>1571</v>
      </c>
      <c r="AD229" s="110"/>
      <c r="AE229" s="110"/>
      <c r="AF229" s="110"/>
      <c r="AG229" s="110"/>
      <c r="AH229" s="110"/>
      <c r="AI229" s="110"/>
      <c r="AJ229" s="104"/>
      <c r="AK229" s="109"/>
      <c r="AL229" s="3"/>
      <c r="AM229" s="3"/>
      <c r="AN229" s="3"/>
      <c r="AO229" s="3"/>
      <c r="AP229" s="39"/>
      <c r="AQ229" s="39"/>
      <c r="AR229" s="64" t="s">
        <v>1413</v>
      </c>
      <c r="AS229" s="55" t="s">
        <v>1571</v>
      </c>
      <c r="BC229" s="20">
        <v>0</v>
      </c>
      <c r="BD229" s="20">
        <v>0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0.03</v>
      </c>
      <c r="BM229" s="20">
        <v>0</v>
      </c>
      <c r="BN229" s="20">
        <v>28.497</v>
      </c>
      <c r="BO229" s="20">
        <v>0</v>
      </c>
      <c r="BP229" s="20">
        <v>0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f t="shared" si="61"/>
        <v>0</v>
      </c>
      <c r="CV229" s="20">
        <f t="shared" si="70"/>
        <v>28.497</v>
      </c>
      <c r="CW229" s="30">
        <v>0</v>
      </c>
      <c r="CX229" s="30">
        <v>0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250</v>
      </c>
      <c r="DO229" s="30">
        <v>0</v>
      </c>
      <c r="DP229" s="30">
        <f>422*1.18</f>
        <v>497.96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f t="shared" si="112"/>
        <v>0</v>
      </c>
      <c r="EP229" s="30">
        <f t="shared" si="112"/>
        <v>497.96</v>
      </c>
      <c r="EQ229" s="16">
        <f t="shared" si="71"/>
        <v>526.45699999999999</v>
      </c>
      <c r="ER229" s="17">
        <f t="shared" si="72"/>
        <v>446.15000000000003</v>
      </c>
      <c r="ES229" s="2"/>
      <c r="ET229" s="20">
        <f t="shared" si="63"/>
        <v>0</v>
      </c>
      <c r="EU229" s="20">
        <f t="shared" si="64"/>
        <v>0</v>
      </c>
      <c r="EV229" s="20">
        <f t="shared" si="65"/>
        <v>24.150000000000002</v>
      </c>
      <c r="EW229" s="20">
        <f t="shared" si="66"/>
        <v>422</v>
      </c>
      <c r="EX229" s="137"/>
      <c r="EY229" s="137"/>
      <c r="EZ229" s="137"/>
      <c r="FA229" s="137"/>
      <c r="FB229" s="137"/>
      <c r="FC229" s="137"/>
      <c r="FD229" s="137"/>
      <c r="FE229" s="137"/>
      <c r="FF229" s="137"/>
      <c r="FG229" s="137"/>
      <c r="FH229" s="137"/>
      <c r="FI229" s="137"/>
      <c r="FJ229" s="137"/>
      <c r="FK229" s="137"/>
      <c r="FL229" s="137"/>
      <c r="FM229" s="137"/>
      <c r="FN229" s="137"/>
      <c r="FO229" s="137"/>
      <c r="FP229" s="137"/>
      <c r="FQ229" s="137"/>
      <c r="FR229" s="137"/>
      <c r="FS229" s="137"/>
      <c r="FT229" s="137"/>
      <c r="FU229" s="83"/>
      <c r="FV229" s="83"/>
      <c r="FW229" s="83">
        <f t="shared" si="111"/>
        <v>526.45699999999999</v>
      </c>
      <c r="FX229" s="83"/>
      <c r="FY229" s="84">
        <v>3</v>
      </c>
    </row>
    <row r="230" spans="1:181" ht="76.5" customHeight="1">
      <c r="A230" s="13"/>
      <c r="B230" s="66" t="s">
        <v>90</v>
      </c>
      <c r="C230" s="66" t="s">
        <v>293</v>
      </c>
      <c r="D230" s="66" t="s">
        <v>985</v>
      </c>
      <c r="E230" s="5">
        <v>1</v>
      </c>
      <c r="F230" s="95"/>
      <c r="G230" s="95"/>
      <c r="H230" s="95"/>
      <c r="I230" s="66">
        <v>4</v>
      </c>
      <c r="J230" s="66">
        <v>10</v>
      </c>
      <c r="K230" s="66">
        <v>0</v>
      </c>
      <c r="L230" s="66">
        <v>100</v>
      </c>
      <c r="M230" s="66">
        <v>0</v>
      </c>
      <c r="N230" s="95"/>
      <c r="O230" s="8">
        <v>12.405670400000002</v>
      </c>
      <c r="P230" s="95"/>
      <c r="Q230" s="102"/>
      <c r="R230" s="102"/>
      <c r="S230" s="106"/>
      <c r="T230" s="102"/>
      <c r="U230" s="102"/>
      <c r="V230" s="102"/>
      <c r="W230" s="102"/>
      <c r="X230" s="102"/>
      <c r="Y230" s="102"/>
      <c r="Z230" s="103"/>
      <c r="AA230" s="104"/>
      <c r="AB230" s="154" t="s">
        <v>1267</v>
      </c>
      <c r="AC230" s="154" t="s">
        <v>568</v>
      </c>
      <c r="AD230" s="110"/>
      <c r="AE230" s="110"/>
      <c r="AF230" s="110"/>
      <c r="AG230" s="110"/>
      <c r="AH230" s="110"/>
      <c r="AI230" s="110"/>
      <c r="AJ230" s="104"/>
      <c r="AK230" s="109"/>
      <c r="AL230" s="3"/>
      <c r="AM230" s="3"/>
      <c r="AN230" s="3"/>
      <c r="AO230" s="3"/>
      <c r="AP230" s="39"/>
      <c r="AQ230" s="39"/>
      <c r="AR230" s="64" t="s">
        <v>1267</v>
      </c>
      <c r="AS230" s="55" t="s">
        <v>568</v>
      </c>
      <c r="BC230" s="20">
        <v>0</v>
      </c>
      <c r="BD230" s="20">
        <v>0.51</v>
      </c>
      <c r="BE230" s="20">
        <v>0</v>
      </c>
      <c r="BF230" s="20">
        <v>412.6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</v>
      </c>
      <c r="BO230" s="20">
        <v>0</v>
      </c>
      <c r="BP230" s="20">
        <v>0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f t="shared" si="61"/>
        <v>0</v>
      </c>
      <c r="CV230" s="20">
        <f t="shared" si="70"/>
        <v>412.6</v>
      </c>
      <c r="CW230" s="30">
        <v>0</v>
      </c>
      <c r="CX230" s="30">
        <v>0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f t="shared" si="112"/>
        <v>0</v>
      </c>
      <c r="EP230" s="30">
        <f t="shared" si="112"/>
        <v>0</v>
      </c>
      <c r="EQ230" s="16">
        <v>412.6</v>
      </c>
      <c r="ER230" s="17">
        <f t="shared" si="72"/>
        <v>349.66101694915255</v>
      </c>
      <c r="ES230" s="2"/>
      <c r="ET230" s="20">
        <f t="shared" si="63"/>
        <v>0</v>
      </c>
      <c r="EU230" s="20">
        <f t="shared" si="64"/>
        <v>0</v>
      </c>
      <c r="EV230" s="20">
        <v>349.66101694915301</v>
      </c>
      <c r="EW230" s="20">
        <f t="shared" si="66"/>
        <v>0</v>
      </c>
      <c r="EX230" s="137"/>
      <c r="EY230" s="137"/>
      <c r="EZ230" s="137"/>
      <c r="FA230" s="137"/>
      <c r="FB230" s="137"/>
      <c r="FC230" s="137"/>
      <c r="FD230" s="137"/>
      <c r="FE230" s="137"/>
      <c r="FF230" s="137"/>
      <c r="FG230" s="137"/>
      <c r="FH230" s="137"/>
      <c r="FI230" s="137"/>
      <c r="FJ230" s="137"/>
      <c r="FK230" s="137"/>
      <c r="FL230" s="137"/>
      <c r="FM230" s="137"/>
      <c r="FN230" s="137"/>
      <c r="FO230" s="137"/>
      <c r="FP230" s="137"/>
      <c r="FQ230" s="137"/>
      <c r="FR230" s="137"/>
      <c r="FS230" s="137"/>
      <c r="FT230" s="137"/>
      <c r="FU230" s="83"/>
      <c r="FV230" s="83"/>
      <c r="FW230" s="83">
        <f t="shared" si="111"/>
        <v>412.6</v>
      </c>
      <c r="FX230" s="83"/>
      <c r="FY230" s="84">
        <v>3</v>
      </c>
    </row>
    <row r="231" spans="1:181" ht="76.5" customHeight="1">
      <c r="A231" s="13"/>
      <c r="B231" s="66" t="s">
        <v>90</v>
      </c>
      <c r="C231" s="66" t="s">
        <v>291</v>
      </c>
      <c r="D231" s="66" t="s">
        <v>986</v>
      </c>
      <c r="E231" s="5">
        <v>1</v>
      </c>
      <c r="F231" s="95"/>
      <c r="G231" s="95"/>
      <c r="H231" s="95"/>
      <c r="I231" s="66">
        <v>6</v>
      </c>
      <c r="J231" s="66">
        <v>10</v>
      </c>
      <c r="K231" s="66">
        <v>0</v>
      </c>
      <c r="L231" s="66">
        <v>100</v>
      </c>
      <c r="M231" s="66">
        <v>0</v>
      </c>
      <c r="N231" s="95"/>
      <c r="O231" s="8">
        <v>18.608505600000001</v>
      </c>
      <c r="P231" s="95"/>
      <c r="Q231" s="102"/>
      <c r="R231" s="102"/>
      <c r="S231" s="106"/>
      <c r="T231" s="102"/>
      <c r="U231" s="102"/>
      <c r="V231" s="102"/>
      <c r="W231" s="102"/>
      <c r="X231" s="102"/>
      <c r="Y231" s="102"/>
      <c r="Z231" s="103"/>
      <c r="AA231" s="104"/>
      <c r="AB231" s="154" t="s">
        <v>1268</v>
      </c>
      <c r="AC231" s="154" t="s">
        <v>568</v>
      </c>
      <c r="AD231" s="110"/>
      <c r="AE231" s="110"/>
      <c r="AF231" s="110"/>
      <c r="AG231" s="110"/>
      <c r="AH231" s="110"/>
      <c r="AI231" s="110"/>
      <c r="AJ231" s="104"/>
      <c r="AK231" s="109"/>
      <c r="AL231" s="3"/>
      <c r="AM231" s="3"/>
      <c r="AN231" s="3"/>
      <c r="AO231" s="3"/>
      <c r="AP231" s="39"/>
      <c r="AQ231" s="39"/>
      <c r="AR231" s="64" t="s">
        <v>1268</v>
      </c>
      <c r="AS231" s="55" t="s">
        <v>568</v>
      </c>
      <c r="BC231" s="20">
        <v>0</v>
      </c>
      <c r="BD231" s="20">
        <v>0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</v>
      </c>
      <c r="BO231" s="20">
        <v>0</v>
      </c>
      <c r="BP231" s="20">
        <v>0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f t="shared" si="61"/>
        <v>0</v>
      </c>
      <c r="CV231" s="20">
        <f t="shared" si="70"/>
        <v>0</v>
      </c>
      <c r="CW231" s="30">
        <v>0</v>
      </c>
      <c r="CX231" s="30">
        <v>0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f t="shared" si="112"/>
        <v>0</v>
      </c>
      <c r="EP231" s="30">
        <f t="shared" si="112"/>
        <v>0</v>
      </c>
      <c r="EQ231" s="16">
        <f t="shared" ref="EQ231:EQ294" si="113">CV231+EP231</f>
        <v>0</v>
      </c>
      <c r="ER231" s="17">
        <f t="shared" si="72"/>
        <v>0</v>
      </c>
      <c r="ES231" s="2"/>
      <c r="ET231" s="20">
        <f t="shared" si="63"/>
        <v>0</v>
      </c>
      <c r="EU231" s="20">
        <f t="shared" si="64"/>
        <v>0</v>
      </c>
      <c r="EV231" s="20">
        <f t="shared" ref="EV231:EV265" si="114">CV231/1.18</f>
        <v>0</v>
      </c>
      <c r="EW231" s="20">
        <f t="shared" si="66"/>
        <v>0</v>
      </c>
      <c r="EX231" s="137"/>
      <c r="EY231" s="137"/>
      <c r="EZ231" s="137"/>
      <c r="FA231" s="137"/>
      <c r="FB231" s="137"/>
      <c r="FC231" s="137"/>
      <c r="FD231" s="137"/>
      <c r="FE231" s="137"/>
      <c r="FF231" s="137"/>
      <c r="FG231" s="137"/>
      <c r="FH231" s="137"/>
      <c r="FI231" s="137"/>
      <c r="FJ231" s="137"/>
      <c r="FK231" s="137"/>
      <c r="FL231" s="137"/>
      <c r="FM231" s="137"/>
      <c r="FN231" s="137"/>
      <c r="FO231" s="137"/>
      <c r="FP231" s="137"/>
      <c r="FQ231" s="137"/>
      <c r="FR231" s="137"/>
      <c r="FS231" s="137"/>
      <c r="FT231" s="137"/>
      <c r="FU231" s="83"/>
      <c r="FV231" s="83"/>
      <c r="FW231" s="83">
        <f t="shared" si="111"/>
        <v>0</v>
      </c>
      <c r="FX231" s="83"/>
      <c r="FY231" s="84">
        <v>3</v>
      </c>
    </row>
    <row r="232" spans="1:181" ht="76.5" customHeight="1">
      <c r="A232" s="13"/>
      <c r="B232" s="66" t="s">
        <v>243</v>
      </c>
      <c r="C232" s="66" t="s">
        <v>369</v>
      </c>
      <c r="D232" s="66" t="s">
        <v>1174</v>
      </c>
      <c r="E232" s="5">
        <v>1</v>
      </c>
      <c r="F232" s="95"/>
      <c r="G232" s="95"/>
      <c r="H232" s="95"/>
      <c r="I232" s="66">
        <v>15</v>
      </c>
      <c r="J232" s="66" t="s">
        <v>1629</v>
      </c>
      <c r="K232" s="66">
        <v>0</v>
      </c>
      <c r="L232" s="66">
        <v>0</v>
      </c>
      <c r="M232" s="66">
        <v>100</v>
      </c>
      <c r="N232" s="95"/>
      <c r="O232" s="8">
        <v>0.5499980000000001</v>
      </c>
      <c r="P232" s="95"/>
      <c r="Q232" s="102"/>
      <c r="R232" s="102"/>
      <c r="S232" s="106"/>
      <c r="T232" s="102"/>
      <c r="U232" s="102"/>
      <c r="V232" s="102"/>
      <c r="W232" s="102"/>
      <c r="X232" s="102"/>
      <c r="Y232" s="102"/>
      <c r="Z232" s="103"/>
      <c r="AA232" s="104"/>
      <c r="AB232" s="154" t="s">
        <v>1423</v>
      </c>
      <c r="AC232" s="154" t="s">
        <v>568</v>
      </c>
      <c r="AD232" s="110"/>
      <c r="AE232" s="110"/>
      <c r="AF232" s="110"/>
      <c r="AG232" s="110"/>
      <c r="AH232" s="110"/>
      <c r="AI232" s="110"/>
      <c r="AJ232" s="104"/>
      <c r="AK232" s="109"/>
      <c r="AL232" s="3"/>
      <c r="AM232" s="3"/>
      <c r="AN232" s="3"/>
      <c r="AO232" s="3"/>
      <c r="AP232" s="39"/>
      <c r="AQ232" s="39"/>
      <c r="AR232" s="64" t="s">
        <v>1423</v>
      </c>
      <c r="AS232" s="55" t="s">
        <v>568</v>
      </c>
      <c r="BC232" s="20">
        <v>0</v>
      </c>
      <c r="BD232" s="20">
        <v>0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0.28000000000000003</v>
      </c>
      <c r="BM232" s="20">
        <v>0</v>
      </c>
      <c r="BN232" s="20">
        <v>265.97199999999998</v>
      </c>
      <c r="BO232" s="20">
        <v>0</v>
      </c>
      <c r="BP232" s="20">
        <v>0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f t="shared" si="61"/>
        <v>0</v>
      </c>
      <c r="CV232" s="20">
        <f t="shared" si="70"/>
        <v>265.97199999999998</v>
      </c>
      <c r="CW232" s="30">
        <v>0</v>
      </c>
      <c r="CX232" s="30">
        <v>0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f t="shared" si="112"/>
        <v>0</v>
      </c>
      <c r="EP232" s="30">
        <f t="shared" si="112"/>
        <v>0</v>
      </c>
      <c r="EQ232" s="16">
        <f t="shared" si="113"/>
        <v>265.97199999999998</v>
      </c>
      <c r="ER232" s="17">
        <f t="shared" si="72"/>
        <v>225.4</v>
      </c>
      <c r="ES232" s="2"/>
      <c r="ET232" s="20">
        <f t="shared" si="63"/>
        <v>0</v>
      </c>
      <c r="EU232" s="20">
        <f t="shared" si="64"/>
        <v>0</v>
      </c>
      <c r="EV232" s="20">
        <f t="shared" si="114"/>
        <v>225.4</v>
      </c>
      <c r="EW232" s="20">
        <f t="shared" si="66"/>
        <v>0</v>
      </c>
      <c r="EX232" s="137"/>
      <c r="EY232" s="137"/>
      <c r="EZ232" s="137"/>
      <c r="FA232" s="137"/>
      <c r="FB232" s="137"/>
      <c r="FC232" s="137"/>
      <c r="FD232" s="137"/>
      <c r="FE232" s="137"/>
      <c r="FF232" s="137"/>
      <c r="FG232" s="137"/>
      <c r="FH232" s="137"/>
      <c r="FI232" s="137"/>
      <c r="FJ232" s="137"/>
      <c r="FK232" s="137"/>
      <c r="FL232" s="137"/>
      <c r="FM232" s="137"/>
      <c r="FN232" s="137"/>
      <c r="FO232" s="137"/>
      <c r="FP232" s="137"/>
      <c r="FQ232" s="137"/>
      <c r="FR232" s="137"/>
      <c r="FS232" s="137"/>
      <c r="FT232" s="137"/>
      <c r="FU232" s="83"/>
      <c r="FV232" s="83"/>
      <c r="FW232" s="83">
        <f t="shared" si="111"/>
        <v>265.97199999999998</v>
      </c>
      <c r="FX232" s="83"/>
      <c r="FY232" s="84">
        <v>3</v>
      </c>
    </row>
    <row r="233" spans="1:181" ht="27.75" hidden="1" customHeight="1">
      <c r="A233" s="13"/>
      <c r="B233" s="66" t="s">
        <v>91</v>
      </c>
      <c r="C233" s="66" t="s">
        <v>294</v>
      </c>
      <c r="D233" s="66" t="s">
        <v>988</v>
      </c>
      <c r="E233" s="5">
        <v>1</v>
      </c>
      <c r="F233" s="95"/>
      <c r="G233" s="95"/>
      <c r="H233" s="95"/>
      <c r="I233" s="66">
        <v>4</v>
      </c>
      <c r="J233" s="66" t="s">
        <v>1628</v>
      </c>
      <c r="K233" s="66">
        <v>0</v>
      </c>
      <c r="L233" s="66">
        <v>100</v>
      </c>
      <c r="M233" s="66">
        <v>0</v>
      </c>
      <c r="N233" s="95"/>
      <c r="O233" s="8">
        <v>12.405670400000002</v>
      </c>
      <c r="P233" s="95"/>
      <c r="Q233" s="102"/>
      <c r="R233" s="102"/>
      <c r="S233" s="106"/>
      <c r="T233" s="102"/>
      <c r="U233" s="102"/>
      <c r="V233" s="102"/>
      <c r="W233" s="102"/>
      <c r="X233" s="102"/>
      <c r="Y233" s="102"/>
      <c r="Z233" s="103"/>
      <c r="AA233" s="104"/>
      <c r="AB233" s="154" t="s">
        <v>1494</v>
      </c>
      <c r="AC233" s="154"/>
      <c r="AD233" s="110"/>
      <c r="AE233" s="110"/>
      <c r="AF233" s="110"/>
      <c r="AG233" s="110"/>
      <c r="AH233" s="110"/>
      <c r="AI233" s="110"/>
      <c r="AJ233" s="104"/>
      <c r="AK233" s="109"/>
      <c r="AL233" s="3"/>
      <c r="AM233" s="3"/>
      <c r="AN233" s="3"/>
      <c r="AO233" s="3"/>
      <c r="AP233" s="39"/>
      <c r="AQ233" s="39"/>
      <c r="AR233" s="64" t="s">
        <v>1494</v>
      </c>
      <c r="AS233" s="55"/>
      <c r="BC233" s="20">
        <v>0</v>
      </c>
      <c r="BD233" s="20">
        <v>0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</v>
      </c>
      <c r="BO233" s="20">
        <v>0</v>
      </c>
      <c r="BP233" s="20">
        <v>0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f t="shared" si="61"/>
        <v>0</v>
      </c>
      <c r="CV233" s="20">
        <f t="shared" si="70"/>
        <v>0</v>
      </c>
      <c r="CW233" s="30">
        <v>0</v>
      </c>
      <c r="CX233" s="30">
        <v>0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1</v>
      </c>
      <c r="DW233" s="30">
        <v>0</v>
      </c>
      <c r="DX233" s="30">
        <v>566.4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f t="shared" si="112"/>
        <v>0</v>
      </c>
      <c r="EP233" s="30">
        <f t="shared" si="112"/>
        <v>566.4</v>
      </c>
      <c r="EQ233" s="16">
        <f t="shared" si="113"/>
        <v>566.4</v>
      </c>
      <c r="ER233" s="17">
        <f t="shared" si="72"/>
        <v>480</v>
      </c>
      <c r="ES233" s="2"/>
      <c r="ET233" s="20">
        <f t="shared" si="63"/>
        <v>0</v>
      </c>
      <c r="EU233" s="20">
        <f t="shared" si="64"/>
        <v>0</v>
      </c>
      <c r="EV233" s="20">
        <f t="shared" si="114"/>
        <v>0</v>
      </c>
      <c r="EW233" s="20">
        <f t="shared" si="66"/>
        <v>480</v>
      </c>
      <c r="EX233" s="137"/>
      <c r="EY233" s="137"/>
      <c r="EZ233" s="137"/>
      <c r="FA233" s="137"/>
      <c r="FB233" s="137"/>
      <c r="FC233" s="137"/>
      <c r="FD233" s="137"/>
      <c r="FE233" s="137"/>
      <c r="FF233" s="137"/>
      <c r="FG233" s="137"/>
      <c r="FH233" s="137"/>
      <c r="FI233" s="137"/>
      <c r="FJ233" s="137"/>
      <c r="FK233" s="137"/>
      <c r="FL233" s="137"/>
      <c r="FM233" s="137"/>
      <c r="FN233" s="137"/>
      <c r="FO233" s="137"/>
      <c r="FP233" s="137"/>
      <c r="FQ233" s="137"/>
      <c r="FR233" s="137"/>
      <c r="FS233" s="137"/>
      <c r="FT233" s="137"/>
      <c r="FU233" s="83"/>
      <c r="FV233" s="83"/>
      <c r="FW233" s="83"/>
      <c r="FX233" s="83"/>
      <c r="FY233" s="84">
        <v>0</v>
      </c>
    </row>
    <row r="234" spans="1:181" ht="76.5" customHeight="1">
      <c r="A234" s="13"/>
      <c r="B234" s="66" t="s">
        <v>90</v>
      </c>
      <c r="C234" s="66" t="s">
        <v>291</v>
      </c>
      <c r="D234" s="66" t="s">
        <v>989</v>
      </c>
      <c r="E234" s="5">
        <v>1</v>
      </c>
      <c r="F234" s="95"/>
      <c r="G234" s="95"/>
      <c r="H234" s="95"/>
      <c r="I234" s="66">
        <v>25.58</v>
      </c>
      <c r="J234" s="66">
        <v>10</v>
      </c>
      <c r="K234" s="66">
        <v>0</v>
      </c>
      <c r="L234" s="66">
        <v>100</v>
      </c>
      <c r="M234" s="66">
        <v>0</v>
      </c>
      <c r="N234" s="95"/>
      <c r="O234" s="8">
        <v>79.334255599999992</v>
      </c>
      <c r="P234" s="95"/>
      <c r="Q234" s="102"/>
      <c r="R234" s="102"/>
      <c r="S234" s="106"/>
      <c r="T234" s="102"/>
      <c r="U234" s="102"/>
      <c r="V234" s="102"/>
      <c r="W234" s="102"/>
      <c r="X234" s="102"/>
      <c r="Y234" s="102"/>
      <c r="Z234" s="103"/>
      <c r="AA234" s="104"/>
      <c r="AB234" s="154"/>
      <c r="AC234" s="154" t="s">
        <v>1270</v>
      </c>
      <c r="AD234" s="110"/>
      <c r="AE234" s="110"/>
      <c r="AF234" s="110"/>
      <c r="AG234" s="110"/>
      <c r="AH234" s="110"/>
      <c r="AI234" s="110"/>
      <c r="AJ234" s="104"/>
      <c r="AK234" s="109"/>
      <c r="AL234" s="3"/>
      <c r="AM234" s="3"/>
      <c r="AN234" s="3"/>
      <c r="AO234" s="3"/>
      <c r="AP234" s="39"/>
      <c r="AQ234" s="39"/>
      <c r="AR234" s="64"/>
      <c r="AS234" s="55" t="s">
        <v>1270</v>
      </c>
      <c r="BC234" s="20">
        <v>0</v>
      </c>
      <c r="BD234" s="20">
        <v>0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</v>
      </c>
      <c r="BO234" s="20">
        <v>0</v>
      </c>
      <c r="BP234" s="20">
        <v>0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f t="shared" si="61"/>
        <v>0</v>
      </c>
      <c r="CV234" s="20">
        <f t="shared" si="70"/>
        <v>0</v>
      </c>
      <c r="CW234" s="30">
        <v>0</v>
      </c>
      <c r="CX234" s="30">
        <v>0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f t="shared" si="112"/>
        <v>0</v>
      </c>
      <c r="EP234" s="30">
        <f t="shared" si="112"/>
        <v>0</v>
      </c>
      <c r="EQ234" s="16">
        <f t="shared" si="113"/>
        <v>0</v>
      </c>
      <c r="ER234" s="17">
        <f t="shared" si="72"/>
        <v>0</v>
      </c>
      <c r="ES234" s="2"/>
      <c r="ET234" s="20">
        <f t="shared" si="63"/>
        <v>0</v>
      </c>
      <c r="EU234" s="20">
        <f t="shared" si="64"/>
        <v>0</v>
      </c>
      <c r="EV234" s="20">
        <f t="shared" si="114"/>
        <v>0</v>
      </c>
      <c r="EW234" s="20">
        <f t="shared" si="66"/>
        <v>0</v>
      </c>
      <c r="EX234" s="137"/>
      <c r="EY234" s="137"/>
      <c r="EZ234" s="137"/>
      <c r="FA234" s="137"/>
      <c r="FB234" s="137"/>
      <c r="FC234" s="137"/>
      <c r="FD234" s="137"/>
      <c r="FE234" s="137"/>
      <c r="FF234" s="137"/>
      <c r="FG234" s="137"/>
      <c r="FH234" s="137"/>
      <c r="FI234" s="137"/>
      <c r="FJ234" s="137"/>
      <c r="FK234" s="137"/>
      <c r="FL234" s="137"/>
      <c r="FM234" s="137"/>
      <c r="FN234" s="137"/>
      <c r="FO234" s="137"/>
      <c r="FP234" s="137"/>
      <c r="FQ234" s="137"/>
      <c r="FR234" s="137"/>
      <c r="FS234" s="137"/>
      <c r="FT234" s="137"/>
      <c r="FU234" s="83"/>
      <c r="FV234" s="83"/>
      <c r="FW234" s="83">
        <f t="shared" ref="FW234:FW236" si="115">BF234+BJ234+BN234+BV234+CZ234+DD234+DH234+DP234</f>
        <v>0</v>
      </c>
      <c r="FX234" s="83"/>
      <c r="FY234" s="84">
        <v>3</v>
      </c>
    </row>
    <row r="235" spans="1:181" ht="76.5" customHeight="1">
      <c r="A235" s="13"/>
      <c r="B235" s="66" t="s">
        <v>189</v>
      </c>
      <c r="C235" s="66" t="s">
        <v>346</v>
      </c>
      <c r="D235" s="66" t="s">
        <v>1113</v>
      </c>
      <c r="E235" s="5">
        <v>1</v>
      </c>
      <c r="F235" s="95"/>
      <c r="G235" s="95"/>
      <c r="H235" s="95"/>
      <c r="I235" s="66">
        <v>15</v>
      </c>
      <c r="J235" s="66" t="s">
        <v>1629</v>
      </c>
      <c r="K235" s="66">
        <v>0</v>
      </c>
      <c r="L235" s="66">
        <v>0</v>
      </c>
      <c r="M235" s="66">
        <v>100</v>
      </c>
      <c r="N235" s="95"/>
      <c r="O235" s="8">
        <v>0.5499980000000001</v>
      </c>
      <c r="P235" s="95"/>
      <c r="Q235" s="102"/>
      <c r="R235" s="102"/>
      <c r="S235" s="106"/>
      <c r="T235" s="102"/>
      <c r="U235" s="102"/>
      <c r="V235" s="102"/>
      <c r="W235" s="102"/>
      <c r="X235" s="102"/>
      <c r="Y235" s="102"/>
      <c r="Z235" s="103"/>
      <c r="AA235" s="104"/>
      <c r="AB235" s="154" t="s">
        <v>1372</v>
      </c>
      <c r="AC235" s="154" t="s">
        <v>568</v>
      </c>
      <c r="AD235" s="110"/>
      <c r="AE235" s="110"/>
      <c r="AF235" s="110"/>
      <c r="AG235" s="110"/>
      <c r="AH235" s="110"/>
      <c r="AI235" s="110"/>
      <c r="AJ235" s="104"/>
      <c r="AK235" s="109"/>
      <c r="AL235" s="3"/>
      <c r="AM235" s="3"/>
      <c r="AN235" s="3"/>
      <c r="AO235" s="3"/>
      <c r="AP235" s="39"/>
      <c r="AQ235" s="39"/>
      <c r="AR235" s="64" t="s">
        <v>1372</v>
      </c>
      <c r="AS235" s="55" t="s">
        <v>568</v>
      </c>
      <c r="BC235" s="20">
        <v>0</v>
      </c>
      <c r="BD235" s="20">
        <v>0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</v>
      </c>
      <c r="BO235" s="20">
        <v>0</v>
      </c>
      <c r="BP235" s="20">
        <v>0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f t="shared" si="61"/>
        <v>0</v>
      </c>
      <c r="CV235" s="20">
        <f t="shared" si="70"/>
        <v>0</v>
      </c>
      <c r="CW235" s="30">
        <v>0</v>
      </c>
      <c r="CX235" s="30">
        <v>0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f t="shared" si="112"/>
        <v>0</v>
      </c>
      <c r="EP235" s="30">
        <f t="shared" si="112"/>
        <v>0</v>
      </c>
      <c r="EQ235" s="16">
        <f t="shared" si="113"/>
        <v>0</v>
      </c>
      <c r="ER235" s="17">
        <f t="shared" si="72"/>
        <v>0</v>
      </c>
      <c r="ES235" s="2"/>
      <c r="ET235" s="20">
        <f t="shared" si="63"/>
        <v>0</v>
      </c>
      <c r="EU235" s="20">
        <f t="shared" si="64"/>
        <v>0</v>
      </c>
      <c r="EV235" s="20">
        <f t="shared" si="114"/>
        <v>0</v>
      </c>
      <c r="EW235" s="20">
        <f t="shared" si="66"/>
        <v>0</v>
      </c>
      <c r="EX235" s="137"/>
      <c r="EY235" s="137"/>
      <c r="EZ235" s="137"/>
      <c r="FA235" s="137"/>
      <c r="FB235" s="137"/>
      <c r="FC235" s="137"/>
      <c r="FD235" s="137"/>
      <c r="FE235" s="137"/>
      <c r="FF235" s="137"/>
      <c r="FG235" s="137"/>
      <c r="FH235" s="137"/>
      <c r="FI235" s="137"/>
      <c r="FJ235" s="137"/>
      <c r="FK235" s="137"/>
      <c r="FL235" s="137"/>
      <c r="FM235" s="137"/>
      <c r="FN235" s="137"/>
      <c r="FO235" s="137"/>
      <c r="FP235" s="137"/>
      <c r="FQ235" s="137"/>
      <c r="FR235" s="137"/>
      <c r="FS235" s="137"/>
      <c r="FT235" s="137"/>
      <c r="FU235" s="83"/>
      <c r="FV235" s="83"/>
      <c r="FW235" s="83">
        <f t="shared" si="115"/>
        <v>0</v>
      </c>
      <c r="FX235" s="83"/>
      <c r="FY235" s="84">
        <v>3</v>
      </c>
    </row>
    <row r="236" spans="1:181" ht="76.5" customHeight="1">
      <c r="A236" s="13"/>
      <c r="B236" s="66" t="s">
        <v>94</v>
      </c>
      <c r="C236" s="66" t="s">
        <v>297</v>
      </c>
      <c r="D236" s="66" t="s">
        <v>991</v>
      </c>
      <c r="E236" s="5">
        <v>1</v>
      </c>
      <c r="F236" s="95"/>
      <c r="G236" s="95"/>
      <c r="H236" s="95"/>
      <c r="I236" s="66">
        <v>120</v>
      </c>
      <c r="J236" s="66" t="s">
        <v>1628</v>
      </c>
      <c r="K236" s="66">
        <v>0</v>
      </c>
      <c r="L236" s="66">
        <v>0</v>
      </c>
      <c r="M236" s="66">
        <v>100</v>
      </c>
      <c r="N236" s="95"/>
      <c r="O236" s="8">
        <v>372.17011200000002</v>
      </c>
      <c r="P236" s="95"/>
      <c r="Q236" s="102"/>
      <c r="R236" s="102"/>
      <c r="S236" s="106"/>
      <c r="T236" s="102"/>
      <c r="U236" s="102"/>
      <c r="V236" s="102"/>
      <c r="W236" s="102"/>
      <c r="X236" s="102"/>
      <c r="Y236" s="102"/>
      <c r="Z236" s="103"/>
      <c r="AA236" s="104"/>
      <c r="AB236" s="154" t="s">
        <v>1272</v>
      </c>
      <c r="AC236" s="154" t="s">
        <v>1495</v>
      </c>
      <c r="AD236" s="110"/>
      <c r="AE236" s="110"/>
      <c r="AF236" s="110"/>
      <c r="AG236" s="110"/>
      <c r="AH236" s="110"/>
      <c r="AI236" s="110"/>
      <c r="AJ236" s="104"/>
      <c r="AK236" s="109"/>
      <c r="AL236" s="3"/>
      <c r="AM236" s="3"/>
      <c r="AN236" s="3"/>
      <c r="AO236" s="3"/>
      <c r="AP236" s="39"/>
      <c r="AQ236" s="39"/>
      <c r="AR236" s="64" t="s">
        <v>1272</v>
      </c>
      <c r="AS236" s="55" t="s">
        <v>1495</v>
      </c>
      <c r="BC236" s="20">
        <v>0</v>
      </c>
      <c r="BD236" s="20">
        <v>0.1</v>
      </c>
      <c r="BE236" s="20">
        <v>0</v>
      </c>
      <c r="BF236" s="20">
        <v>94.99</v>
      </c>
      <c r="BG236" s="20">
        <v>0</v>
      </c>
      <c r="BH236" s="20">
        <v>0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f t="shared" si="61"/>
        <v>0</v>
      </c>
      <c r="CV236" s="20">
        <f t="shared" si="70"/>
        <v>94.99</v>
      </c>
      <c r="CW236" s="30">
        <v>0</v>
      </c>
      <c r="CX236" s="30">
        <v>0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1</v>
      </c>
      <c r="DS236" s="30">
        <v>0</v>
      </c>
      <c r="DT236" s="30">
        <v>827.6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f t="shared" si="112"/>
        <v>0</v>
      </c>
      <c r="EP236" s="30">
        <f t="shared" si="112"/>
        <v>827.6</v>
      </c>
      <c r="EQ236" s="16">
        <f t="shared" si="113"/>
        <v>922.59</v>
      </c>
      <c r="ER236" s="17">
        <f t="shared" si="72"/>
        <v>781.8559322033899</v>
      </c>
      <c r="ES236" s="2"/>
      <c r="ET236" s="20">
        <f t="shared" si="63"/>
        <v>0</v>
      </c>
      <c r="EU236" s="20">
        <f t="shared" si="64"/>
        <v>0</v>
      </c>
      <c r="EV236" s="20">
        <f t="shared" si="114"/>
        <v>80.5</v>
      </c>
      <c r="EW236" s="20">
        <f t="shared" si="66"/>
        <v>701.3559322033899</v>
      </c>
      <c r="EX236" s="137"/>
      <c r="EY236" s="137"/>
      <c r="EZ236" s="137"/>
      <c r="FA236" s="137"/>
      <c r="FB236" s="137"/>
      <c r="FC236" s="137"/>
      <c r="FD236" s="137"/>
      <c r="FE236" s="137"/>
      <c r="FF236" s="137"/>
      <c r="FG236" s="137"/>
      <c r="FH236" s="137"/>
      <c r="FI236" s="137"/>
      <c r="FJ236" s="137"/>
      <c r="FK236" s="137"/>
      <c r="FL236" s="137"/>
      <c r="FM236" s="137"/>
      <c r="FN236" s="137"/>
      <c r="FO236" s="137"/>
      <c r="FP236" s="137"/>
      <c r="FQ236" s="137"/>
      <c r="FR236" s="137"/>
      <c r="FS236" s="137"/>
      <c r="FT236" s="137"/>
      <c r="FU236" s="83"/>
      <c r="FV236" s="83"/>
      <c r="FW236" s="83">
        <f t="shared" si="115"/>
        <v>94.99</v>
      </c>
      <c r="FX236" s="83"/>
      <c r="FY236" s="84">
        <v>3</v>
      </c>
    </row>
    <row r="237" spans="1:181" ht="27.75" hidden="1" customHeight="1">
      <c r="A237" s="13"/>
      <c r="B237" s="66" t="s">
        <v>189</v>
      </c>
      <c r="C237" s="66" t="s">
        <v>346</v>
      </c>
      <c r="D237" s="66" t="s">
        <v>1117</v>
      </c>
      <c r="E237" s="5">
        <v>1</v>
      </c>
      <c r="F237" s="95"/>
      <c r="G237" s="95"/>
      <c r="H237" s="95"/>
      <c r="I237" s="66">
        <v>15</v>
      </c>
      <c r="J237" s="66" t="s">
        <v>1629</v>
      </c>
      <c r="K237" s="66">
        <v>0</v>
      </c>
      <c r="L237" s="66">
        <v>0</v>
      </c>
      <c r="M237" s="66">
        <v>100</v>
      </c>
      <c r="N237" s="95"/>
      <c r="O237" s="8">
        <v>46.521264000000002</v>
      </c>
      <c r="P237" s="95"/>
      <c r="Q237" s="102"/>
      <c r="R237" s="102"/>
      <c r="S237" s="106"/>
      <c r="T237" s="102"/>
      <c r="U237" s="102"/>
      <c r="V237" s="102"/>
      <c r="W237" s="102"/>
      <c r="X237" s="102"/>
      <c r="Y237" s="102"/>
      <c r="Z237" s="103"/>
      <c r="AA237" s="104"/>
      <c r="AB237" s="154" t="s">
        <v>2621</v>
      </c>
      <c r="AC237" s="154" t="s">
        <v>2646</v>
      </c>
      <c r="AD237" s="110"/>
      <c r="AE237" s="110"/>
      <c r="AF237" s="110"/>
      <c r="AG237" s="110"/>
      <c r="AH237" s="110"/>
      <c r="AI237" s="110"/>
      <c r="AJ237" s="104"/>
      <c r="AK237" s="109"/>
      <c r="AL237" s="3"/>
      <c r="AM237" s="3"/>
      <c r="AN237" s="3"/>
      <c r="AO237" s="3"/>
      <c r="AP237" s="39"/>
      <c r="AQ237" s="39"/>
      <c r="AR237" s="64" t="s">
        <v>2621</v>
      </c>
      <c r="AS237" s="55" t="s">
        <v>2646</v>
      </c>
      <c r="BC237" s="20">
        <v>0</v>
      </c>
      <c r="BD237" s="20">
        <v>0.06</v>
      </c>
      <c r="BE237" s="20">
        <v>0</v>
      </c>
      <c r="BF237" s="20">
        <v>48.002400000000002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0.04</v>
      </c>
      <c r="BM237" s="20">
        <v>0</v>
      </c>
      <c r="BN237" s="20">
        <v>37.996000000000002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f t="shared" si="61"/>
        <v>0</v>
      </c>
      <c r="CV237" s="20">
        <f t="shared" si="70"/>
        <v>85.998400000000004</v>
      </c>
      <c r="CW237" s="30">
        <v>0</v>
      </c>
      <c r="CX237" s="30"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f t="shared" si="112"/>
        <v>0</v>
      </c>
      <c r="EP237" s="30">
        <f t="shared" si="112"/>
        <v>0</v>
      </c>
      <c r="EQ237" s="16">
        <f t="shared" si="113"/>
        <v>85.998400000000004</v>
      </c>
      <c r="ER237" s="17">
        <f t="shared" si="72"/>
        <v>72.88000000000001</v>
      </c>
      <c r="ES237" s="2"/>
      <c r="ET237" s="20">
        <f t="shared" si="63"/>
        <v>0</v>
      </c>
      <c r="EU237" s="20">
        <f t="shared" si="64"/>
        <v>0</v>
      </c>
      <c r="EV237" s="20">
        <f t="shared" si="114"/>
        <v>72.88000000000001</v>
      </c>
      <c r="EW237" s="20">
        <f t="shared" si="66"/>
        <v>0</v>
      </c>
      <c r="EX237" s="137"/>
      <c r="EY237" s="137"/>
      <c r="EZ237" s="137"/>
      <c r="FA237" s="137"/>
      <c r="FB237" s="137"/>
      <c r="FC237" s="137"/>
      <c r="FD237" s="137"/>
      <c r="FE237" s="137"/>
      <c r="FF237" s="137"/>
      <c r="FG237" s="137"/>
      <c r="FH237" s="137"/>
      <c r="FI237" s="137"/>
      <c r="FJ237" s="137"/>
      <c r="FK237" s="137"/>
      <c r="FL237" s="137"/>
      <c r="FM237" s="137"/>
      <c r="FN237" s="137"/>
      <c r="FO237" s="137"/>
      <c r="FP237" s="137"/>
      <c r="FQ237" s="137"/>
      <c r="FR237" s="137"/>
      <c r="FS237" s="137"/>
      <c r="FT237" s="137"/>
      <c r="FU237" s="83"/>
      <c r="FV237" s="83"/>
      <c r="FW237" s="83"/>
      <c r="FX237" s="83">
        <f t="shared" ref="FX237" si="116">BF237+BJ237+BN237+BV237+CZ237+DD237+DH237+DP237</f>
        <v>85.998400000000004</v>
      </c>
      <c r="FY237" s="84">
        <v>4</v>
      </c>
    </row>
    <row r="238" spans="1:181" ht="27.75" hidden="1" customHeight="1">
      <c r="A238" s="13"/>
      <c r="B238" s="66" t="s">
        <v>198</v>
      </c>
      <c r="C238" s="66" t="s">
        <v>346</v>
      </c>
      <c r="D238" s="66" t="s">
        <v>1121</v>
      </c>
      <c r="E238" s="5">
        <v>1</v>
      </c>
      <c r="F238" s="95"/>
      <c r="G238" s="95"/>
      <c r="H238" s="95"/>
      <c r="I238" s="66">
        <v>15</v>
      </c>
      <c r="J238" s="66" t="s">
        <v>1629</v>
      </c>
      <c r="K238" s="66">
        <v>0</v>
      </c>
      <c r="L238" s="66">
        <v>0</v>
      </c>
      <c r="M238" s="66">
        <v>100</v>
      </c>
      <c r="N238" s="95"/>
      <c r="O238" s="8">
        <v>0.5499980000000001</v>
      </c>
      <c r="P238" s="95"/>
      <c r="Q238" s="102"/>
      <c r="R238" s="102"/>
      <c r="S238" s="106"/>
      <c r="T238" s="102"/>
      <c r="U238" s="102"/>
      <c r="V238" s="102"/>
      <c r="W238" s="102"/>
      <c r="X238" s="102"/>
      <c r="Y238" s="102"/>
      <c r="Z238" s="103"/>
      <c r="AA238" s="104"/>
      <c r="AB238" s="154" t="s">
        <v>1241</v>
      </c>
      <c r="AC238" s="154" t="s">
        <v>1548</v>
      </c>
      <c r="AD238" s="110"/>
      <c r="AE238" s="110"/>
      <c r="AF238" s="110"/>
      <c r="AG238" s="110"/>
      <c r="AH238" s="110"/>
      <c r="AI238" s="110"/>
      <c r="AJ238" s="104"/>
      <c r="AK238" s="109"/>
      <c r="AL238" s="3"/>
      <c r="AM238" s="3"/>
      <c r="AN238" s="3"/>
      <c r="AO238" s="3"/>
      <c r="AP238" s="39"/>
      <c r="AQ238" s="39"/>
      <c r="AR238" s="64" t="s">
        <v>1241</v>
      </c>
      <c r="AS238" s="55" t="s">
        <v>1548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</v>
      </c>
      <c r="BO238" s="20">
        <v>0</v>
      </c>
      <c r="BP238" s="20">
        <v>0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f t="shared" si="61"/>
        <v>0</v>
      </c>
      <c r="CV238" s="20">
        <f t="shared" si="70"/>
        <v>0</v>
      </c>
      <c r="CW238" s="30">
        <v>0</v>
      </c>
      <c r="CX238" s="30">
        <v>0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160</v>
      </c>
      <c r="DS238" s="30">
        <v>0</v>
      </c>
      <c r="DT238" s="30">
        <v>436.6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f t="shared" si="112"/>
        <v>0</v>
      </c>
      <c r="EP238" s="30">
        <f t="shared" si="112"/>
        <v>436.6</v>
      </c>
      <c r="EQ238" s="16">
        <f t="shared" si="113"/>
        <v>436.6</v>
      </c>
      <c r="ER238" s="17">
        <f t="shared" si="72"/>
        <v>370.00000000000006</v>
      </c>
      <c r="ES238" s="2"/>
      <c r="ET238" s="20">
        <f t="shared" si="63"/>
        <v>0</v>
      </c>
      <c r="EU238" s="20">
        <f t="shared" si="64"/>
        <v>0</v>
      </c>
      <c r="EV238" s="20">
        <f t="shared" si="114"/>
        <v>0</v>
      </c>
      <c r="EW238" s="20">
        <f t="shared" si="66"/>
        <v>370.00000000000006</v>
      </c>
      <c r="EX238" s="137"/>
      <c r="EY238" s="137"/>
      <c r="EZ238" s="137"/>
      <c r="FA238" s="137"/>
      <c r="FB238" s="137"/>
      <c r="FC238" s="137"/>
      <c r="FD238" s="137"/>
      <c r="FE238" s="137"/>
      <c r="FF238" s="137"/>
      <c r="FG238" s="137"/>
      <c r="FH238" s="137"/>
      <c r="FI238" s="137"/>
      <c r="FJ238" s="137"/>
      <c r="FK238" s="137"/>
      <c r="FL238" s="137"/>
      <c r="FM238" s="137"/>
      <c r="FN238" s="137"/>
      <c r="FO238" s="137"/>
      <c r="FP238" s="137"/>
      <c r="FQ238" s="137"/>
      <c r="FR238" s="137"/>
      <c r="FS238" s="137"/>
      <c r="FT238" s="137"/>
      <c r="FU238" s="83"/>
      <c r="FV238" s="83"/>
      <c r="FW238" s="83"/>
      <c r="FX238" s="83"/>
      <c r="FY238" s="84">
        <v>0</v>
      </c>
    </row>
    <row r="239" spans="1:181" ht="27.75" hidden="1" customHeight="1">
      <c r="A239" s="13"/>
      <c r="B239" s="66" t="s">
        <v>111</v>
      </c>
      <c r="C239" s="66" t="s">
        <v>313</v>
      </c>
      <c r="D239" s="66" t="s">
        <v>1008</v>
      </c>
      <c r="E239" s="5">
        <v>1</v>
      </c>
      <c r="F239" s="95"/>
      <c r="G239" s="95"/>
      <c r="H239" s="95"/>
      <c r="I239" s="66">
        <v>14.5</v>
      </c>
      <c r="J239" s="66" t="s">
        <v>1629</v>
      </c>
      <c r="K239" s="66">
        <v>0</v>
      </c>
      <c r="L239" s="66">
        <v>0</v>
      </c>
      <c r="M239" s="66">
        <v>100</v>
      </c>
      <c r="N239" s="95"/>
      <c r="O239" s="8">
        <v>0.5499980000000001</v>
      </c>
      <c r="P239" s="95"/>
      <c r="Q239" s="102"/>
      <c r="R239" s="102"/>
      <c r="S239" s="106"/>
      <c r="T239" s="102"/>
      <c r="U239" s="102"/>
      <c r="V239" s="102"/>
      <c r="W239" s="102"/>
      <c r="X239" s="102"/>
      <c r="Y239" s="102"/>
      <c r="Z239" s="103"/>
      <c r="AA239" s="104"/>
      <c r="AB239" s="154"/>
      <c r="AC239" s="154" t="s">
        <v>1286</v>
      </c>
      <c r="AD239" s="110"/>
      <c r="AE239" s="110"/>
      <c r="AF239" s="110"/>
      <c r="AG239" s="110"/>
      <c r="AH239" s="110"/>
      <c r="AI239" s="110"/>
      <c r="AJ239" s="104"/>
      <c r="AK239" s="109"/>
      <c r="AL239" s="3"/>
      <c r="AM239" s="3"/>
      <c r="AN239" s="3"/>
      <c r="AO239" s="3"/>
      <c r="AP239" s="39"/>
      <c r="AQ239" s="39"/>
      <c r="AR239" s="64"/>
      <c r="AS239" s="55" t="s">
        <v>1286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20">
        <v>0</v>
      </c>
      <c r="BP239" s="20">
        <v>0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f t="shared" si="61"/>
        <v>0</v>
      </c>
      <c r="CV239" s="20">
        <f t="shared" si="70"/>
        <v>0</v>
      </c>
      <c r="CW239" s="30">
        <v>0</v>
      </c>
      <c r="CX239" s="30">
        <v>0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f t="shared" si="112"/>
        <v>0</v>
      </c>
      <c r="EP239" s="30">
        <f t="shared" si="112"/>
        <v>0</v>
      </c>
      <c r="EQ239" s="16">
        <f t="shared" si="113"/>
        <v>0</v>
      </c>
      <c r="ER239" s="17">
        <f t="shared" si="72"/>
        <v>0</v>
      </c>
      <c r="ES239" s="2"/>
      <c r="ET239" s="20">
        <f t="shared" si="63"/>
        <v>0</v>
      </c>
      <c r="EU239" s="20">
        <f t="shared" si="64"/>
        <v>0</v>
      </c>
      <c r="EV239" s="20">
        <f t="shared" si="114"/>
        <v>0</v>
      </c>
      <c r="EW239" s="20">
        <f t="shared" si="66"/>
        <v>0</v>
      </c>
      <c r="EX239" s="137"/>
      <c r="EY239" s="137"/>
      <c r="EZ239" s="137"/>
      <c r="FA239" s="137"/>
      <c r="FB239" s="137"/>
      <c r="FC239" s="137"/>
      <c r="FD239" s="137"/>
      <c r="FE239" s="137"/>
      <c r="FF239" s="137"/>
      <c r="FG239" s="137"/>
      <c r="FH239" s="137"/>
      <c r="FI239" s="137"/>
      <c r="FJ239" s="137"/>
      <c r="FK239" s="137"/>
      <c r="FL239" s="137"/>
      <c r="FM239" s="137"/>
      <c r="FN239" s="137"/>
      <c r="FO239" s="137"/>
      <c r="FP239" s="137"/>
      <c r="FQ239" s="137"/>
      <c r="FR239" s="137"/>
      <c r="FS239" s="137"/>
      <c r="FT239" s="137"/>
      <c r="FU239" s="83"/>
      <c r="FV239" s="83">
        <f>BF239+BJ239+BN239+BV239+CZ239+DD239+DH239+DP239</f>
        <v>0</v>
      </c>
      <c r="FW239" s="83"/>
      <c r="FX239" s="83"/>
      <c r="FY239" s="84">
        <v>2</v>
      </c>
    </row>
    <row r="240" spans="1:181" ht="76.5" customHeight="1">
      <c r="A240" s="13"/>
      <c r="B240" s="66" t="s">
        <v>96</v>
      </c>
      <c r="C240" s="66" t="s">
        <v>300</v>
      </c>
      <c r="D240" s="66" t="s">
        <v>995</v>
      </c>
      <c r="E240" s="5">
        <v>1</v>
      </c>
      <c r="F240" s="95"/>
      <c r="G240" s="95"/>
      <c r="H240" s="95"/>
      <c r="I240" s="66">
        <v>13</v>
      </c>
      <c r="J240" s="66">
        <v>10</v>
      </c>
      <c r="K240" s="66">
        <v>0</v>
      </c>
      <c r="L240" s="66">
        <v>0</v>
      </c>
      <c r="M240" s="66">
        <v>100</v>
      </c>
      <c r="N240" s="95"/>
      <c r="O240" s="8">
        <v>146.13727699999998</v>
      </c>
      <c r="P240" s="95"/>
      <c r="Q240" s="102"/>
      <c r="R240" s="102"/>
      <c r="S240" s="106"/>
      <c r="T240" s="102"/>
      <c r="U240" s="102"/>
      <c r="V240" s="102"/>
      <c r="W240" s="102"/>
      <c r="X240" s="102"/>
      <c r="Y240" s="102"/>
      <c r="Z240" s="103"/>
      <c r="AA240" s="104"/>
      <c r="AB240" s="154" t="s">
        <v>1276</v>
      </c>
      <c r="AC240" s="154" t="s">
        <v>568</v>
      </c>
      <c r="AD240" s="110"/>
      <c r="AE240" s="110"/>
      <c r="AF240" s="110"/>
      <c r="AG240" s="110"/>
      <c r="AH240" s="110"/>
      <c r="AI240" s="110"/>
      <c r="AJ240" s="104"/>
      <c r="AK240" s="109"/>
      <c r="AL240" s="3"/>
      <c r="AM240" s="3"/>
      <c r="AN240" s="3"/>
      <c r="AO240" s="3"/>
      <c r="AP240" s="39"/>
      <c r="AQ240" s="39"/>
      <c r="AR240" s="64" t="s">
        <v>1276</v>
      </c>
      <c r="AS240" s="55" t="s">
        <v>568</v>
      </c>
      <c r="BC240" s="20">
        <v>0</v>
      </c>
      <c r="BD240" s="20">
        <v>1.1000000000000001</v>
      </c>
      <c r="BE240" s="20">
        <v>0</v>
      </c>
      <c r="BF240" s="20">
        <v>880.04399999999998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</v>
      </c>
      <c r="BO240" s="20">
        <v>0</v>
      </c>
      <c r="BP240" s="20">
        <v>0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f t="shared" si="61"/>
        <v>0</v>
      </c>
      <c r="CV240" s="20">
        <f t="shared" si="70"/>
        <v>880.04399999999998</v>
      </c>
      <c r="CW240" s="30">
        <v>0</v>
      </c>
      <c r="CX240" s="30">
        <v>0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f t="shared" ref="EO240:EP255" si="117">CY240+DC240+DG240+DK240+DO240+DS240+DW240+EA240+EE240+EI240+EM240</f>
        <v>0</v>
      </c>
      <c r="EP240" s="30">
        <f t="shared" si="117"/>
        <v>0</v>
      </c>
      <c r="EQ240" s="16">
        <f t="shared" si="113"/>
        <v>880.04399999999998</v>
      </c>
      <c r="ER240" s="17">
        <f t="shared" si="72"/>
        <v>745.80000000000007</v>
      </c>
      <c r="ES240" s="2"/>
      <c r="ET240" s="20">
        <f t="shared" si="63"/>
        <v>0</v>
      </c>
      <c r="EU240" s="20">
        <f t="shared" si="64"/>
        <v>0</v>
      </c>
      <c r="EV240" s="20">
        <f t="shared" si="114"/>
        <v>745.80000000000007</v>
      </c>
      <c r="EW240" s="20">
        <f t="shared" si="66"/>
        <v>0</v>
      </c>
      <c r="EX240" s="137"/>
      <c r="EY240" s="137"/>
      <c r="EZ240" s="137"/>
      <c r="FA240" s="137"/>
      <c r="FB240" s="137"/>
      <c r="FC240" s="137"/>
      <c r="FD240" s="137"/>
      <c r="FE240" s="137"/>
      <c r="FF240" s="137"/>
      <c r="FG240" s="137"/>
      <c r="FH240" s="137"/>
      <c r="FI240" s="137"/>
      <c r="FJ240" s="137"/>
      <c r="FK240" s="137"/>
      <c r="FL240" s="137"/>
      <c r="FM240" s="137"/>
      <c r="FN240" s="137"/>
      <c r="FO240" s="137"/>
      <c r="FP240" s="137"/>
      <c r="FQ240" s="137"/>
      <c r="FR240" s="137"/>
      <c r="FS240" s="137"/>
      <c r="FT240" s="137"/>
      <c r="FU240" s="83"/>
      <c r="FV240" s="83"/>
      <c r="FW240" s="83">
        <f t="shared" ref="FW240" si="118">BF240+BJ240+BN240+BV240+CZ240+DD240+DH240+DP240</f>
        <v>880.04399999999998</v>
      </c>
      <c r="FX240" s="83"/>
      <c r="FY240" s="84">
        <v>3</v>
      </c>
    </row>
    <row r="241" spans="1:181" ht="27.75" hidden="1" customHeight="1">
      <c r="A241" s="13"/>
      <c r="B241" s="66" t="s">
        <v>110</v>
      </c>
      <c r="C241" s="66" t="s">
        <v>312</v>
      </c>
      <c r="D241" s="66" t="s">
        <v>1009</v>
      </c>
      <c r="E241" s="5">
        <v>1</v>
      </c>
      <c r="F241" s="95"/>
      <c r="G241" s="95"/>
      <c r="H241" s="95"/>
      <c r="I241" s="66">
        <v>24</v>
      </c>
      <c r="J241" s="66" t="s">
        <v>1629</v>
      </c>
      <c r="K241" s="66">
        <v>0</v>
      </c>
      <c r="L241" s="66">
        <v>0</v>
      </c>
      <c r="M241" s="66">
        <v>100</v>
      </c>
      <c r="N241" s="95"/>
      <c r="O241" s="8">
        <v>74.434022400000003</v>
      </c>
      <c r="P241" s="95"/>
      <c r="Q241" s="102"/>
      <c r="R241" s="102"/>
      <c r="S241" s="106"/>
      <c r="T241" s="102"/>
      <c r="U241" s="102"/>
      <c r="V241" s="102"/>
      <c r="W241" s="102"/>
      <c r="X241" s="102"/>
      <c r="Y241" s="102"/>
      <c r="Z241" s="103"/>
      <c r="AA241" s="104"/>
      <c r="AB241" s="154"/>
      <c r="AC241" s="154" t="s">
        <v>1287</v>
      </c>
      <c r="AD241" s="110"/>
      <c r="AE241" s="110"/>
      <c r="AF241" s="110"/>
      <c r="AG241" s="110"/>
      <c r="AH241" s="110"/>
      <c r="AI241" s="110"/>
      <c r="AJ241" s="104"/>
      <c r="AK241" s="109"/>
      <c r="AL241" s="3"/>
      <c r="AM241" s="3"/>
      <c r="AN241" s="3"/>
      <c r="AO241" s="3"/>
      <c r="AP241" s="39"/>
      <c r="AQ241" s="39"/>
      <c r="AR241" s="64"/>
      <c r="AS241" s="55" t="s">
        <v>1287</v>
      </c>
      <c r="BC241" s="20">
        <v>0</v>
      </c>
      <c r="BD241" s="20">
        <v>0.03</v>
      </c>
      <c r="BE241" s="20">
        <v>0</v>
      </c>
      <c r="BF241" s="20">
        <v>24.001200000000001</v>
      </c>
      <c r="BG241" s="20">
        <v>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40</v>
      </c>
      <c r="BU241" s="20">
        <v>0</v>
      </c>
      <c r="BV241" s="20">
        <v>218.3</v>
      </c>
      <c r="BW241" s="20">
        <v>0</v>
      </c>
      <c r="BX241" s="20">
        <v>0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f t="shared" si="61"/>
        <v>0</v>
      </c>
      <c r="CV241" s="20">
        <f t="shared" si="70"/>
        <v>242.30120000000002</v>
      </c>
      <c r="CW241" s="30">
        <v>0</v>
      </c>
      <c r="CX241" s="30">
        <v>0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f t="shared" si="117"/>
        <v>0</v>
      </c>
      <c r="EP241" s="30">
        <f t="shared" si="117"/>
        <v>0</v>
      </c>
      <c r="EQ241" s="16">
        <f t="shared" si="113"/>
        <v>242.30120000000002</v>
      </c>
      <c r="ER241" s="17">
        <f t="shared" si="72"/>
        <v>205.34000000000003</v>
      </c>
      <c r="ES241" s="2"/>
      <c r="ET241" s="20">
        <f t="shared" si="63"/>
        <v>0</v>
      </c>
      <c r="EU241" s="20">
        <f t="shared" si="64"/>
        <v>0</v>
      </c>
      <c r="EV241" s="20">
        <f t="shared" si="114"/>
        <v>205.34000000000003</v>
      </c>
      <c r="EW241" s="20">
        <f t="shared" si="66"/>
        <v>0</v>
      </c>
      <c r="EX241" s="137"/>
      <c r="EY241" s="137"/>
      <c r="EZ241" s="137"/>
      <c r="FA241" s="137"/>
      <c r="FB241" s="137"/>
      <c r="FC241" s="137"/>
      <c r="FD241" s="137"/>
      <c r="FE241" s="137"/>
      <c r="FF241" s="137"/>
      <c r="FG241" s="137"/>
      <c r="FH241" s="137"/>
      <c r="FI241" s="137"/>
      <c r="FJ241" s="137"/>
      <c r="FK241" s="137"/>
      <c r="FL241" s="137"/>
      <c r="FM241" s="137"/>
      <c r="FN241" s="137"/>
      <c r="FO241" s="137"/>
      <c r="FP241" s="137"/>
      <c r="FQ241" s="137"/>
      <c r="FR241" s="137"/>
      <c r="FS241" s="137"/>
      <c r="FT241" s="137"/>
      <c r="FU241" s="83"/>
      <c r="FV241" s="83"/>
      <c r="FW241" s="83"/>
      <c r="FX241" s="83">
        <f>BF241+BJ241+BN241+BV241+CZ241+DD241+DH241+DP241</f>
        <v>242.30120000000002</v>
      </c>
      <c r="FY241" s="84">
        <v>4</v>
      </c>
    </row>
    <row r="242" spans="1:181" ht="76.5" customHeight="1">
      <c r="A242" s="13"/>
      <c r="B242" s="66" t="s">
        <v>122</v>
      </c>
      <c r="C242" s="66" t="s">
        <v>274</v>
      </c>
      <c r="D242" s="66" t="s">
        <v>1019</v>
      </c>
      <c r="E242" s="5">
        <v>1</v>
      </c>
      <c r="F242" s="95"/>
      <c r="G242" s="95"/>
      <c r="H242" s="95"/>
      <c r="I242" s="66">
        <v>8</v>
      </c>
      <c r="J242" s="66">
        <v>0.4</v>
      </c>
      <c r="K242" s="66">
        <v>0</v>
      </c>
      <c r="L242" s="66">
        <v>0</v>
      </c>
      <c r="M242" s="66">
        <v>100</v>
      </c>
      <c r="N242" s="95"/>
      <c r="O242" s="8">
        <v>0.5499980000000001</v>
      </c>
      <c r="P242" s="95"/>
      <c r="Q242" s="102"/>
      <c r="R242" s="102"/>
      <c r="S242" s="106"/>
      <c r="T242" s="102"/>
      <c r="U242" s="102"/>
      <c r="V242" s="102"/>
      <c r="W242" s="102"/>
      <c r="X242" s="102"/>
      <c r="Y242" s="102"/>
      <c r="Z242" s="103"/>
      <c r="AA242" s="104"/>
      <c r="AB242" s="154" t="s">
        <v>1294</v>
      </c>
      <c r="AC242" s="154" t="s">
        <v>568</v>
      </c>
      <c r="AD242" s="110"/>
      <c r="AE242" s="110"/>
      <c r="AF242" s="110"/>
      <c r="AG242" s="110"/>
      <c r="AH242" s="110"/>
      <c r="AI242" s="110"/>
      <c r="AJ242" s="104"/>
      <c r="AK242" s="109"/>
      <c r="AL242" s="3"/>
      <c r="AM242" s="3"/>
      <c r="AN242" s="3"/>
      <c r="AO242" s="3"/>
      <c r="AP242" s="39"/>
      <c r="AQ242" s="39"/>
      <c r="AR242" s="64" t="s">
        <v>1294</v>
      </c>
      <c r="AS242" s="55" t="s">
        <v>568</v>
      </c>
      <c r="BC242" s="20">
        <v>0</v>
      </c>
      <c r="BD242" s="20">
        <v>0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0.04</v>
      </c>
      <c r="BM242" s="20">
        <v>0</v>
      </c>
      <c r="BN242" s="20">
        <v>37.996000000000002</v>
      </c>
      <c r="BO242" s="20">
        <v>0</v>
      </c>
      <c r="BP242" s="20">
        <v>0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f t="shared" si="61"/>
        <v>0</v>
      </c>
      <c r="CV242" s="20">
        <f t="shared" si="70"/>
        <v>37.996000000000002</v>
      </c>
      <c r="CW242" s="30">
        <v>0</v>
      </c>
      <c r="CX242" s="30">
        <v>0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f t="shared" si="117"/>
        <v>0</v>
      </c>
      <c r="EP242" s="30">
        <f t="shared" si="117"/>
        <v>0</v>
      </c>
      <c r="EQ242" s="16">
        <f t="shared" si="113"/>
        <v>37.996000000000002</v>
      </c>
      <c r="ER242" s="17">
        <f t="shared" si="72"/>
        <v>32.200000000000003</v>
      </c>
      <c r="ES242" s="2"/>
      <c r="ET242" s="20">
        <f t="shared" si="63"/>
        <v>0</v>
      </c>
      <c r="EU242" s="20">
        <f t="shared" si="64"/>
        <v>0</v>
      </c>
      <c r="EV242" s="20">
        <f t="shared" si="114"/>
        <v>32.200000000000003</v>
      </c>
      <c r="EW242" s="20">
        <f t="shared" si="66"/>
        <v>0</v>
      </c>
      <c r="EX242" s="137"/>
      <c r="EY242" s="137"/>
      <c r="EZ242" s="137"/>
      <c r="FA242" s="137"/>
      <c r="FB242" s="137"/>
      <c r="FC242" s="137"/>
      <c r="FD242" s="137"/>
      <c r="FE242" s="137"/>
      <c r="FF242" s="137"/>
      <c r="FG242" s="137"/>
      <c r="FH242" s="137"/>
      <c r="FI242" s="137"/>
      <c r="FJ242" s="137"/>
      <c r="FK242" s="137"/>
      <c r="FL242" s="137"/>
      <c r="FM242" s="137"/>
      <c r="FN242" s="137"/>
      <c r="FO242" s="137"/>
      <c r="FP242" s="137"/>
      <c r="FQ242" s="137"/>
      <c r="FR242" s="137"/>
      <c r="FS242" s="137"/>
      <c r="FT242" s="137"/>
      <c r="FU242" s="83"/>
      <c r="FV242" s="83"/>
      <c r="FW242" s="83">
        <f t="shared" ref="FW242:FW249" si="119">BF242+BJ242+BN242+BV242+CZ242+DD242+DH242+DP242</f>
        <v>37.996000000000002</v>
      </c>
      <c r="FX242" s="83"/>
      <c r="FY242" s="84">
        <v>3</v>
      </c>
    </row>
    <row r="243" spans="1:181" ht="76.5" customHeight="1">
      <c r="A243" s="13"/>
      <c r="B243" s="66" t="s">
        <v>103</v>
      </c>
      <c r="C243" s="66" t="s">
        <v>274</v>
      </c>
      <c r="D243" s="66" t="s">
        <v>1061</v>
      </c>
      <c r="E243" s="5">
        <v>1</v>
      </c>
      <c r="F243" s="95"/>
      <c r="G243" s="95"/>
      <c r="H243" s="95"/>
      <c r="I243" s="66">
        <v>5</v>
      </c>
      <c r="J243" s="66" t="s">
        <v>1629</v>
      </c>
      <c r="K243" s="66">
        <v>0</v>
      </c>
      <c r="L243" s="66">
        <v>0</v>
      </c>
      <c r="M243" s="66">
        <v>100</v>
      </c>
      <c r="N243" s="95"/>
      <c r="O243" s="8">
        <v>0.5499980000000001</v>
      </c>
      <c r="P243" s="95"/>
      <c r="Q243" s="102"/>
      <c r="R243" s="102"/>
      <c r="S243" s="106"/>
      <c r="T243" s="102"/>
      <c r="U243" s="102"/>
      <c r="V243" s="102"/>
      <c r="W243" s="102"/>
      <c r="X243" s="102"/>
      <c r="Y243" s="102"/>
      <c r="Z243" s="103"/>
      <c r="AA243" s="104"/>
      <c r="AB243" s="154" t="s">
        <v>1329</v>
      </c>
      <c r="AC243" s="154" t="s">
        <v>568</v>
      </c>
      <c r="AD243" s="110"/>
      <c r="AE243" s="110"/>
      <c r="AF243" s="110"/>
      <c r="AG243" s="110"/>
      <c r="AH243" s="110"/>
      <c r="AI243" s="110"/>
      <c r="AJ243" s="104"/>
      <c r="AK243" s="109"/>
      <c r="AL243" s="3"/>
      <c r="AM243" s="3"/>
      <c r="AN243" s="3"/>
      <c r="AO243" s="3"/>
      <c r="AP243" s="39"/>
      <c r="AQ243" s="39"/>
      <c r="AR243" s="64" t="s">
        <v>1329</v>
      </c>
      <c r="AS243" s="55" t="s">
        <v>568</v>
      </c>
      <c r="BC243" s="20">
        <v>0</v>
      </c>
      <c r="BD243" s="20">
        <v>0</v>
      </c>
      <c r="BE243" s="20">
        <v>0</v>
      </c>
      <c r="BF243" s="20">
        <f t="shared" ref="BF243" si="120">1.18*678*BD243</f>
        <v>0</v>
      </c>
      <c r="BG243" s="20">
        <v>0</v>
      </c>
      <c r="BH243" s="20">
        <v>0</v>
      </c>
      <c r="BI243" s="20">
        <v>0</v>
      </c>
      <c r="BJ243" s="20">
        <f t="shared" ref="BJ243" si="121">1.18*3212.4*BH243</f>
        <v>0</v>
      </c>
      <c r="BK243" s="20">
        <v>0</v>
      </c>
      <c r="BL243" s="20">
        <v>0.35</v>
      </c>
      <c r="BM243" s="20">
        <v>0</v>
      </c>
      <c r="BN243" s="20">
        <f t="shared" ref="BN243" si="122">1.18*805*BL243</f>
        <v>332.46499999999997</v>
      </c>
      <c r="BO243" s="20">
        <v>0</v>
      </c>
      <c r="BP243" s="20">
        <v>0</v>
      </c>
      <c r="BQ243" s="20">
        <v>0</v>
      </c>
      <c r="BR243" s="20">
        <f t="shared" ref="BR243" si="123">1.18*805*BP243</f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f t="shared" si="61"/>
        <v>0</v>
      </c>
      <c r="CV243" s="20">
        <f t="shared" si="70"/>
        <v>332.46499999999997</v>
      </c>
      <c r="CW243" s="30">
        <v>0</v>
      </c>
      <c r="CX243" s="30">
        <v>0</v>
      </c>
      <c r="CY243" s="30">
        <v>0</v>
      </c>
      <c r="CZ243" s="30">
        <f t="shared" ref="CZ243" si="124">1.18*678*CX243</f>
        <v>0</v>
      </c>
      <c r="DA243" s="30">
        <v>0</v>
      </c>
      <c r="DB243" s="30">
        <v>0</v>
      </c>
      <c r="DC243" s="30">
        <v>0</v>
      </c>
      <c r="DD243" s="30">
        <f t="shared" ref="DD243" si="125">1.18*3212.4*DB243</f>
        <v>0</v>
      </c>
      <c r="DE243" s="30">
        <v>0</v>
      </c>
      <c r="DF243" s="30">
        <v>0</v>
      </c>
      <c r="DG243" s="30">
        <v>0</v>
      </c>
      <c r="DH243" s="30">
        <f t="shared" ref="DH243" si="126">1.18*805*DF243</f>
        <v>0</v>
      </c>
      <c r="DI243" s="30">
        <v>0</v>
      </c>
      <c r="DJ243" s="30">
        <v>0</v>
      </c>
      <c r="DK243" s="30">
        <v>0</v>
      </c>
      <c r="DL243" s="30">
        <f t="shared" ref="DL243" si="127">1.18*805*DJ243</f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f t="shared" si="117"/>
        <v>0</v>
      </c>
      <c r="EP243" s="30">
        <f t="shared" si="117"/>
        <v>0</v>
      </c>
      <c r="EQ243" s="16">
        <f t="shared" si="113"/>
        <v>332.46499999999997</v>
      </c>
      <c r="ER243" s="17">
        <f t="shared" si="72"/>
        <v>281.75</v>
      </c>
      <c r="ES243" s="2"/>
      <c r="ET243" s="20">
        <f t="shared" si="63"/>
        <v>0</v>
      </c>
      <c r="EU243" s="20">
        <f t="shared" si="64"/>
        <v>0</v>
      </c>
      <c r="EV243" s="20">
        <f t="shared" si="114"/>
        <v>281.75</v>
      </c>
      <c r="EW243" s="20">
        <f t="shared" si="66"/>
        <v>0</v>
      </c>
      <c r="EX243" s="137"/>
      <c r="EY243" s="137"/>
      <c r="EZ243" s="137"/>
      <c r="FA243" s="137"/>
      <c r="FB243" s="137"/>
      <c r="FC243" s="137"/>
      <c r="FD243" s="137"/>
      <c r="FE243" s="137"/>
      <c r="FF243" s="137"/>
      <c r="FG243" s="137"/>
      <c r="FH243" s="137"/>
      <c r="FI243" s="137"/>
      <c r="FJ243" s="137"/>
      <c r="FK243" s="137"/>
      <c r="FL243" s="137"/>
      <c r="FM243" s="137"/>
      <c r="FN243" s="137"/>
      <c r="FO243" s="137"/>
      <c r="FP243" s="137"/>
      <c r="FQ243" s="137"/>
      <c r="FR243" s="137"/>
      <c r="FS243" s="137"/>
      <c r="FT243" s="137"/>
      <c r="FU243" s="83"/>
      <c r="FV243" s="83"/>
      <c r="FW243" s="83">
        <f t="shared" si="119"/>
        <v>332.46499999999997</v>
      </c>
      <c r="FX243" s="83"/>
      <c r="FY243" s="84">
        <v>3</v>
      </c>
    </row>
    <row r="244" spans="1:181" ht="76.5" customHeight="1">
      <c r="A244" s="13"/>
      <c r="B244" s="66" t="s">
        <v>197</v>
      </c>
      <c r="C244" s="66" t="s">
        <v>274</v>
      </c>
      <c r="D244" s="66" t="s">
        <v>1120</v>
      </c>
      <c r="E244" s="5">
        <v>1</v>
      </c>
      <c r="F244" s="95"/>
      <c r="G244" s="95"/>
      <c r="H244" s="95"/>
      <c r="I244" s="66">
        <v>8</v>
      </c>
      <c r="J244" s="66" t="s">
        <v>1629</v>
      </c>
      <c r="K244" s="66">
        <v>0</v>
      </c>
      <c r="L244" s="66">
        <v>0</v>
      </c>
      <c r="M244" s="66">
        <v>100</v>
      </c>
      <c r="N244" s="95"/>
      <c r="O244" s="8">
        <v>0.5499980000000001</v>
      </c>
      <c r="P244" s="95"/>
      <c r="Q244" s="102"/>
      <c r="R244" s="102"/>
      <c r="S244" s="106"/>
      <c r="T244" s="102"/>
      <c r="U244" s="102"/>
      <c r="V244" s="102"/>
      <c r="W244" s="102"/>
      <c r="X244" s="102"/>
      <c r="Y244" s="102"/>
      <c r="Z244" s="103"/>
      <c r="AA244" s="104"/>
      <c r="AB244" s="154" t="s">
        <v>2622</v>
      </c>
      <c r="AC244" s="154"/>
      <c r="AD244" s="110"/>
      <c r="AE244" s="110"/>
      <c r="AF244" s="110"/>
      <c r="AG244" s="110"/>
      <c r="AH244" s="110"/>
      <c r="AI244" s="110"/>
      <c r="AJ244" s="104"/>
      <c r="AK244" s="109"/>
      <c r="AL244" s="3"/>
      <c r="AM244" s="3"/>
      <c r="AN244" s="3"/>
      <c r="AO244" s="3"/>
      <c r="AP244" s="39"/>
      <c r="AQ244" s="39"/>
      <c r="AR244" s="64" t="s">
        <v>2622</v>
      </c>
      <c r="AS244" s="55"/>
      <c r="BC244" s="20">
        <v>0</v>
      </c>
      <c r="BD244" s="20">
        <v>0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7.0000000000000007E-2</v>
      </c>
      <c r="BM244" s="20">
        <v>0</v>
      </c>
      <c r="BN244" s="20">
        <v>66.492999999999995</v>
      </c>
      <c r="BO244" s="20">
        <v>0</v>
      </c>
      <c r="BP244" s="20">
        <v>0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f t="shared" ref="CU244:CU307" si="128">BE244+BI244+BM244+BQ244+BQ244+BU244+BY244+CC244+CG244+CK244+CO244+CS244</f>
        <v>0</v>
      </c>
      <c r="CV244" s="20">
        <f t="shared" si="70"/>
        <v>66.492999999999995</v>
      </c>
      <c r="CW244" s="30">
        <v>0</v>
      </c>
      <c r="CX244" s="30">
        <v>0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0.12</v>
      </c>
      <c r="DK244" s="30">
        <v>0</v>
      </c>
      <c r="DL244" s="30">
        <v>19.824000000000002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f t="shared" si="117"/>
        <v>0</v>
      </c>
      <c r="EP244" s="30">
        <f t="shared" si="117"/>
        <v>19.824000000000002</v>
      </c>
      <c r="EQ244" s="16">
        <f t="shared" si="113"/>
        <v>86.316999999999993</v>
      </c>
      <c r="ER244" s="17">
        <f t="shared" si="72"/>
        <v>73.149999999999991</v>
      </c>
      <c r="ES244" s="2"/>
      <c r="ET244" s="20">
        <f t="shared" ref="ET244:ET307" si="129">CU244/1.18</f>
        <v>0</v>
      </c>
      <c r="EU244" s="20">
        <f t="shared" ref="EU244:EU265" si="130">EO244/1.18</f>
        <v>0</v>
      </c>
      <c r="EV244" s="20">
        <f t="shared" si="114"/>
        <v>56.35</v>
      </c>
      <c r="EW244" s="20">
        <f t="shared" ref="EW244:EW307" si="131">EP244/1.18</f>
        <v>16.8</v>
      </c>
      <c r="EX244" s="137"/>
      <c r="EY244" s="137"/>
      <c r="EZ244" s="137"/>
      <c r="FA244" s="137"/>
      <c r="FB244" s="137"/>
      <c r="FC244" s="137"/>
      <c r="FD244" s="137"/>
      <c r="FE244" s="137"/>
      <c r="FF244" s="137"/>
      <c r="FG244" s="137"/>
      <c r="FH244" s="137"/>
      <c r="FI244" s="137"/>
      <c r="FJ244" s="137"/>
      <c r="FK244" s="137"/>
      <c r="FL244" s="137"/>
      <c r="FM244" s="137"/>
      <c r="FN244" s="137"/>
      <c r="FO244" s="137"/>
      <c r="FP244" s="137"/>
      <c r="FQ244" s="137"/>
      <c r="FR244" s="137"/>
      <c r="FS244" s="137"/>
      <c r="FT244" s="137"/>
      <c r="FU244" s="83"/>
      <c r="FV244" s="83"/>
      <c r="FW244" s="83">
        <f t="shared" si="119"/>
        <v>66.492999999999995</v>
      </c>
      <c r="FX244" s="83"/>
      <c r="FY244" s="84">
        <v>3</v>
      </c>
    </row>
    <row r="245" spans="1:181" ht="76.5" customHeight="1">
      <c r="A245" s="13"/>
      <c r="B245" s="66" t="s">
        <v>103</v>
      </c>
      <c r="C245" s="66" t="s">
        <v>274</v>
      </c>
      <c r="D245" s="66" t="s">
        <v>1128</v>
      </c>
      <c r="E245" s="5">
        <v>1</v>
      </c>
      <c r="F245" s="95"/>
      <c r="G245" s="95"/>
      <c r="H245" s="95"/>
      <c r="I245" s="66">
        <v>8</v>
      </c>
      <c r="J245" s="66" t="s">
        <v>1629</v>
      </c>
      <c r="K245" s="66">
        <v>0</v>
      </c>
      <c r="L245" s="66">
        <v>0</v>
      </c>
      <c r="M245" s="66">
        <v>100</v>
      </c>
      <c r="N245" s="95"/>
      <c r="O245" s="8">
        <v>0.5499980000000001</v>
      </c>
      <c r="P245" s="95"/>
      <c r="Q245" s="102"/>
      <c r="R245" s="102"/>
      <c r="S245" s="106"/>
      <c r="T245" s="102"/>
      <c r="U245" s="102"/>
      <c r="V245" s="102"/>
      <c r="W245" s="102"/>
      <c r="X245" s="102"/>
      <c r="Y245" s="102"/>
      <c r="Z245" s="103"/>
      <c r="AA245" s="104"/>
      <c r="AB245" s="154" t="s">
        <v>1386</v>
      </c>
      <c r="AC245" s="154" t="s">
        <v>568</v>
      </c>
      <c r="AD245" s="110"/>
      <c r="AE245" s="110"/>
      <c r="AF245" s="110"/>
      <c r="AG245" s="110"/>
      <c r="AH245" s="110"/>
      <c r="AI245" s="110"/>
      <c r="AJ245" s="104"/>
      <c r="AK245" s="109"/>
      <c r="AL245" s="3"/>
      <c r="AM245" s="3"/>
      <c r="AN245" s="3"/>
      <c r="AO245" s="3"/>
      <c r="AP245" s="39"/>
      <c r="AQ245" s="39"/>
      <c r="AR245" s="64" t="s">
        <v>1386</v>
      </c>
      <c r="AS245" s="55" t="s">
        <v>568</v>
      </c>
      <c r="BC245" s="20">
        <v>0</v>
      </c>
      <c r="BD245" s="20">
        <v>0.04</v>
      </c>
      <c r="BE245" s="20">
        <v>0</v>
      </c>
      <c r="BF245" s="20">
        <v>87.461600000000004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</v>
      </c>
      <c r="BO245" s="20">
        <v>0</v>
      </c>
      <c r="BP245" s="20">
        <v>0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f t="shared" si="128"/>
        <v>0</v>
      </c>
      <c r="CV245" s="20">
        <f t="shared" si="70"/>
        <v>87.461600000000004</v>
      </c>
      <c r="CW245" s="30">
        <v>0</v>
      </c>
      <c r="CX245" s="30">
        <v>0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f t="shared" si="117"/>
        <v>0</v>
      </c>
      <c r="EP245" s="30">
        <f t="shared" si="117"/>
        <v>0</v>
      </c>
      <c r="EQ245" s="16">
        <f t="shared" si="113"/>
        <v>87.461600000000004</v>
      </c>
      <c r="ER245" s="17">
        <f t="shared" si="72"/>
        <v>74.12</v>
      </c>
      <c r="ES245" s="2"/>
      <c r="ET245" s="20">
        <f t="shared" si="129"/>
        <v>0</v>
      </c>
      <c r="EU245" s="20">
        <f t="shared" si="130"/>
        <v>0</v>
      </c>
      <c r="EV245" s="20">
        <f t="shared" si="114"/>
        <v>74.12</v>
      </c>
      <c r="EW245" s="20">
        <f t="shared" si="131"/>
        <v>0</v>
      </c>
      <c r="EX245" s="137"/>
      <c r="EY245" s="137"/>
      <c r="EZ245" s="137"/>
      <c r="FA245" s="137"/>
      <c r="FB245" s="137"/>
      <c r="FC245" s="137"/>
      <c r="FD245" s="137"/>
      <c r="FE245" s="137"/>
      <c r="FF245" s="137"/>
      <c r="FG245" s="137"/>
      <c r="FH245" s="137"/>
      <c r="FI245" s="137"/>
      <c r="FJ245" s="137"/>
      <c r="FK245" s="137"/>
      <c r="FL245" s="137"/>
      <c r="FM245" s="137"/>
      <c r="FN245" s="137"/>
      <c r="FO245" s="137"/>
      <c r="FP245" s="137"/>
      <c r="FQ245" s="137"/>
      <c r="FR245" s="137"/>
      <c r="FS245" s="137"/>
      <c r="FT245" s="137"/>
      <c r="FU245" s="83"/>
      <c r="FV245" s="83"/>
      <c r="FW245" s="83">
        <f t="shared" si="119"/>
        <v>87.461600000000004</v>
      </c>
      <c r="FX245" s="83"/>
      <c r="FY245" s="84">
        <v>3</v>
      </c>
    </row>
    <row r="246" spans="1:181" ht="76.5" customHeight="1">
      <c r="A246" s="13"/>
      <c r="B246" s="66" t="s">
        <v>105</v>
      </c>
      <c r="C246" s="66" t="s">
        <v>308</v>
      </c>
      <c r="D246" s="66" t="s">
        <v>1001</v>
      </c>
      <c r="E246" s="5">
        <v>1</v>
      </c>
      <c r="F246" s="95"/>
      <c r="G246" s="95"/>
      <c r="H246" s="95"/>
      <c r="I246" s="66">
        <v>110</v>
      </c>
      <c r="J246" s="66">
        <v>10</v>
      </c>
      <c r="K246" s="66">
        <v>0</v>
      </c>
      <c r="L246" s="66">
        <v>100</v>
      </c>
      <c r="M246" s="66">
        <v>0</v>
      </c>
      <c r="N246" s="95"/>
      <c r="O246" s="8">
        <v>341.155936</v>
      </c>
      <c r="P246" s="95"/>
      <c r="Q246" s="102"/>
      <c r="R246" s="102"/>
      <c r="S246" s="106"/>
      <c r="T246" s="102"/>
      <c r="U246" s="102"/>
      <c r="V246" s="102"/>
      <c r="W246" s="102"/>
      <c r="X246" s="102"/>
      <c r="Y246" s="102"/>
      <c r="Z246" s="103"/>
      <c r="AA246" s="104"/>
      <c r="AB246" s="154" t="s">
        <v>1281</v>
      </c>
      <c r="AC246" s="154" t="s">
        <v>568</v>
      </c>
      <c r="AD246" s="110"/>
      <c r="AE246" s="110"/>
      <c r="AF246" s="110"/>
      <c r="AG246" s="110"/>
      <c r="AH246" s="110"/>
      <c r="AI246" s="110"/>
      <c r="AJ246" s="104"/>
      <c r="AK246" s="109"/>
      <c r="AL246" s="3"/>
      <c r="AM246" s="3"/>
      <c r="AN246" s="3"/>
      <c r="AO246" s="3"/>
      <c r="AP246" s="39"/>
      <c r="AQ246" s="39"/>
      <c r="AR246" s="64" t="s">
        <v>1281</v>
      </c>
      <c r="AS246" s="55" t="s">
        <v>568</v>
      </c>
      <c r="BC246" s="20">
        <v>0</v>
      </c>
      <c r="BD246" s="20">
        <v>0.05</v>
      </c>
      <c r="BE246" s="20">
        <v>0</v>
      </c>
      <c r="BF246" s="20">
        <v>40.001999999999995</v>
      </c>
      <c r="BG246" s="20">
        <v>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0</v>
      </c>
      <c r="BO246" s="20">
        <v>0</v>
      </c>
      <c r="BP246" s="20">
        <v>0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0</v>
      </c>
      <c r="BW246" s="20">
        <v>0</v>
      </c>
      <c r="BX246" s="20">
        <v>0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f t="shared" si="128"/>
        <v>0</v>
      </c>
      <c r="CV246" s="20">
        <f t="shared" si="70"/>
        <v>40.001999999999995</v>
      </c>
      <c r="CW246" s="30">
        <v>0</v>
      </c>
      <c r="CX246" s="30">
        <v>0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f t="shared" si="117"/>
        <v>0</v>
      </c>
      <c r="EP246" s="30">
        <f t="shared" si="117"/>
        <v>0</v>
      </c>
      <c r="EQ246" s="16">
        <f t="shared" si="113"/>
        <v>40.001999999999995</v>
      </c>
      <c r="ER246" s="17">
        <f t="shared" si="72"/>
        <v>33.9</v>
      </c>
      <c r="ES246" s="2"/>
      <c r="ET246" s="20">
        <f t="shared" si="129"/>
        <v>0</v>
      </c>
      <c r="EU246" s="20">
        <f t="shared" si="130"/>
        <v>0</v>
      </c>
      <c r="EV246" s="20">
        <f t="shared" si="114"/>
        <v>33.9</v>
      </c>
      <c r="EW246" s="20">
        <f t="shared" si="131"/>
        <v>0</v>
      </c>
      <c r="EX246" s="137"/>
      <c r="EY246" s="137"/>
      <c r="EZ246" s="137"/>
      <c r="FA246" s="137"/>
      <c r="FB246" s="137"/>
      <c r="FC246" s="137"/>
      <c r="FD246" s="137"/>
      <c r="FE246" s="137"/>
      <c r="FF246" s="137"/>
      <c r="FG246" s="137"/>
      <c r="FH246" s="137"/>
      <c r="FI246" s="137"/>
      <c r="FJ246" s="137"/>
      <c r="FK246" s="137"/>
      <c r="FL246" s="137"/>
      <c r="FM246" s="137"/>
      <c r="FN246" s="137"/>
      <c r="FO246" s="137"/>
      <c r="FP246" s="137"/>
      <c r="FQ246" s="137"/>
      <c r="FR246" s="137"/>
      <c r="FS246" s="137"/>
      <c r="FT246" s="137"/>
      <c r="FU246" s="83"/>
      <c r="FV246" s="83"/>
      <c r="FW246" s="83">
        <f t="shared" si="119"/>
        <v>40.001999999999995</v>
      </c>
      <c r="FX246" s="83"/>
      <c r="FY246" s="84">
        <v>3</v>
      </c>
    </row>
    <row r="247" spans="1:181" ht="76.5" customHeight="1">
      <c r="A247" s="13"/>
      <c r="B247" s="66" t="s">
        <v>103</v>
      </c>
      <c r="C247" s="66" t="s">
        <v>274</v>
      </c>
      <c r="D247" s="66" t="s">
        <v>1129</v>
      </c>
      <c r="E247" s="5">
        <v>1</v>
      </c>
      <c r="F247" s="95"/>
      <c r="G247" s="95"/>
      <c r="H247" s="95"/>
      <c r="I247" s="66">
        <v>5</v>
      </c>
      <c r="J247" s="66" t="s">
        <v>1629</v>
      </c>
      <c r="K247" s="66">
        <v>0</v>
      </c>
      <c r="L247" s="66">
        <v>0</v>
      </c>
      <c r="M247" s="66">
        <v>100</v>
      </c>
      <c r="N247" s="95"/>
      <c r="O247" s="8">
        <v>0.5499980000000001</v>
      </c>
      <c r="P247" s="95"/>
      <c r="Q247" s="102"/>
      <c r="R247" s="102"/>
      <c r="S247" s="106"/>
      <c r="T247" s="102"/>
      <c r="U247" s="102"/>
      <c r="V247" s="102"/>
      <c r="W247" s="102"/>
      <c r="X247" s="102"/>
      <c r="Y247" s="102"/>
      <c r="Z247" s="103"/>
      <c r="AA247" s="104"/>
      <c r="AB247" s="154" t="s">
        <v>1387</v>
      </c>
      <c r="AC247" s="154" t="s">
        <v>568</v>
      </c>
      <c r="AD247" s="110"/>
      <c r="AE247" s="110"/>
      <c r="AF247" s="110"/>
      <c r="AG247" s="110"/>
      <c r="AH247" s="110"/>
      <c r="AI247" s="110"/>
      <c r="AJ247" s="104"/>
      <c r="AK247" s="109"/>
      <c r="AL247" s="3"/>
      <c r="AM247" s="3"/>
      <c r="AN247" s="3"/>
      <c r="AO247" s="3"/>
      <c r="AP247" s="39"/>
      <c r="AQ247" s="39"/>
      <c r="AR247" s="64" t="s">
        <v>1387</v>
      </c>
      <c r="AS247" s="55" t="s">
        <v>568</v>
      </c>
      <c r="BC247" s="20">
        <v>0</v>
      </c>
      <c r="BD247" s="20">
        <v>0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0.05</v>
      </c>
      <c r="BM247" s="20">
        <v>0</v>
      </c>
      <c r="BN247" s="20">
        <v>47.494999999999997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f t="shared" si="128"/>
        <v>0</v>
      </c>
      <c r="CV247" s="20">
        <f t="shared" si="70"/>
        <v>47.494999999999997</v>
      </c>
      <c r="CW247" s="30">
        <v>0</v>
      </c>
      <c r="CX247" s="30"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</v>
      </c>
      <c r="DM247" s="30">
        <v>0</v>
      </c>
      <c r="DN247" s="30">
        <v>0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f t="shared" si="117"/>
        <v>0</v>
      </c>
      <c r="EP247" s="30">
        <f t="shared" si="117"/>
        <v>0</v>
      </c>
      <c r="EQ247" s="16">
        <f t="shared" si="113"/>
        <v>47.494999999999997</v>
      </c>
      <c r="ER247" s="17">
        <f t="shared" si="72"/>
        <v>40.25</v>
      </c>
      <c r="ES247" s="2"/>
      <c r="ET247" s="20">
        <f t="shared" si="129"/>
        <v>0</v>
      </c>
      <c r="EU247" s="20">
        <f t="shared" si="130"/>
        <v>0</v>
      </c>
      <c r="EV247" s="20">
        <f t="shared" si="114"/>
        <v>40.25</v>
      </c>
      <c r="EW247" s="20">
        <f t="shared" si="131"/>
        <v>0</v>
      </c>
      <c r="EX247" s="137"/>
      <c r="EY247" s="137"/>
      <c r="EZ247" s="137"/>
      <c r="FA247" s="137"/>
      <c r="FB247" s="137"/>
      <c r="FC247" s="137"/>
      <c r="FD247" s="137"/>
      <c r="FE247" s="137"/>
      <c r="FF247" s="137"/>
      <c r="FG247" s="137"/>
      <c r="FH247" s="137"/>
      <c r="FI247" s="137"/>
      <c r="FJ247" s="137"/>
      <c r="FK247" s="137"/>
      <c r="FL247" s="137"/>
      <c r="FM247" s="137"/>
      <c r="FN247" s="137"/>
      <c r="FO247" s="137"/>
      <c r="FP247" s="137"/>
      <c r="FQ247" s="137"/>
      <c r="FR247" s="137"/>
      <c r="FS247" s="137"/>
      <c r="FT247" s="137"/>
      <c r="FU247" s="83"/>
      <c r="FV247" s="83"/>
      <c r="FW247" s="83">
        <f t="shared" si="119"/>
        <v>47.494999999999997</v>
      </c>
      <c r="FX247" s="83"/>
      <c r="FY247" s="84">
        <v>3</v>
      </c>
    </row>
    <row r="248" spans="1:181" ht="76.5" customHeight="1">
      <c r="A248" s="13"/>
      <c r="B248" s="66" t="s">
        <v>103</v>
      </c>
      <c r="C248" s="66" t="s">
        <v>274</v>
      </c>
      <c r="D248" s="66" t="s">
        <v>1170</v>
      </c>
      <c r="E248" s="5">
        <v>1</v>
      </c>
      <c r="F248" s="95"/>
      <c r="G248" s="95"/>
      <c r="H248" s="95"/>
      <c r="I248" s="66">
        <v>8</v>
      </c>
      <c r="J248" s="66" t="s">
        <v>1629</v>
      </c>
      <c r="K248" s="66">
        <v>0</v>
      </c>
      <c r="L248" s="66">
        <v>0</v>
      </c>
      <c r="M248" s="66">
        <v>100</v>
      </c>
      <c r="N248" s="95"/>
      <c r="O248" s="8">
        <v>0.5499980000000001</v>
      </c>
      <c r="P248" s="95"/>
      <c r="Q248" s="102"/>
      <c r="R248" s="102"/>
      <c r="S248" s="106"/>
      <c r="T248" s="102"/>
      <c r="U248" s="102"/>
      <c r="V248" s="102"/>
      <c r="W248" s="102"/>
      <c r="X248" s="102"/>
      <c r="Y248" s="102"/>
      <c r="Z248" s="103"/>
      <c r="AA248" s="104"/>
      <c r="AB248" s="154" t="s">
        <v>1418</v>
      </c>
      <c r="AC248" s="154" t="s">
        <v>568</v>
      </c>
      <c r="AD248" s="110"/>
      <c r="AE248" s="110"/>
      <c r="AF248" s="110"/>
      <c r="AG248" s="110"/>
      <c r="AH248" s="110"/>
      <c r="AI248" s="110"/>
      <c r="AJ248" s="104"/>
      <c r="AK248" s="109"/>
      <c r="AL248" s="3"/>
      <c r="AM248" s="3"/>
      <c r="AN248" s="3"/>
      <c r="AO248" s="3"/>
      <c r="AP248" s="39"/>
      <c r="AQ248" s="39"/>
      <c r="AR248" s="64" t="s">
        <v>1418</v>
      </c>
      <c r="AS248" s="55" t="s">
        <v>568</v>
      </c>
      <c r="BC248" s="20">
        <v>0</v>
      </c>
      <c r="BD248" s="20">
        <v>0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0.04</v>
      </c>
      <c r="BM248" s="20">
        <v>0</v>
      </c>
      <c r="BN248" s="20">
        <v>37.996000000000002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f t="shared" si="128"/>
        <v>0</v>
      </c>
      <c r="CV248" s="20">
        <f t="shared" si="70"/>
        <v>37.996000000000002</v>
      </c>
      <c r="CW248" s="30">
        <v>0</v>
      </c>
      <c r="CX248" s="30"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</v>
      </c>
      <c r="DM248" s="30">
        <v>0</v>
      </c>
      <c r="DN248" s="30">
        <v>0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f t="shared" si="117"/>
        <v>0</v>
      </c>
      <c r="EP248" s="30">
        <f t="shared" si="117"/>
        <v>0</v>
      </c>
      <c r="EQ248" s="16">
        <f t="shared" si="113"/>
        <v>37.996000000000002</v>
      </c>
      <c r="ER248" s="17">
        <f t="shared" si="72"/>
        <v>32.200000000000003</v>
      </c>
      <c r="ES248" s="2"/>
      <c r="ET248" s="20">
        <f t="shared" si="129"/>
        <v>0</v>
      </c>
      <c r="EU248" s="20">
        <f t="shared" si="130"/>
        <v>0</v>
      </c>
      <c r="EV248" s="20">
        <f t="shared" si="114"/>
        <v>32.200000000000003</v>
      </c>
      <c r="EW248" s="20">
        <f t="shared" si="131"/>
        <v>0</v>
      </c>
      <c r="EX248" s="137"/>
      <c r="EY248" s="137"/>
      <c r="EZ248" s="137"/>
      <c r="FA248" s="137"/>
      <c r="FB248" s="137"/>
      <c r="FC248" s="137"/>
      <c r="FD248" s="137"/>
      <c r="FE248" s="137"/>
      <c r="FF248" s="137"/>
      <c r="FG248" s="137"/>
      <c r="FH248" s="137"/>
      <c r="FI248" s="137"/>
      <c r="FJ248" s="137"/>
      <c r="FK248" s="137"/>
      <c r="FL248" s="137"/>
      <c r="FM248" s="137"/>
      <c r="FN248" s="137"/>
      <c r="FO248" s="137"/>
      <c r="FP248" s="137"/>
      <c r="FQ248" s="137"/>
      <c r="FR248" s="137"/>
      <c r="FS248" s="137"/>
      <c r="FT248" s="137"/>
      <c r="FU248" s="83"/>
      <c r="FV248" s="83"/>
      <c r="FW248" s="83">
        <f t="shared" si="119"/>
        <v>37.996000000000002</v>
      </c>
      <c r="FX248" s="83"/>
      <c r="FY248" s="84">
        <v>3</v>
      </c>
    </row>
    <row r="249" spans="1:181" ht="76.5" customHeight="1">
      <c r="A249" s="13"/>
      <c r="B249" s="66" t="s">
        <v>203</v>
      </c>
      <c r="C249" s="66" t="s">
        <v>351</v>
      </c>
      <c r="D249" s="66" t="s">
        <v>1127</v>
      </c>
      <c r="E249" s="5">
        <v>1</v>
      </c>
      <c r="F249" s="95"/>
      <c r="G249" s="95"/>
      <c r="H249" s="95"/>
      <c r="I249" s="66">
        <v>5</v>
      </c>
      <c r="J249" s="66" t="s">
        <v>1629</v>
      </c>
      <c r="K249" s="66">
        <v>0</v>
      </c>
      <c r="L249" s="66">
        <v>0</v>
      </c>
      <c r="M249" s="66">
        <v>100</v>
      </c>
      <c r="N249" s="95"/>
      <c r="O249" s="8">
        <v>0.5499980000000001</v>
      </c>
      <c r="P249" s="95"/>
      <c r="Q249" s="102"/>
      <c r="R249" s="102"/>
      <c r="S249" s="106"/>
      <c r="T249" s="102"/>
      <c r="U249" s="102"/>
      <c r="V249" s="102"/>
      <c r="W249" s="102"/>
      <c r="X249" s="102"/>
      <c r="Y249" s="102"/>
      <c r="Z249" s="103"/>
      <c r="AA249" s="104"/>
      <c r="AB249" s="154" t="s">
        <v>1385</v>
      </c>
      <c r="AC249" s="154" t="s">
        <v>568</v>
      </c>
      <c r="AD249" s="110"/>
      <c r="AE249" s="110"/>
      <c r="AF249" s="110"/>
      <c r="AG249" s="110"/>
      <c r="AH249" s="110"/>
      <c r="AI249" s="110"/>
      <c r="AJ249" s="104"/>
      <c r="AK249" s="109"/>
      <c r="AL249" s="3"/>
      <c r="AM249" s="3"/>
      <c r="AN249" s="3"/>
      <c r="AO249" s="3"/>
      <c r="AP249" s="39"/>
      <c r="AQ249" s="39"/>
      <c r="AR249" s="64" t="s">
        <v>1385</v>
      </c>
      <c r="AS249" s="55" t="s">
        <v>568</v>
      </c>
      <c r="BC249" s="20">
        <v>0</v>
      </c>
      <c r="BD249" s="20">
        <v>0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0.35</v>
      </c>
      <c r="BM249" s="20">
        <v>0</v>
      </c>
      <c r="BN249" s="20">
        <v>332.46499999999997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f t="shared" si="128"/>
        <v>0</v>
      </c>
      <c r="CV249" s="20">
        <f t="shared" si="70"/>
        <v>332.46499999999997</v>
      </c>
      <c r="CW249" s="30">
        <v>0</v>
      </c>
      <c r="CX249" s="30"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f t="shared" si="117"/>
        <v>0</v>
      </c>
      <c r="EP249" s="30">
        <f t="shared" si="117"/>
        <v>0</v>
      </c>
      <c r="EQ249" s="16">
        <f t="shared" si="113"/>
        <v>332.46499999999997</v>
      </c>
      <c r="ER249" s="17">
        <f t="shared" si="72"/>
        <v>281.75</v>
      </c>
      <c r="ES249" s="2"/>
      <c r="ET249" s="20">
        <f t="shared" si="129"/>
        <v>0</v>
      </c>
      <c r="EU249" s="20">
        <f t="shared" si="130"/>
        <v>0</v>
      </c>
      <c r="EV249" s="20">
        <f t="shared" si="114"/>
        <v>281.75</v>
      </c>
      <c r="EW249" s="20">
        <f t="shared" si="131"/>
        <v>0</v>
      </c>
      <c r="EX249" s="137"/>
      <c r="EY249" s="137"/>
      <c r="EZ249" s="137"/>
      <c r="FA249" s="137"/>
      <c r="FB249" s="137"/>
      <c r="FC249" s="137"/>
      <c r="FD249" s="137"/>
      <c r="FE249" s="137"/>
      <c r="FF249" s="137"/>
      <c r="FG249" s="137"/>
      <c r="FH249" s="137"/>
      <c r="FI249" s="137"/>
      <c r="FJ249" s="137"/>
      <c r="FK249" s="137"/>
      <c r="FL249" s="137"/>
      <c r="FM249" s="137"/>
      <c r="FN249" s="137"/>
      <c r="FO249" s="137"/>
      <c r="FP249" s="137"/>
      <c r="FQ249" s="137"/>
      <c r="FR249" s="137"/>
      <c r="FS249" s="137"/>
      <c r="FT249" s="137"/>
      <c r="FU249" s="83"/>
      <c r="FV249" s="83"/>
      <c r="FW249" s="83">
        <f t="shared" si="119"/>
        <v>332.46499999999997</v>
      </c>
      <c r="FX249" s="83"/>
      <c r="FY249" s="84">
        <v>3</v>
      </c>
    </row>
    <row r="250" spans="1:181" ht="27.75" hidden="1" customHeight="1">
      <c r="A250" s="13"/>
      <c r="B250" s="66" t="s">
        <v>103</v>
      </c>
      <c r="C250" s="66" t="s">
        <v>353</v>
      </c>
      <c r="D250" s="66" t="s">
        <v>1133</v>
      </c>
      <c r="E250" s="5">
        <v>1</v>
      </c>
      <c r="F250" s="95"/>
      <c r="G250" s="95"/>
      <c r="H250" s="95"/>
      <c r="I250" s="66">
        <v>8</v>
      </c>
      <c r="J250" s="66" t="s">
        <v>1629</v>
      </c>
      <c r="K250" s="66">
        <v>0</v>
      </c>
      <c r="L250" s="66">
        <v>0</v>
      </c>
      <c r="M250" s="66">
        <v>100</v>
      </c>
      <c r="N250" s="95"/>
      <c r="O250" s="8">
        <v>0.5499980000000001</v>
      </c>
      <c r="P250" s="95"/>
      <c r="Q250" s="102"/>
      <c r="R250" s="102"/>
      <c r="S250" s="106"/>
      <c r="T250" s="102"/>
      <c r="U250" s="102"/>
      <c r="V250" s="102"/>
      <c r="W250" s="102"/>
      <c r="X250" s="102"/>
      <c r="Y250" s="102"/>
      <c r="Z250" s="103"/>
      <c r="AA250" s="104"/>
      <c r="AB250" s="154" t="s">
        <v>1552</v>
      </c>
      <c r="AC250" s="154"/>
      <c r="AD250" s="110"/>
      <c r="AE250" s="110"/>
      <c r="AF250" s="110"/>
      <c r="AG250" s="110"/>
      <c r="AH250" s="110"/>
      <c r="AI250" s="110"/>
      <c r="AJ250" s="104"/>
      <c r="AK250" s="109"/>
      <c r="AL250" s="3"/>
      <c r="AM250" s="3"/>
      <c r="AN250" s="3"/>
      <c r="AO250" s="3"/>
      <c r="AP250" s="39"/>
      <c r="AQ250" s="39"/>
      <c r="AR250" s="64" t="s">
        <v>1552</v>
      </c>
      <c r="AS250" s="55"/>
      <c r="BC250" s="20">
        <v>0</v>
      </c>
      <c r="BD250" s="20">
        <v>0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</v>
      </c>
      <c r="BO250" s="20">
        <v>0</v>
      </c>
      <c r="BP250" s="20">
        <v>0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f t="shared" si="128"/>
        <v>0</v>
      </c>
      <c r="CV250" s="20">
        <f t="shared" si="70"/>
        <v>0</v>
      </c>
      <c r="CW250" s="30">
        <v>0</v>
      </c>
      <c r="CX250" s="30">
        <v>0.03</v>
      </c>
      <c r="CY250" s="30">
        <v>0</v>
      </c>
      <c r="CZ250" s="30">
        <v>79.461200000000005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f t="shared" si="117"/>
        <v>0</v>
      </c>
      <c r="EP250" s="30">
        <f t="shared" si="117"/>
        <v>79.461200000000005</v>
      </c>
      <c r="EQ250" s="16">
        <f t="shared" si="113"/>
        <v>79.461200000000005</v>
      </c>
      <c r="ER250" s="17">
        <f t="shared" si="72"/>
        <v>67.34</v>
      </c>
      <c r="ES250" s="2"/>
      <c r="ET250" s="20">
        <f t="shared" si="129"/>
        <v>0</v>
      </c>
      <c r="EU250" s="20">
        <f t="shared" si="130"/>
        <v>0</v>
      </c>
      <c r="EV250" s="20">
        <f t="shared" si="114"/>
        <v>0</v>
      </c>
      <c r="EW250" s="20">
        <f t="shared" si="131"/>
        <v>67.34</v>
      </c>
      <c r="EX250" s="137"/>
      <c r="EY250" s="137"/>
      <c r="EZ250" s="137"/>
      <c r="FA250" s="137"/>
      <c r="FB250" s="137"/>
      <c r="FC250" s="137"/>
      <c r="FD250" s="137"/>
      <c r="FE250" s="137"/>
      <c r="FF250" s="137"/>
      <c r="FG250" s="137"/>
      <c r="FH250" s="137"/>
      <c r="FI250" s="137"/>
      <c r="FJ250" s="137"/>
      <c r="FK250" s="137"/>
      <c r="FL250" s="137"/>
      <c r="FM250" s="137"/>
      <c r="FN250" s="137"/>
      <c r="FO250" s="137"/>
      <c r="FP250" s="137"/>
      <c r="FQ250" s="137"/>
      <c r="FR250" s="137"/>
      <c r="FS250" s="137"/>
      <c r="FT250" s="137"/>
      <c r="FU250" s="83"/>
      <c r="FV250" s="83"/>
      <c r="FW250" s="83"/>
      <c r="FX250" s="83"/>
      <c r="FY250" s="84">
        <v>0</v>
      </c>
    </row>
    <row r="251" spans="1:181" ht="76.5" customHeight="1">
      <c r="A251" s="13"/>
      <c r="B251" s="66" t="s">
        <v>107</v>
      </c>
      <c r="C251" s="66" t="s">
        <v>310</v>
      </c>
      <c r="D251" s="66" t="s">
        <v>1003</v>
      </c>
      <c r="E251" s="5">
        <v>1</v>
      </c>
      <c r="F251" s="95"/>
      <c r="G251" s="95"/>
      <c r="H251" s="95"/>
      <c r="I251" s="66">
        <v>10</v>
      </c>
      <c r="J251" s="66">
        <v>0.4</v>
      </c>
      <c r="K251" s="66">
        <v>0</v>
      </c>
      <c r="L251" s="66">
        <v>0</v>
      </c>
      <c r="M251" s="66">
        <v>100</v>
      </c>
      <c r="N251" s="95"/>
      <c r="O251" s="8">
        <v>0.5499980000000001</v>
      </c>
      <c r="P251" s="95"/>
      <c r="Q251" s="102"/>
      <c r="R251" s="102"/>
      <c r="S251" s="106"/>
      <c r="T251" s="102"/>
      <c r="U251" s="102"/>
      <c r="V251" s="102"/>
      <c r="W251" s="102"/>
      <c r="X251" s="102"/>
      <c r="Y251" s="102"/>
      <c r="Z251" s="103"/>
      <c r="AA251" s="104"/>
      <c r="AB251" s="154" t="s">
        <v>1283</v>
      </c>
      <c r="AC251" s="154" t="s">
        <v>568</v>
      </c>
      <c r="AD251" s="110"/>
      <c r="AE251" s="110"/>
      <c r="AF251" s="110"/>
      <c r="AG251" s="110"/>
      <c r="AH251" s="110"/>
      <c r="AI251" s="110"/>
      <c r="AJ251" s="104"/>
      <c r="AK251" s="109"/>
      <c r="AL251" s="3"/>
      <c r="AM251" s="3"/>
      <c r="AN251" s="3"/>
      <c r="AO251" s="3"/>
      <c r="AP251" s="39"/>
      <c r="AQ251" s="39"/>
      <c r="AR251" s="64" t="s">
        <v>1283</v>
      </c>
      <c r="AS251" s="55" t="s">
        <v>568</v>
      </c>
      <c r="BC251" s="20">
        <v>0</v>
      </c>
      <c r="BD251" s="20">
        <v>0.35</v>
      </c>
      <c r="BE251" s="20">
        <v>0</v>
      </c>
      <c r="BF251" s="20">
        <v>280.01399999999995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</v>
      </c>
      <c r="BO251" s="20">
        <v>0</v>
      </c>
      <c r="BP251" s="20">
        <v>0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f t="shared" si="128"/>
        <v>0</v>
      </c>
      <c r="CV251" s="20">
        <f t="shared" si="70"/>
        <v>280.01399999999995</v>
      </c>
      <c r="CW251" s="30">
        <v>0</v>
      </c>
      <c r="CX251" s="30">
        <v>0</v>
      </c>
      <c r="CY251" s="30">
        <v>0</v>
      </c>
      <c r="CZ251" s="30">
        <v>0</v>
      </c>
      <c r="DA251" s="30">
        <v>0</v>
      </c>
      <c r="DB251" s="30">
        <v>0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0</v>
      </c>
      <c r="DQ251" s="30">
        <v>0</v>
      </c>
      <c r="DR251" s="30">
        <v>0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f t="shared" si="117"/>
        <v>0</v>
      </c>
      <c r="EP251" s="30">
        <f t="shared" si="117"/>
        <v>0</v>
      </c>
      <c r="EQ251" s="16">
        <f t="shared" si="113"/>
        <v>280.01399999999995</v>
      </c>
      <c r="ER251" s="17">
        <f t="shared" si="72"/>
        <v>237.29999999999998</v>
      </c>
      <c r="ES251" s="2"/>
      <c r="ET251" s="20">
        <f t="shared" si="129"/>
        <v>0</v>
      </c>
      <c r="EU251" s="20">
        <f t="shared" si="130"/>
        <v>0</v>
      </c>
      <c r="EV251" s="20">
        <f t="shared" si="114"/>
        <v>237.29999999999998</v>
      </c>
      <c r="EW251" s="20">
        <f t="shared" si="131"/>
        <v>0</v>
      </c>
      <c r="EX251" s="137"/>
      <c r="EY251" s="137"/>
      <c r="EZ251" s="137"/>
      <c r="FA251" s="137"/>
      <c r="FB251" s="137"/>
      <c r="FC251" s="137"/>
      <c r="FD251" s="137"/>
      <c r="FE251" s="137"/>
      <c r="FF251" s="137"/>
      <c r="FG251" s="137"/>
      <c r="FH251" s="137"/>
      <c r="FI251" s="137"/>
      <c r="FJ251" s="137"/>
      <c r="FK251" s="137"/>
      <c r="FL251" s="137"/>
      <c r="FM251" s="137"/>
      <c r="FN251" s="137"/>
      <c r="FO251" s="137"/>
      <c r="FP251" s="137"/>
      <c r="FQ251" s="137"/>
      <c r="FR251" s="137"/>
      <c r="FS251" s="137"/>
      <c r="FT251" s="137"/>
      <c r="FU251" s="83"/>
      <c r="FV251" s="83"/>
      <c r="FW251" s="83">
        <f t="shared" ref="FW251:FW252" si="132">BF251+BJ251+BN251+BV251+CZ251+DD251+DH251+DP251</f>
        <v>280.01399999999995</v>
      </c>
      <c r="FX251" s="83"/>
      <c r="FY251" s="84">
        <v>3</v>
      </c>
    </row>
    <row r="252" spans="1:181" ht="76.5" customHeight="1">
      <c r="A252" s="13"/>
      <c r="B252" s="66" t="s">
        <v>191</v>
      </c>
      <c r="C252" s="66" t="s">
        <v>310</v>
      </c>
      <c r="D252" s="66" t="s">
        <v>1114</v>
      </c>
      <c r="E252" s="5">
        <v>1</v>
      </c>
      <c r="F252" s="95"/>
      <c r="G252" s="95"/>
      <c r="H252" s="95"/>
      <c r="I252" s="66">
        <v>10</v>
      </c>
      <c r="J252" s="66" t="s">
        <v>1629</v>
      </c>
      <c r="K252" s="66">
        <v>0</v>
      </c>
      <c r="L252" s="66">
        <v>0</v>
      </c>
      <c r="M252" s="66">
        <v>100</v>
      </c>
      <c r="N252" s="95"/>
      <c r="O252" s="8">
        <v>0.5499980000000001</v>
      </c>
      <c r="P252" s="95"/>
      <c r="Q252" s="102"/>
      <c r="R252" s="102"/>
      <c r="S252" s="106"/>
      <c r="T252" s="102"/>
      <c r="U252" s="102"/>
      <c r="V252" s="102"/>
      <c r="W252" s="102"/>
      <c r="X252" s="102"/>
      <c r="Y252" s="102"/>
      <c r="Z252" s="103"/>
      <c r="AA252" s="104"/>
      <c r="AB252" s="154" t="s">
        <v>1373</v>
      </c>
      <c r="AC252" s="154" t="s">
        <v>568</v>
      </c>
      <c r="AD252" s="110"/>
      <c r="AE252" s="110"/>
      <c r="AF252" s="110"/>
      <c r="AG252" s="110"/>
      <c r="AH252" s="110"/>
      <c r="AI252" s="110"/>
      <c r="AJ252" s="104"/>
      <c r="AK252" s="109"/>
      <c r="AL252" s="3"/>
      <c r="AM252" s="3"/>
      <c r="AN252" s="3"/>
      <c r="AO252" s="3"/>
      <c r="AP252" s="39"/>
      <c r="AQ252" s="39"/>
      <c r="AR252" s="64" t="s">
        <v>1373</v>
      </c>
      <c r="AS252" s="55" t="s">
        <v>568</v>
      </c>
      <c r="BC252" s="20">
        <v>0</v>
      </c>
      <c r="BD252" s="20">
        <v>0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0.4</v>
      </c>
      <c r="BM252" s="20">
        <v>0</v>
      </c>
      <c r="BN252" s="20">
        <v>379.96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f t="shared" si="128"/>
        <v>0</v>
      </c>
      <c r="CV252" s="20">
        <f t="shared" si="70"/>
        <v>379.96</v>
      </c>
      <c r="CW252" s="30">
        <v>0</v>
      </c>
      <c r="CX252" s="30"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f t="shared" si="117"/>
        <v>0</v>
      </c>
      <c r="EP252" s="30">
        <f t="shared" si="117"/>
        <v>0</v>
      </c>
      <c r="EQ252" s="16">
        <f t="shared" si="113"/>
        <v>379.96</v>
      </c>
      <c r="ER252" s="17">
        <f t="shared" si="72"/>
        <v>322</v>
      </c>
      <c r="ES252" s="2"/>
      <c r="ET252" s="20">
        <f t="shared" si="129"/>
        <v>0</v>
      </c>
      <c r="EU252" s="20">
        <f t="shared" si="130"/>
        <v>0</v>
      </c>
      <c r="EV252" s="20">
        <f t="shared" si="114"/>
        <v>322</v>
      </c>
      <c r="EW252" s="20">
        <f t="shared" si="131"/>
        <v>0</v>
      </c>
      <c r="EX252" s="137"/>
      <c r="EY252" s="137"/>
      <c r="EZ252" s="137"/>
      <c r="FA252" s="137"/>
      <c r="FB252" s="137"/>
      <c r="FC252" s="137"/>
      <c r="FD252" s="137"/>
      <c r="FE252" s="137"/>
      <c r="FF252" s="137"/>
      <c r="FG252" s="137"/>
      <c r="FH252" s="137"/>
      <c r="FI252" s="137"/>
      <c r="FJ252" s="137"/>
      <c r="FK252" s="137"/>
      <c r="FL252" s="137"/>
      <c r="FM252" s="137"/>
      <c r="FN252" s="137"/>
      <c r="FO252" s="137"/>
      <c r="FP252" s="137"/>
      <c r="FQ252" s="137"/>
      <c r="FR252" s="137"/>
      <c r="FS252" s="137"/>
      <c r="FT252" s="137"/>
      <c r="FU252" s="83"/>
      <c r="FV252" s="83"/>
      <c r="FW252" s="83">
        <f t="shared" si="132"/>
        <v>379.96</v>
      </c>
      <c r="FX252" s="83"/>
      <c r="FY252" s="84">
        <v>3</v>
      </c>
    </row>
    <row r="253" spans="1:181" ht="27.75" hidden="1" customHeight="1">
      <c r="A253" s="13"/>
      <c r="B253" s="66" t="s">
        <v>144</v>
      </c>
      <c r="C253" s="66" t="s">
        <v>322</v>
      </c>
      <c r="D253" s="66" t="s">
        <v>1044</v>
      </c>
      <c r="E253" s="5">
        <v>1</v>
      </c>
      <c r="F253" s="95"/>
      <c r="G253" s="95"/>
      <c r="H253" s="95"/>
      <c r="I253" s="66">
        <v>15</v>
      </c>
      <c r="J253" s="66" t="s">
        <v>1629</v>
      </c>
      <c r="K253" s="66">
        <v>0</v>
      </c>
      <c r="L253" s="66">
        <v>0</v>
      </c>
      <c r="M253" s="66">
        <v>100</v>
      </c>
      <c r="N253" s="95"/>
      <c r="O253" s="8">
        <v>46.521264000000002</v>
      </c>
      <c r="P253" s="95"/>
      <c r="Q253" s="102"/>
      <c r="R253" s="102"/>
      <c r="S253" s="106"/>
      <c r="T253" s="102"/>
      <c r="U253" s="102"/>
      <c r="V253" s="102"/>
      <c r="W253" s="102"/>
      <c r="X253" s="102"/>
      <c r="Y253" s="102"/>
      <c r="Z253" s="103"/>
      <c r="AA253" s="104"/>
      <c r="AB253" s="154" t="s">
        <v>2623</v>
      </c>
      <c r="AC253" s="154" t="s">
        <v>2647</v>
      </c>
      <c r="AD253" s="110"/>
      <c r="AE253" s="110"/>
      <c r="AF253" s="110"/>
      <c r="AG253" s="110"/>
      <c r="AH253" s="110"/>
      <c r="AI253" s="110"/>
      <c r="AJ253" s="104"/>
      <c r="AK253" s="109"/>
      <c r="AL253" s="3"/>
      <c r="AM253" s="3"/>
      <c r="AN253" s="3"/>
      <c r="AO253" s="3"/>
      <c r="AP253" s="39"/>
      <c r="AQ253" s="39"/>
      <c r="AR253" s="64" t="s">
        <v>2623</v>
      </c>
      <c r="AS253" s="55" t="s">
        <v>2647</v>
      </c>
      <c r="BC253" s="20">
        <v>0</v>
      </c>
      <c r="BD253" s="20">
        <v>0.03</v>
      </c>
      <c r="BE253" s="20">
        <v>0</v>
      </c>
      <c r="BF253" s="20">
        <v>24.001200000000001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0.02</v>
      </c>
      <c r="BM253" s="20">
        <v>0</v>
      </c>
      <c r="BN253" s="20">
        <v>18.998000000000001</v>
      </c>
      <c r="BO253" s="20">
        <v>0</v>
      </c>
      <c r="BP253" s="20">
        <v>0</v>
      </c>
      <c r="BQ253" s="20">
        <v>0</v>
      </c>
      <c r="BR253" s="20">
        <v>0</v>
      </c>
      <c r="BS253" s="20">
        <v>0</v>
      </c>
      <c r="BT253" s="20">
        <v>25</v>
      </c>
      <c r="BU253" s="20">
        <v>0</v>
      </c>
      <c r="BV253" s="20">
        <v>188.8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f t="shared" si="128"/>
        <v>0</v>
      </c>
      <c r="CV253" s="20">
        <f t="shared" si="70"/>
        <v>231.79920000000001</v>
      </c>
      <c r="CW253" s="30">
        <v>0</v>
      </c>
      <c r="CX253" s="30">
        <v>0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f t="shared" si="117"/>
        <v>0</v>
      </c>
      <c r="EP253" s="30">
        <f t="shared" si="117"/>
        <v>0</v>
      </c>
      <c r="EQ253" s="16">
        <f t="shared" si="113"/>
        <v>231.79920000000001</v>
      </c>
      <c r="ER253" s="17">
        <f t="shared" si="72"/>
        <v>196.44000000000003</v>
      </c>
      <c r="ES253" s="2"/>
      <c r="ET253" s="20">
        <f t="shared" si="129"/>
        <v>0</v>
      </c>
      <c r="EU253" s="20">
        <f t="shared" si="130"/>
        <v>0</v>
      </c>
      <c r="EV253" s="20">
        <f t="shared" si="114"/>
        <v>196.44000000000003</v>
      </c>
      <c r="EW253" s="20">
        <f t="shared" si="131"/>
        <v>0</v>
      </c>
      <c r="EX253" s="137"/>
      <c r="EY253" s="137"/>
      <c r="EZ253" s="137"/>
      <c r="FA253" s="137"/>
      <c r="FB253" s="137"/>
      <c r="FC253" s="137"/>
      <c r="FD253" s="137"/>
      <c r="FE253" s="137"/>
      <c r="FF253" s="137"/>
      <c r="FG253" s="137"/>
      <c r="FH253" s="137"/>
      <c r="FI253" s="137"/>
      <c r="FJ253" s="137"/>
      <c r="FK253" s="137"/>
      <c r="FL253" s="137"/>
      <c r="FM253" s="137"/>
      <c r="FN253" s="137"/>
      <c r="FO253" s="137"/>
      <c r="FP253" s="137"/>
      <c r="FQ253" s="137"/>
      <c r="FR253" s="137"/>
      <c r="FS253" s="137"/>
      <c r="FT253" s="137"/>
      <c r="FU253" s="83"/>
      <c r="FV253" s="83"/>
      <c r="FW253" s="83"/>
      <c r="FX253" s="83">
        <f t="shared" ref="FX253" si="133">BF253+BJ253+BN253+BV253+CZ253+DD253+DH253+DP253</f>
        <v>231.79920000000001</v>
      </c>
      <c r="FY253" s="84">
        <v>4</v>
      </c>
    </row>
    <row r="254" spans="1:181" ht="76.5" customHeight="1">
      <c r="A254" s="13"/>
      <c r="B254" s="66" t="s">
        <v>77</v>
      </c>
      <c r="C254" s="66" t="s">
        <v>371</v>
      </c>
      <c r="D254" s="66" t="s">
        <v>1198</v>
      </c>
      <c r="E254" s="5">
        <v>1</v>
      </c>
      <c r="F254" s="95"/>
      <c r="G254" s="95"/>
      <c r="H254" s="95"/>
      <c r="I254" s="66">
        <v>1.5</v>
      </c>
      <c r="J254" s="66" t="s">
        <v>1629</v>
      </c>
      <c r="K254" s="66">
        <v>0</v>
      </c>
      <c r="L254" s="66">
        <v>0</v>
      </c>
      <c r="M254" s="66">
        <v>100</v>
      </c>
      <c r="N254" s="95"/>
      <c r="O254" s="8">
        <v>0.5499980000000001</v>
      </c>
      <c r="P254" s="95"/>
      <c r="Q254" s="102"/>
      <c r="R254" s="102"/>
      <c r="S254" s="106"/>
      <c r="T254" s="102"/>
      <c r="U254" s="102"/>
      <c r="V254" s="102"/>
      <c r="W254" s="102"/>
      <c r="X254" s="102"/>
      <c r="Y254" s="102"/>
      <c r="Z254" s="103"/>
      <c r="AA254" s="104"/>
      <c r="AB254" s="154" t="s">
        <v>1445</v>
      </c>
      <c r="AC254" s="154" t="s">
        <v>568</v>
      </c>
      <c r="AD254" s="110"/>
      <c r="AE254" s="110"/>
      <c r="AF254" s="110"/>
      <c r="AG254" s="110"/>
      <c r="AH254" s="110"/>
      <c r="AI254" s="110"/>
      <c r="AJ254" s="104"/>
      <c r="AK254" s="109"/>
      <c r="AL254" s="3"/>
      <c r="AM254" s="3"/>
      <c r="AN254" s="3"/>
      <c r="AO254" s="3"/>
      <c r="AP254" s="39"/>
      <c r="AQ254" s="39"/>
      <c r="AR254" s="64" t="s">
        <v>1445</v>
      </c>
      <c r="AS254" s="55" t="s">
        <v>568</v>
      </c>
      <c r="BC254" s="20">
        <v>0</v>
      </c>
      <c r="BD254" s="20">
        <v>0.03</v>
      </c>
      <c r="BE254" s="20">
        <v>0</v>
      </c>
      <c r="BF254" s="20">
        <f>1.18*(678*BD254+47)</f>
        <v>79.461200000000005</v>
      </c>
      <c r="BG254" s="20">
        <v>0</v>
      </c>
      <c r="BH254" s="20">
        <v>0</v>
      </c>
      <c r="BI254" s="20">
        <v>0</v>
      </c>
      <c r="BJ254" s="20">
        <f t="shared" ref="BJ254" si="134">1.18*3212.4*BH254</f>
        <v>0</v>
      </c>
      <c r="BK254" s="20">
        <v>0</v>
      </c>
      <c r="BL254" s="20">
        <v>0</v>
      </c>
      <c r="BM254" s="20">
        <v>0</v>
      </c>
      <c r="BN254" s="20">
        <f t="shared" ref="BN254" si="135">1.18*805*BL254</f>
        <v>0</v>
      </c>
      <c r="BO254" s="20">
        <v>0</v>
      </c>
      <c r="BP254" s="20">
        <v>0</v>
      </c>
      <c r="BQ254" s="20">
        <v>0</v>
      </c>
      <c r="BR254" s="20">
        <f t="shared" ref="BR254" si="136">1.18*805*BP254</f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f t="shared" si="128"/>
        <v>0</v>
      </c>
      <c r="CV254" s="20">
        <f t="shared" si="70"/>
        <v>79.461200000000005</v>
      </c>
      <c r="CW254" s="30">
        <v>0</v>
      </c>
      <c r="CX254" s="30">
        <v>0</v>
      </c>
      <c r="CY254" s="30">
        <v>0</v>
      </c>
      <c r="CZ254" s="30">
        <f t="shared" ref="CZ254" si="137">1.18*678*CX254</f>
        <v>0</v>
      </c>
      <c r="DA254" s="30">
        <v>0</v>
      </c>
      <c r="DB254" s="30">
        <v>0</v>
      </c>
      <c r="DC254" s="30">
        <v>0</v>
      </c>
      <c r="DD254" s="30">
        <f t="shared" ref="DD254" si="138">1.18*3212.4*DB254</f>
        <v>0</v>
      </c>
      <c r="DE254" s="30">
        <v>0</v>
      </c>
      <c r="DF254" s="30">
        <v>0</v>
      </c>
      <c r="DG254" s="30">
        <v>0</v>
      </c>
      <c r="DH254" s="30">
        <f t="shared" ref="DH254" si="139">1.18*805*DF254</f>
        <v>0</v>
      </c>
      <c r="DI254" s="30">
        <v>0</v>
      </c>
      <c r="DJ254" s="30">
        <v>0</v>
      </c>
      <c r="DK254" s="30">
        <v>0</v>
      </c>
      <c r="DL254" s="30">
        <f t="shared" ref="DL254" si="140">1.18*805*DJ254</f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f t="shared" si="117"/>
        <v>0</v>
      </c>
      <c r="EP254" s="30">
        <f t="shared" si="117"/>
        <v>0</v>
      </c>
      <c r="EQ254" s="16">
        <f t="shared" si="113"/>
        <v>79.461200000000005</v>
      </c>
      <c r="ER254" s="17">
        <f t="shared" si="72"/>
        <v>67.34</v>
      </c>
      <c r="ES254" s="2"/>
      <c r="ET254" s="20">
        <f t="shared" si="129"/>
        <v>0</v>
      </c>
      <c r="EU254" s="20">
        <f t="shared" si="130"/>
        <v>0</v>
      </c>
      <c r="EV254" s="20">
        <f t="shared" si="114"/>
        <v>67.34</v>
      </c>
      <c r="EW254" s="20">
        <f t="shared" si="131"/>
        <v>0</v>
      </c>
      <c r="EX254" s="137"/>
      <c r="EY254" s="137"/>
      <c r="EZ254" s="137"/>
      <c r="FA254" s="137"/>
      <c r="FB254" s="137"/>
      <c r="FC254" s="137"/>
      <c r="FD254" s="137"/>
      <c r="FE254" s="137"/>
      <c r="FF254" s="137"/>
      <c r="FG254" s="137"/>
      <c r="FH254" s="137"/>
      <c r="FI254" s="137"/>
      <c r="FJ254" s="137"/>
      <c r="FK254" s="137"/>
      <c r="FL254" s="137"/>
      <c r="FM254" s="137"/>
      <c r="FN254" s="137"/>
      <c r="FO254" s="137"/>
      <c r="FP254" s="137"/>
      <c r="FQ254" s="137"/>
      <c r="FR254" s="137"/>
      <c r="FS254" s="137"/>
      <c r="FT254" s="137"/>
      <c r="FU254" s="83"/>
      <c r="FV254" s="83"/>
      <c r="FW254" s="83">
        <f t="shared" ref="FW254:FW258" si="141">BF254+BJ254+BN254+BV254+CZ254+DD254+DH254+DP254</f>
        <v>79.461200000000005</v>
      </c>
      <c r="FX254" s="83"/>
      <c r="FY254" s="84">
        <v>3</v>
      </c>
    </row>
    <row r="255" spans="1:181" ht="76.5" customHeight="1">
      <c r="A255" s="13"/>
      <c r="B255" s="66" t="s">
        <v>115</v>
      </c>
      <c r="C255" s="66" t="s">
        <v>305</v>
      </c>
      <c r="D255" s="66" t="s">
        <v>1010</v>
      </c>
      <c r="E255" s="5">
        <v>1</v>
      </c>
      <c r="F255" s="95"/>
      <c r="G255" s="95"/>
      <c r="H255" s="95"/>
      <c r="I255" s="66">
        <v>15</v>
      </c>
      <c r="J255" s="66">
        <v>10</v>
      </c>
      <c r="K255" s="66">
        <v>0</v>
      </c>
      <c r="L255" s="66">
        <v>0</v>
      </c>
      <c r="M255" s="66">
        <v>100</v>
      </c>
      <c r="N255" s="95"/>
      <c r="O255" s="8">
        <v>0.5499980000000001</v>
      </c>
      <c r="P255" s="95"/>
      <c r="Q255" s="102"/>
      <c r="R255" s="102"/>
      <c r="S255" s="106"/>
      <c r="T255" s="102"/>
      <c r="U255" s="102"/>
      <c r="V255" s="102"/>
      <c r="W255" s="102"/>
      <c r="X255" s="102"/>
      <c r="Y255" s="102"/>
      <c r="Z255" s="103"/>
      <c r="AA255" s="104"/>
      <c r="AB255" s="154" t="s">
        <v>1288</v>
      </c>
      <c r="AC255" s="154" t="s">
        <v>568</v>
      </c>
      <c r="AD255" s="110"/>
      <c r="AE255" s="110"/>
      <c r="AF255" s="110"/>
      <c r="AG255" s="110"/>
      <c r="AH255" s="110"/>
      <c r="AI255" s="110"/>
      <c r="AJ255" s="104"/>
      <c r="AK255" s="109"/>
      <c r="AL255" s="3"/>
      <c r="AM255" s="3"/>
      <c r="AN255" s="3"/>
      <c r="AO255" s="3"/>
      <c r="AP255" s="39"/>
      <c r="AQ255" s="39"/>
      <c r="AR255" s="64" t="s">
        <v>1288</v>
      </c>
      <c r="AS255" s="55" t="s">
        <v>568</v>
      </c>
      <c r="BC255" s="20">
        <v>0</v>
      </c>
      <c r="BD255" s="20">
        <v>0.03</v>
      </c>
      <c r="BE255" s="20">
        <v>0</v>
      </c>
      <c r="BF255" s="20">
        <v>79.461200000000005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f t="shared" si="128"/>
        <v>0</v>
      </c>
      <c r="CV255" s="20">
        <f t="shared" si="70"/>
        <v>79.461200000000005</v>
      </c>
      <c r="CW255" s="30">
        <v>0</v>
      </c>
      <c r="CX255" s="30"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f t="shared" si="117"/>
        <v>0</v>
      </c>
      <c r="EP255" s="30">
        <f t="shared" si="117"/>
        <v>0</v>
      </c>
      <c r="EQ255" s="16">
        <f t="shared" si="113"/>
        <v>79.461200000000005</v>
      </c>
      <c r="ER255" s="17">
        <f t="shared" si="72"/>
        <v>67.34</v>
      </c>
      <c r="ES255" s="2"/>
      <c r="ET255" s="20">
        <f t="shared" si="129"/>
        <v>0</v>
      </c>
      <c r="EU255" s="20">
        <f t="shared" si="130"/>
        <v>0</v>
      </c>
      <c r="EV255" s="20">
        <f t="shared" si="114"/>
        <v>67.34</v>
      </c>
      <c r="EW255" s="20">
        <f t="shared" si="131"/>
        <v>0</v>
      </c>
      <c r="EX255" s="137"/>
      <c r="EY255" s="137"/>
      <c r="EZ255" s="137"/>
      <c r="FA255" s="137"/>
      <c r="FB255" s="137"/>
      <c r="FC255" s="137"/>
      <c r="FD255" s="137"/>
      <c r="FE255" s="137"/>
      <c r="FF255" s="137"/>
      <c r="FG255" s="137"/>
      <c r="FH255" s="137"/>
      <c r="FI255" s="137"/>
      <c r="FJ255" s="137"/>
      <c r="FK255" s="137"/>
      <c r="FL255" s="137"/>
      <c r="FM255" s="137"/>
      <c r="FN255" s="137"/>
      <c r="FO255" s="137"/>
      <c r="FP255" s="137"/>
      <c r="FQ255" s="137"/>
      <c r="FR255" s="137"/>
      <c r="FS255" s="137"/>
      <c r="FT255" s="137"/>
      <c r="FU255" s="83"/>
      <c r="FV255" s="83"/>
      <c r="FW255" s="83">
        <f t="shared" si="141"/>
        <v>79.461200000000005</v>
      </c>
      <c r="FX255" s="83"/>
      <c r="FY255" s="84">
        <v>3</v>
      </c>
    </row>
    <row r="256" spans="1:181" ht="76.5" customHeight="1">
      <c r="A256" s="13"/>
      <c r="B256" s="66" t="s">
        <v>217</v>
      </c>
      <c r="C256" s="66" t="s">
        <v>357</v>
      </c>
      <c r="D256" s="66" t="s">
        <v>1140</v>
      </c>
      <c r="E256" s="5">
        <v>1</v>
      </c>
      <c r="F256" s="95"/>
      <c r="G256" s="95"/>
      <c r="H256" s="95"/>
      <c r="I256" s="66">
        <v>14</v>
      </c>
      <c r="J256" s="66" t="s">
        <v>1629</v>
      </c>
      <c r="K256" s="66">
        <v>0</v>
      </c>
      <c r="L256" s="66">
        <v>0</v>
      </c>
      <c r="M256" s="66">
        <v>100</v>
      </c>
      <c r="N256" s="95"/>
      <c r="O256" s="8">
        <v>0.5499980000000001</v>
      </c>
      <c r="P256" s="95"/>
      <c r="Q256" s="102"/>
      <c r="R256" s="102"/>
      <c r="S256" s="106"/>
      <c r="T256" s="102"/>
      <c r="U256" s="102"/>
      <c r="V256" s="102"/>
      <c r="W256" s="102"/>
      <c r="X256" s="102"/>
      <c r="Y256" s="102"/>
      <c r="Z256" s="103"/>
      <c r="AA256" s="104"/>
      <c r="AB256" s="154" t="s">
        <v>1395</v>
      </c>
      <c r="AC256" s="154" t="s">
        <v>568</v>
      </c>
      <c r="AD256" s="110"/>
      <c r="AE256" s="110"/>
      <c r="AF256" s="110"/>
      <c r="AG256" s="110"/>
      <c r="AH256" s="110"/>
      <c r="AI256" s="110"/>
      <c r="AJ256" s="104"/>
      <c r="AK256" s="109"/>
      <c r="AL256" s="3"/>
      <c r="AM256" s="3"/>
      <c r="AN256" s="3"/>
      <c r="AO256" s="3"/>
      <c r="AP256" s="39"/>
      <c r="AQ256" s="39"/>
      <c r="AR256" s="64" t="s">
        <v>1395</v>
      </c>
      <c r="AS256" s="55" t="s">
        <v>568</v>
      </c>
      <c r="BC256" s="20">
        <v>0</v>
      </c>
      <c r="BD256" s="20">
        <v>0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0.19</v>
      </c>
      <c r="BM256" s="20">
        <v>0</v>
      </c>
      <c r="BN256" s="20">
        <v>180.48099999999999</v>
      </c>
      <c r="BO256" s="20">
        <v>0</v>
      </c>
      <c r="BP256" s="20">
        <v>0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f t="shared" si="128"/>
        <v>0</v>
      </c>
      <c r="CV256" s="20">
        <f t="shared" si="70"/>
        <v>180.48099999999999</v>
      </c>
      <c r="CW256" s="30">
        <v>0</v>
      </c>
      <c r="CX256" s="30">
        <v>0</v>
      </c>
      <c r="CY256" s="30">
        <v>0</v>
      </c>
      <c r="CZ256" s="30">
        <v>0</v>
      </c>
      <c r="DA256" s="30">
        <v>0</v>
      </c>
      <c r="DB256" s="30">
        <v>0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0</v>
      </c>
      <c r="DQ256" s="30">
        <v>0</v>
      </c>
      <c r="DR256" s="30">
        <v>0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f t="shared" ref="EO256:EP271" si="142">CY256+DC256+DG256+DK256+DO256+DS256+DW256+EA256+EE256+EI256+EM256</f>
        <v>0</v>
      </c>
      <c r="EP256" s="30">
        <f t="shared" si="142"/>
        <v>0</v>
      </c>
      <c r="EQ256" s="16">
        <f t="shared" si="113"/>
        <v>180.48099999999999</v>
      </c>
      <c r="ER256" s="17">
        <f t="shared" si="72"/>
        <v>152.95000000000002</v>
      </c>
      <c r="ES256" s="2"/>
      <c r="ET256" s="20">
        <f t="shared" si="129"/>
        <v>0</v>
      </c>
      <c r="EU256" s="20">
        <f t="shared" si="130"/>
        <v>0</v>
      </c>
      <c r="EV256" s="20">
        <f t="shared" si="114"/>
        <v>152.95000000000002</v>
      </c>
      <c r="EW256" s="20">
        <f t="shared" si="131"/>
        <v>0</v>
      </c>
      <c r="EX256" s="137"/>
      <c r="EY256" s="137"/>
      <c r="EZ256" s="137"/>
      <c r="FA256" s="137"/>
      <c r="FB256" s="137"/>
      <c r="FC256" s="137"/>
      <c r="FD256" s="137"/>
      <c r="FE256" s="137"/>
      <c r="FF256" s="137"/>
      <c r="FG256" s="137"/>
      <c r="FH256" s="137"/>
      <c r="FI256" s="137"/>
      <c r="FJ256" s="137"/>
      <c r="FK256" s="137"/>
      <c r="FL256" s="137"/>
      <c r="FM256" s="137"/>
      <c r="FN256" s="137"/>
      <c r="FO256" s="137"/>
      <c r="FP256" s="137"/>
      <c r="FQ256" s="137"/>
      <c r="FR256" s="137"/>
      <c r="FS256" s="137"/>
      <c r="FT256" s="137"/>
      <c r="FU256" s="83"/>
      <c r="FV256" s="83"/>
      <c r="FW256" s="83">
        <f t="shared" si="141"/>
        <v>180.48099999999999</v>
      </c>
      <c r="FX256" s="83"/>
      <c r="FY256" s="84">
        <v>3</v>
      </c>
    </row>
    <row r="257" spans="1:181" ht="76.5" customHeight="1">
      <c r="A257" s="13"/>
      <c r="B257" s="66" t="s">
        <v>216</v>
      </c>
      <c r="C257" s="66" t="s">
        <v>357</v>
      </c>
      <c r="D257" s="66" t="s">
        <v>1141</v>
      </c>
      <c r="E257" s="5">
        <v>1</v>
      </c>
      <c r="F257" s="95"/>
      <c r="G257" s="95"/>
      <c r="H257" s="95"/>
      <c r="I257" s="66">
        <v>74</v>
      </c>
      <c r="J257" s="66" t="s">
        <v>1629</v>
      </c>
      <c r="K257" s="66">
        <v>0</v>
      </c>
      <c r="L257" s="66">
        <v>0</v>
      </c>
      <c r="M257" s="66">
        <v>100</v>
      </c>
      <c r="N257" s="95"/>
      <c r="O257" s="8">
        <v>0.5499980000000001</v>
      </c>
      <c r="P257" s="95"/>
      <c r="Q257" s="102"/>
      <c r="R257" s="102"/>
      <c r="S257" s="106"/>
      <c r="T257" s="102"/>
      <c r="U257" s="102"/>
      <c r="V257" s="102"/>
      <c r="W257" s="102"/>
      <c r="X257" s="102"/>
      <c r="Y257" s="102"/>
      <c r="Z257" s="103"/>
      <c r="AA257" s="104"/>
      <c r="AB257" s="154" t="s">
        <v>1396</v>
      </c>
      <c r="AC257" s="154" t="s">
        <v>568</v>
      </c>
      <c r="AD257" s="110"/>
      <c r="AE257" s="110"/>
      <c r="AF257" s="110"/>
      <c r="AG257" s="110"/>
      <c r="AH257" s="110"/>
      <c r="AI257" s="110"/>
      <c r="AJ257" s="104"/>
      <c r="AK257" s="109"/>
      <c r="AL257" s="3"/>
      <c r="AM257" s="3"/>
      <c r="AN257" s="3"/>
      <c r="AO257" s="3"/>
      <c r="AP257" s="39"/>
      <c r="AQ257" s="39"/>
      <c r="AR257" s="64" t="s">
        <v>1396</v>
      </c>
      <c r="AS257" s="55" t="s">
        <v>568</v>
      </c>
      <c r="BC257" s="20">
        <v>0</v>
      </c>
      <c r="BD257" s="20">
        <v>0</v>
      </c>
      <c r="BE257" s="20">
        <v>0</v>
      </c>
      <c r="BF257" s="20">
        <v>0</v>
      </c>
      <c r="BG257" s="20">
        <v>0</v>
      </c>
      <c r="BH257" s="20">
        <v>0</v>
      </c>
      <c r="BI257" s="20">
        <v>0</v>
      </c>
      <c r="BJ257" s="20">
        <v>0</v>
      </c>
      <c r="BK257" s="20">
        <v>0</v>
      </c>
      <c r="BL257" s="20">
        <v>0.35</v>
      </c>
      <c r="BM257" s="20">
        <v>0</v>
      </c>
      <c r="BN257" s="20">
        <v>332.46499999999997</v>
      </c>
      <c r="BO257" s="20">
        <v>0</v>
      </c>
      <c r="BP257" s="20">
        <v>0</v>
      </c>
      <c r="BQ257" s="20">
        <v>0</v>
      </c>
      <c r="BR257" s="20">
        <v>0</v>
      </c>
      <c r="BS257" s="20">
        <v>0</v>
      </c>
      <c r="BT257" s="20"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f t="shared" si="128"/>
        <v>0</v>
      </c>
      <c r="CV257" s="20">
        <f t="shared" si="70"/>
        <v>332.46499999999997</v>
      </c>
      <c r="CW257" s="30">
        <v>0</v>
      </c>
      <c r="CX257" s="30">
        <v>0</v>
      </c>
      <c r="CY257" s="30">
        <v>0</v>
      </c>
      <c r="CZ257" s="30">
        <v>0</v>
      </c>
      <c r="DA257" s="30">
        <v>0</v>
      </c>
      <c r="DB257" s="30">
        <v>0</v>
      </c>
      <c r="DC257" s="30">
        <v>0</v>
      </c>
      <c r="DD257" s="30">
        <v>0</v>
      </c>
      <c r="DE257" s="30">
        <v>0</v>
      </c>
      <c r="DF257" s="30">
        <v>0</v>
      </c>
      <c r="DG257" s="30">
        <v>0</v>
      </c>
      <c r="DH257" s="30">
        <v>0</v>
      </c>
      <c r="DI257" s="30">
        <v>0</v>
      </c>
      <c r="DJ257" s="30">
        <v>0</v>
      </c>
      <c r="DK257" s="30">
        <v>0</v>
      </c>
      <c r="DL257" s="30">
        <v>0</v>
      </c>
      <c r="DM257" s="30">
        <v>0</v>
      </c>
      <c r="DN257" s="30"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f t="shared" si="142"/>
        <v>0</v>
      </c>
      <c r="EP257" s="30">
        <f t="shared" si="142"/>
        <v>0</v>
      </c>
      <c r="EQ257" s="16">
        <f t="shared" si="113"/>
        <v>332.46499999999997</v>
      </c>
      <c r="ER257" s="17">
        <f t="shared" si="72"/>
        <v>281.75</v>
      </c>
      <c r="ES257" s="2"/>
      <c r="ET257" s="20">
        <f t="shared" si="129"/>
        <v>0</v>
      </c>
      <c r="EU257" s="20">
        <f t="shared" si="130"/>
        <v>0</v>
      </c>
      <c r="EV257" s="20">
        <f t="shared" si="114"/>
        <v>281.75</v>
      </c>
      <c r="EW257" s="20">
        <f t="shared" si="131"/>
        <v>0</v>
      </c>
      <c r="EX257" s="137"/>
      <c r="EY257" s="137"/>
      <c r="EZ257" s="137"/>
      <c r="FA257" s="137"/>
      <c r="FB257" s="137"/>
      <c r="FC257" s="137"/>
      <c r="FD257" s="137"/>
      <c r="FE257" s="137"/>
      <c r="FF257" s="137"/>
      <c r="FG257" s="137"/>
      <c r="FH257" s="137"/>
      <c r="FI257" s="137"/>
      <c r="FJ257" s="137"/>
      <c r="FK257" s="137"/>
      <c r="FL257" s="137"/>
      <c r="FM257" s="137"/>
      <c r="FN257" s="137"/>
      <c r="FO257" s="137"/>
      <c r="FP257" s="137"/>
      <c r="FQ257" s="137"/>
      <c r="FR257" s="137"/>
      <c r="FS257" s="137"/>
      <c r="FT257" s="137"/>
      <c r="FU257" s="83"/>
      <c r="FV257" s="83"/>
      <c r="FW257" s="83">
        <f t="shared" si="141"/>
        <v>332.46499999999997</v>
      </c>
      <c r="FX257" s="83"/>
      <c r="FY257" s="84">
        <v>3</v>
      </c>
    </row>
    <row r="258" spans="1:181" ht="76.5" customHeight="1">
      <c r="A258" s="13"/>
      <c r="B258" s="66" t="s">
        <v>232</v>
      </c>
      <c r="C258" s="66" t="s">
        <v>295</v>
      </c>
      <c r="D258" s="66" t="s">
        <v>1165</v>
      </c>
      <c r="E258" s="5">
        <v>1</v>
      </c>
      <c r="F258" s="95"/>
      <c r="G258" s="95"/>
      <c r="H258" s="95"/>
      <c r="I258" s="66">
        <v>7</v>
      </c>
      <c r="J258" s="66" t="s">
        <v>1629</v>
      </c>
      <c r="K258" s="66">
        <v>0</v>
      </c>
      <c r="L258" s="66">
        <v>0</v>
      </c>
      <c r="M258" s="66">
        <v>100</v>
      </c>
      <c r="N258" s="95"/>
      <c r="O258" s="8">
        <v>0.5499980000000001</v>
      </c>
      <c r="P258" s="95"/>
      <c r="Q258" s="102"/>
      <c r="R258" s="102"/>
      <c r="S258" s="106"/>
      <c r="T258" s="102"/>
      <c r="U258" s="102"/>
      <c r="V258" s="102"/>
      <c r="W258" s="102"/>
      <c r="X258" s="102"/>
      <c r="Y258" s="102"/>
      <c r="Z258" s="103"/>
      <c r="AA258" s="104"/>
      <c r="AB258" s="154" t="s">
        <v>1414</v>
      </c>
      <c r="AC258" s="154" t="s">
        <v>568</v>
      </c>
      <c r="AD258" s="110"/>
      <c r="AE258" s="110"/>
      <c r="AF258" s="110"/>
      <c r="AG258" s="110"/>
      <c r="AH258" s="110"/>
      <c r="AI258" s="110"/>
      <c r="AJ258" s="104"/>
      <c r="AK258" s="109"/>
      <c r="AL258" s="3"/>
      <c r="AM258" s="3"/>
      <c r="AN258" s="3"/>
      <c r="AO258" s="3"/>
      <c r="AP258" s="39"/>
      <c r="AQ258" s="39"/>
      <c r="AR258" s="64" t="s">
        <v>1414</v>
      </c>
      <c r="AS258" s="55" t="s">
        <v>568</v>
      </c>
      <c r="BC258" s="20">
        <v>0</v>
      </c>
      <c r="BD258" s="20">
        <v>0</v>
      </c>
      <c r="BE258" s="20">
        <v>0</v>
      </c>
      <c r="BF258" s="20">
        <v>0</v>
      </c>
      <c r="BG258" s="20">
        <v>0</v>
      </c>
      <c r="BH258" s="20">
        <v>0</v>
      </c>
      <c r="BI258" s="20">
        <v>0</v>
      </c>
      <c r="BJ258" s="20">
        <v>0</v>
      </c>
      <c r="BK258" s="20">
        <v>0</v>
      </c>
      <c r="BL258" s="20">
        <v>0.15</v>
      </c>
      <c r="BM258" s="20">
        <v>0</v>
      </c>
      <c r="BN258" s="20">
        <v>142.48500000000001</v>
      </c>
      <c r="BO258" s="20">
        <v>0</v>
      </c>
      <c r="BP258" s="20">
        <v>0</v>
      </c>
      <c r="BQ258" s="20">
        <v>0</v>
      </c>
      <c r="BR258" s="20">
        <v>0</v>
      </c>
      <c r="BS258" s="20">
        <v>0</v>
      </c>
      <c r="BT258" s="20"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f t="shared" si="128"/>
        <v>0</v>
      </c>
      <c r="CV258" s="20">
        <f t="shared" si="70"/>
        <v>142.48500000000001</v>
      </c>
      <c r="CW258" s="30">
        <v>0</v>
      </c>
      <c r="CX258" s="30">
        <v>0</v>
      </c>
      <c r="CY258" s="30">
        <v>0</v>
      </c>
      <c r="CZ258" s="30">
        <v>0</v>
      </c>
      <c r="DA258" s="30">
        <v>0</v>
      </c>
      <c r="DB258" s="30">
        <v>0</v>
      </c>
      <c r="DC258" s="30">
        <v>0</v>
      </c>
      <c r="DD258" s="30">
        <v>0</v>
      </c>
      <c r="DE258" s="30">
        <v>0</v>
      </c>
      <c r="DF258" s="30">
        <v>0</v>
      </c>
      <c r="DG258" s="30">
        <v>0</v>
      </c>
      <c r="DH258" s="30">
        <v>0</v>
      </c>
      <c r="DI258" s="30">
        <v>0</v>
      </c>
      <c r="DJ258" s="30">
        <v>0</v>
      </c>
      <c r="DK258" s="30">
        <v>0</v>
      </c>
      <c r="DL258" s="30">
        <v>0</v>
      </c>
      <c r="DM258" s="30">
        <v>0</v>
      </c>
      <c r="DN258" s="30"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f t="shared" si="142"/>
        <v>0</v>
      </c>
      <c r="EP258" s="30">
        <f t="shared" si="142"/>
        <v>0</v>
      </c>
      <c r="EQ258" s="16">
        <f t="shared" si="113"/>
        <v>142.48500000000001</v>
      </c>
      <c r="ER258" s="17">
        <f t="shared" si="72"/>
        <v>120.75000000000001</v>
      </c>
      <c r="ES258" s="2"/>
      <c r="ET258" s="20">
        <f t="shared" si="129"/>
        <v>0</v>
      </c>
      <c r="EU258" s="20">
        <f t="shared" si="130"/>
        <v>0</v>
      </c>
      <c r="EV258" s="20">
        <f t="shared" si="114"/>
        <v>120.75000000000001</v>
      </c>
      <c r="EW258" s="20">
        <f t="shared" si="131"/>
        <v>0</v>
      </c>
      <c r="EX258" s="137"/>
      <c r="EY258" s="137"/>
      <c r="EZ258" s="137"/>
      <c r="FA258" s="137"/>
      <c r="FB258" s="137"/>
      <c r="FC258" s="137"/>
      <c r="FD258" s="137"/>
      <c r="FE258" s="137"/>
      <c r="FF258" s="137"/>
      <c r="FG258" s="137"/>
      <c r="FH258" s="137"/>
      <c r="FI258" s="137"/>
      <c r="FJ258" s="137"/>
      <c r="FK258" s="137"/>
      <c r="FL258" s="137"/>
      <c r="FM258" s="137"/>
      <c r="FN258" s="137"/>
      <c r="FO258" s="137"/>
      <c r="FP258" s="137"/>
      <c r="FQ258" s="137"/>
      <c r="FR258" s="137"/>
      <c r="FS258" s="137"/>
      <c r="FT258" s="137"/>
      <c r="FU258" s="83"/>
      <c r="FV258" s="83"/>
      <c r="FW258" s="83">
        <f t="shared" si="141"/>
        <v>142.48500000000001</v>
      </c>
      <c r="FX258" s="83"/>
      <c r="FY258" s="84">
        <v>3</v>
      </c>
    </row>
    <row r="259" spans="1:181" ht="27.75" hidden="1" customHeight="1">
      <c r="A259" s="13"/>
      <c r="B259" s="66" t="s">
        <v>127</v>
      </c>
      <c r="C259" s="66" t="s">
        <v>316</v>
      </c>
      <c r="D259" s="66" t="s">
        <v>1020</v>
      </c>
      <c r="E259" s="5">
        <v>1</v>
      </c>
      <c r="F259" s="95"/>
      <c r="G259" s="95"/>
      <c r="H259" s="95"/>
      <c r="I259" s="66">
        <v>15</v>
      </c>
      <c r="J259" s="66" t="s">
        <v>1629</v>
      </c>
      <c r="K259" s="66">
        <v>0</v>
      </c>
      <c r="L259" s="66">
        <v>0</v>
      </c>
      <c r="M259" s="66">
        <v>100</v>
      </c>
      <c r="N259" s="95"/>
      <c r="O259" s="8">
        <v>0.5499980000000001</v>
      </c>
      <c r="P259" s="95"/>
      <c r="Q259" s="102"/>
      <c r="R259" s="102"/>
      <c r="S259" s="106"/>
      <c r="T259" s="102"/>
      <c r="U259" s="102"/>
      <c r="V259" s="102"/>
      <c r="W259" s="102"/>
      <c r="X259" s="102"/>
      <c r="Y259" s="102"/>
      <c r="Z259" s="103"/>
      <c r="AA259" s="104"/>
      <c r="AB259" s="154" t="s">
        <v>1241</v>
      </c>
      <c r="AC259" s="154" t="s">
        <v>1502</v>
      </c>
      <c r="AD259" s="110"/>
      <c r="AE259" s="110"/>
      <c r="AF259" s="110"/>
      <c r="AG259" s="110"/>
      <c r="AH259" s="110"/>
      <c r="AI259" s="110"/>
      <c r="AJ259" s="104"/>
      <c r="AK259" s="109"/>
      <c r="AL259" s="3"/>
      <c r="AM259" s="3"/>
      <c r="AN259" s="3"/>
      <c r="AO259" s="3"/>
      <c r="AP259" s="39"/>
      <c r="AQ259" s="39"/>
      <c r="AR259" s="64" t="s">
        <v>1241</v>
      </c>
      <c r="AS259" s="55" t="s">
        <v>1502</v>
      </c>
      <c r="BC259" s="20">
        <v>0</v>
      </c>
      <c r="BD259" s="20">
        <v>0</v>
      </c>
      <c r="BE259" s="20">
        <v>0</v>
      </c>
      <c r="BF259" s="20">
        <v>0</v>
      </c>
      <c r="BG259" s="20">
        <v>0</v>
      </c>
      <c r="BH259" s="20">
        <v>0</v>
      </c>
      <c r="BI259" s="20">
        <v>0</v>
      </c>
      <c r="BJ259" s="20">
        <v>0</v>
      </c>
      <c r="BK259" s="20">
        <v>0</v>
      </c>
      <c r="BL259" s="20">
        <v>0</v>
      </c>
      <c r="BM259" s="20">
        <v>0</v>
      </c>
      <c r="BN259" s="20">
        <v>0</v>
      </c>
      <c r="BO259" s="20">
        <v>0</v>
      </c>
      <c r="BP259" s="20">
        <v>0</v>
      </c>
      <c r="BQ259" s="20">
        <v>0</v>
      </c>
      <c r="BR259" s="20">
        <v>0</v>
      </c>
      <c r="BS259" s="20">
        <v>0</v>
      </c>
      <c r="BT259" s="20"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f t="shared" si="128"/>
        <v>0</v>
      </c>
      <c r="CV259" s="20">
        <f t="shared" si="70"/>
        <v>0</v>
      </c>
      <c r="CW259" s="30">
        <v>0</v>
      </c>
      <c r="CX259" s="30">
        <v>0.03</v>
      </c>
      <c r="CY259" s="30">
        <v>0</v>
      </c>
      <c r="CZ259" s="30">
        <v>20.34</v>
      </c>
      <c r="DA259" s="30">
        <v>0</v>
      </c>
      <c r="DB259" s="30">
        <v>0</v>
      </c>
      <c r="DC259" s="30">
        <v>0</v>
      </c>
      <c r="DD259" s="30">
        <v>0</v>
      </c>
      <c r="DE259" s="30">
        <v>0</v>
      </c>
      <c r="DF259" s="30">
        <v>0</v>
      </c>
      <c r="DG259" s="30">
        <v>0</v>
      </c>
      <c r="DH259" s="30">
        <v>0</v>
      </c>
      <c r="DI259" s="30">
        <v>0</v>
      </c>
      <c r="DJ259" s="30">
        <v>0</v>
      </c>
      <c r="DK259" s="30">
        <v>0</v>
      </c>
      <c r="DL259" s="30">
        <v>0</v>
      </c>
      <c r="DM259" s="30">
        <v>0</v>
      </c>
      <c r="DN259" s="30">
        <v>25</v>
      </c>
      <c r="DO259" s="30">
        <v>0</v>
      </c>
      <c r="DP259" s="30">
        <v>188.8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f t="shared" si="142"/>
        <v>0</v>
      </c>
      <c r="EP259" s="30">
        <f t="shared" si="142"/>
        <v>209.14000000000001</v>
      </c>
      <c r="EQ259" s="16">
        <f t="shared" si="113"/>
        <v>209.14000000000001</v>
      </c>
      <c r="ER259" s="17">
        <f t="shared" si="72"/>
        <v>177.23728813559325</v>
      </c>
      <c r="ES259" s="2"/>
      <c r="ET259" s="20">
        <f t="shared" si="129"/>
        <v>0</v>
      </c>
      <c r="EU259" s="20">
        <f t="shared" si="130"/>
        <v>0</v>
      </c>
      <c r="EV259" s="20">
        <f t="shared" si="114"/>
        <v>0</v>
      </c>
      <c r="EW259" s="20">
        <f t="shared" si="131"/>
        <v>177.23728813559325</v>
      </c>
      <c r="EX259" s="137"/>
      <c r="EY259" s="137"/>
      <c r="EZ259" s="137"/>
      <c r="FA259" s="137"/>
      <c r="FB259" s="137"/>
      <c r="FC259" s="137"/>
      <c r="FD259" s="137"/>
      <c r="FE259" s="137"/>
      <c r="FF259" s="137"/>
      <c r="FG259" s="137"/>
      <c r="FH259" s="137"/>
      <c r="FI259" s="137"/>
      <c r="FJ259" s="137"/>
      <c r="FK259" s="137"/>
      <c r="FL259" s="137"/>
      <c r="FM259" s="137"/>
      <c r="FN259" s="137"/>
      <c r="FO259" s="137"/>
      <c r="FP259" s="137"/>
      <c r="FQ259" s="137"/>
      <c r="FR259" s="137"/>
      <c r="FS259" s="137"/>
      <c r="FT259" s="137"/>
      <c r="FU259" s="83"/>
      <c r="FV259" s="83"/>
      <c r="FW259" s="83"/>
      <c r="FX259" s="83">
        <f t="shared" ref="FX259" si="143">BF259+BJ259+BN259+BV259+CZ259+DD259+DH259+DP259</f>
        <v>209.14000000000001</v>
      </c>
      <c r="FY259" s="84">
        <v>4</v>
      </c>
    </row>
    <row r="260" spans="1:181" ht="27.75" hidden="1" customHeight="1">
      <c r="A260" s="13"/>
      <c r="B260" s="66" t="s">
        <v>80</v>
      </c>
      <c r="C260" s="66" t="s">
        <v>273</v>
      </c>
      <c r="D260" s="66" t="s">
        <v>961</v>
      </c>
      <c r="E260" s="5">
        <v>1</v>
      </c>
      <c r="F260" s="95"/>
      <c r="G260" s="95"/>
      <c r="H260" s="95"/>
      <c r="I260" s="66">
        <v>10</v>
      </c>
      <c r="J260" s="66" t="s">
        <v>1629</v>
      </c>
      <c r="K260" s="66">
        <v>0</v>
      </c>
      <c r="L260" s="66">
        <v>0</v>
      </c>
      <c r="M260" s="66">
        <v>100</v>
      </c>
      <c r="N260" s="95"/>
      <c r="O260" s="8">
        <v>0.5499980000000001</v>
      </c>
      <c r="P260" s="95"/>
      <c r="Q260" s="102"/>
      <c r="R260" s="102"/>
      <c r="S260" s="106"/>
      <c r="T260" s="102"/>
      <c r="U260" s="102"/>
      <c r="V260" s="102"/>
      <c r="W260" s="102"/>
      <c r="X260" s="102"/>
      <c r="Y260" s="102"/>
      <c r="Z260" s="103"/>
      <c r="AA260" s="104"/>
      <c r="AB260" s="154" t="s">
        <v>1241</v>
      </c>
      <c r="AC260" s="154" t="s">
        <v>1479</v>
      </c>
      <c r="AD260" s="110"/>
      <c r="AE260" s="110"/>
      <c r="AF260" s="110"/>
      <c r="AG260" s="110"/>
      <c r="AH260" s="110"/>
      <c r="AI260" s="110"/>
      <c r="AJ260" s="104"/>
      <c r="AK260" s="109"/>
      <c r="AL260" s="3"/>
      <c r="AM260" s="3"/>
      <c r="AN260" s="3"/>
      <c r="AO260" s="3"/>
      <c r="AP260" s="39"/>
      <c r="AQ260" s="39"/>
      <c r="AR260" s="64" t="s">
        <v>1241</v>
      </c>
      <c r="AS260" s="55" t="s">
        <v>1479</v>
      </c>
      <c r="BC260" s="20">
        <v>0</v>
      </c>
      <c r="BD260" s="20">
        <v>0</v>
      </c>
      <c r="BE260" s="20">
        <v>0</v>
      </c>
      <c r="BF260" s="20">
        <v>0</v>
      </c>
      <c r="BG260" s="20">
        <v>0</v>
      </c>
      <c r="BH260" s="20">
        <v>0</v>
      </c>
      <c r="BI260" s="20">
        <v>0</v>
      </c>
      <c r="BJ260" s="20">
        <v>0</v>
      </c>
      <c r="BK260" s="20">
        <v>0</v>
      </c>
      <c r="BL260" s="20">
        <v>0</v>
      </c>
      <c r="BM260" s="20">
        <v>0</v>
      </c>
      <c r="BN260" s="20">
        <v>0</v>
      </c>
      <c r="BO260" s="20">
        <v>0</v>
      </c>
      <c r="BP260" s="20">
        <v>0</v>
      </c>
      <c r="BQ260" s="20">
        <v>0</v>
      </c>
      <c r="BR260" s="20">
        <v>0</v>
      </c>
      <c r="BS260" s="20">
        <v>0</v>
      </c>
      <c r="BT260" s="20"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f t="shared" si="128"/>
        <v>0</v>
      </c>
      <c r="CV260" s="20">
        <f t="shared" si="70"/>
        <v>0</v>
      </c>
      <c r="CW260" s="30">
        <v>0</v>
      </c>
      <c r="CX260" s="30">
        <v>0.03</v>
      </c>
      <c r="CY260" s="30">
        <v>0</v>
      </c>
      <c r="CZ260" s="30">
        <v>24.001200000000001</v>
      </c>
      <c r="DA260" s="30">
        <v>0</v>
      </c>
      <c r="DB260" s="30">
        <v>0</v>
      </c>
      <c r="DC260" s="30">
        <v>0</v>
      </c>
      <c r="DD260" s="30">
        <v>0</v>
      </c>
      <c r="DE260" s="30">
        <v>0</v>
      </c>
      <c r="DF260" s="30">
        <v>0</v>
      </c>
      <c r="DG260" s="30">
        <v>0</v>
      </c>
      <c r="DH260" s="30">
        <v>0</v>
      </c>
      <c r="DI260" s="30">
        <v>0</v>
      </c>
      <c r="DJ260" s="30">
        <v>0</v>
      </c>
      <c r="DK260" s="30">
        <v>0</v>
      </c>
      <c r="DL260" s="30">
        <v>0</v>
      </c>
      <c r="DM260" s="30">
        <v>0</v>
      </c>
      <c r="DN260" s="30">
        <v>16</v>
      </c>
      <c r="DO260" s="30">
        <v>0</v>
      </c>
      <c r="DP260" s="30">
        <v>188.8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f t="shared" si="142"/>
        <v>0</v>
      </c>
      <c r="EP260" s="30">
        <f t="shared" si="142"/>
        <v>212.80120000000002</v>
      </c>
      <c r="EQ260" s="16">
        <f t="shared" si="113"/>
        <v>212.80120000000002</v>
      </c>
      <c r="ER260" s="17">
        <f t="shared" si="72"/>
        <v>180.34000000000003</v>
      </c>
      <c r="ES260" s="2"/>
      <c r="ET260" s="20">
        <f t="shared" si="129"/>
        <v>0</v>
      </c>
      <c r="EU260" s="20">
        <f t="shared" si="130"/>
        <v>0</v>
      </c>
      <c r="EV260" s="20">
        <f t="shared" si="114"/>
        <v>0</v>
      </c>
      <c r="EW260" s="20">
        <f t="shared" si="131"/>
        <v>180.34000000000003</v>
      </c>
      <c r="EX260" s="137"/>
      <c r="EY260" s="137"/>
      <c r="EZ260" s="137"/>
      <c r="FA260" s="137"/>
      <c r="FB260" s="137"/>
      <c r="FC260" s="137"/>
      <c r="FD260" s="137"/>
      <c r="FE260" s="137"/>
      <c r="FF260" s="137"/>
      <c r="FG260" s="137"/>
      <c r="FH260" s="137"/>
      <c r="FI260" s="137"/>
      <c r="FJ260" s="137"/>
      <c r="FK260" s="137"/>
      <c r="FL260" s="137"/>
      <c r="FM260" s="137"/>
      <c r="FN260" s="137"/>
      <c r="FO260" s="137"/>
      <c r="FP260" s="137"/>
      <c r="FQ260" s="137"/>
      <c r="FR260" s="137"/>
      <c r="FS260" s="137"/>
      <c r="FT260" s="137"/>
      <c r="FU260" s="83"/>
      <c r="FV260" s="83"/>
      <c r="FW260" s="83"/>
      <c r="FX260" s="83">
        <f>BF260+BJ260+BN260+BV260+CZ260+DD260+DH260+DP260</f>
        <v>212.80120000000002</v>
      </c>
      <c r="FY260" s="84">
        <v>4</v>
      </c>
    </row>
    <row r="261" spans="1:181" ht="27.75" hidden="1" customHeight="1">
      <c r="A261" s="13"/>
      <c r="B261" s="66" t="s">
        <v>80</v>
      </c>
      <c r="C261" s="66" t="s">
        <v>273</v>
      </c>
      <c r="D261" s="66" t="s">
        <v>962</v>
      </c>
      <c r="E261" s="5">
        <v>1</v>
      </c>
      <c r="F261" s="95"/>
      <c r="G261" s="95"/>
      <c r="H261" s="95"/>
      <c r="I261" s="66">
        <v>10</v>
      </c>
      <c r="J261" s="66" t="s">
        <v>1629</v>
      </c>
      <c r="K261" s="66">
        <v>0</v>
      </c>
      <c r="L261" s="66">
        <v>0</v>
      </c>
      <c r="M261" s="66">
        <v>100</v>
      </c>
      <c r="N261" s="95"/>
      <c r="O261" s="8">
        <v>0.5499980000000001</v>
      </c>
      <c r="P261" s="95"/>
      <c r="Q261" s="102"/>
      <c r="R261" s="102"/>
      <c r="S261" s="106"/>
      <c r="T261" s="102"/>
      <c r="U261" s="102"/>
      <c r="V261" s="102"/>
      <c r="W261" s="102"/>
      <c r="X261" s="102"/>
      <c r="Y261" s="102"/>
      <c r="Z261" s="103"/>
      <c r="AA261" s="104"/>
      <c r="AB261" s="154" t="s">
        <v>1241</v>
      </c>
      <c r="AC261" s="154" t="s">
        <v>1480</v>
      </c>
      <c r="AD261" s="110"/>
      <c r="AE261" s="110"/>
      <c r="AF261" s="110"/>
      <c r="AG261" s="110"/>
      <c r="AH261" s="110"/>
      <c r="AI261" s="110"/>
      <c r="AJ261" s="104"/>
      <c r="AK261" s="109"/>
      <c r="AL261" s="3"/>
      <c r="AM261" s="3"/>
      <c r="AN261" s="3"/>
      <c r="AO261" s="3"/>
      <c r="AP261" s="39"/>
      <c r="AQ261" s="39"/>
      <c r="AR261" s="64" t="s">
        <v>1241</v>
      </c>
      <c r="AS261" s="55" t="s">
        <v>1480</v>
      </c>
      <c r="BC261" s="20">
        <v>0</v>
      </c>
      <c r="BD261" s="20">
        <v>0</v>
      </c>
      <c r="BE261" s="20">
        <v>0</v>
      </c>
      <c r="BF261" s="20">
        <v>0</v>
      </c>
      <c r="BG261" s="20">
        <v>0</v>
      </c>
      <c r="BH261" s="20">
        <v>0</v>
      </c>
      <c r="BI261" s="20">
        <v>0</v>
      </c>
      <c r="BJ261" s="20">
        <v>0</v>
      </c>
      <c r="BK261" s="20">
        <v>0</v>
      </c>
      <c r="BL261" s="20">
        <v>0</v>
      </c>
      <c r="BM261" s="20">
        <v>0</v>
      </c>
      <c r="BN261" s="20">
        <v>0</v>
      </c>
      <c r="BO261" s="20">
        <v>0</v>
      </c>
      <c r="BP261" s="20">
        <v>0</v>
      </c>
      <c r="BQ261" s="20">
        <v>0</v>
      </c>
      <c r="BR261" s="20">
        <v>0</v>
      </c>
      <c r="BS261" s="20">
        <v>0</v>
      </c>
      <c r="BT261" s="20"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f t="shared" si="128"/>
        <v>0</v>
      </c>
      <c r="CV261" s="20">
        <f t="shared" si="70"/>
        <v>0</v>
      </c>
      <c r="CW261" s="30">
        <v>0</v>
      </c>
      <c r="CX261" s="30">
        <v>0.7</v>
      </c>
      <c r="CY261" s="30">
        <v>0</v>
      </c>
      <c r="CZ261" s="30">
        <v>523.77499999999998</v>
      </c>
      <c r="DA261" s="30">
        <v>0</v>
      </c>
      <c r="DB261" s="30">
        <v>0</v>
      </c>
      <c r="DC261" s="30">
        <v>0</v>
      </c>
      <c r="DD261" s="30">
        <v>0</v>
      </c>
      <c r="DE261" s="30">
        <v>0</v>
      </c>
      <c r="DF261" s="30">
        <v>0</v>
      </c>
      <c r="DG261" s="30">
        <v>0</v>
      </c>
      <c r="DH261" s="30">
        <v>0</v>
      </c>
      <c r="DI261" s="30">
        <v>0</v>
      </c>
      <c r="DJ261" s="30">
        <v>0</v>
      </c>
      <c r="DK261" s="30">
        <v>0</v>
      </c>
      <c r="DL261" s="30">
        <v>0</v>
      </c>
      <c r="DM261" s="30">
        <v>0</v>
      </c>
      <c r="DN261" s="30">
        <v>16</v>
      </c>
      <c r="DO261" s="30">
        <v>0</v>
      </c>
      <c r="DP261" s="30">
        <v>188.8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f t="shared" si="142"/>
        <v>0</v>
      </c>
      <c r="EP261" s="30">
        <f t="shared" si="142"/>
        <v>712.57500000000005</v>
      </c>
      <c r="EQ261" s="16">
        <f t="shared" si="113"/>
        <v>712.57500000000005</v>
      </c>
      <c r="ER261" s="17">
        <f t="shared" si="72"/>
        <v>603.87711864406788</v>
      </c>
      <c r="ES261" s="2"/>
      <c r="ET261" s="20">
        <f t="shared" si="129"/>
        <v>0</v>
      </c>
      <c r="EU261" s="20">
        <f t="shared" si="130"/>
        <v>0</v>
      </c>
      <c r="EV261" s="20">
        <f t="shared" si="114"/>
        <v>0</v>
      </c>
      <c r="EW261" s="20">
        <f t="shared" si="131"/>
        <v>603.87711864406788</v>
      </c>
      <c r="EX261" s="137"/>
      <c r="EY261" s="137"/>
      <c r="EZ261" s="137"/>
      <c r="FA261" s="137"/>
      <c r="FB261" s="137"/>
      <c r="FC261" s="137"/>
      <c r="FD261" s="137"/>
      <c r="FE261" s="137"/>
      <c r="FF261" s="137"/>
      <c r="FG261" s="137"/>
      <c r="FH261" s="137"/>
      <c r="FI261" s="137"/>
      <c r="FJ261" s="137"/>
      <c r="FK261" s="137"/>
      <c r="FL261" s="137"/>
      <c r="FM261" s="137"/>
      <c r="FN261" s="137"/>
      <c r="FO261" s="137"/>
      <c r="FP261" s="137"/>
      <c r="FQ261" s="137"/>
      <c r="FR261" s="137"/>
      <c r="FS261" s="137"/>
      <c r="FT261" s="137"/>
      <c r="FU261" s="83"/>
      <c r="FV261" s="83"/>
      <c r="FW261" s="83"/>
      <c r="FX261" s="83">
        <f t="shared" ref="FX261" si="144">BF261+BJ261+BN261+BV261+CZ261+DD261+DH261+DP261</f>
        <v>712.57500000000005</v>
      </c>
      <c r="FY261" s="84">
        <v>4</v>
      </c>
    </row>
    <row r="262" spans="1:181" ht="76.5" customHeight="1">
      <c r="A262" s="13"/>
      <c r="B262" s="66" t="s">
        <v>117</v>
      </c>
      <c r="C262" s="66" t="s">
        <v>314</v>
      </c>
      <c r="D262" s="66" t="s">
        <v>1017</v>
      </c>
      <c r="E262" s="5">
        <v>1</v>
      </c>
      <c r="F262" s="95"/>
      <c r="G262" s="95"/>
      <c r="H262" s="95"/>
      <c r="I262" s="66">
        <v>250</v>
      </c>
      <c r="J262" s="66">
        <v>10</v>
      </c>
      <c r="K262" s="66">
        <v>0</v>
      </c>
      <c r="L262" s="66">
        <v>0</v>
      </c>
      <c r="M262" s="66">
        <v>100</v>
      </c>
      <c r="N262" s="95"/>
      <c r="O262" s="8">
        <v>775.35439999999994</v>
      </c>
      <c r="P262" s="95"/>
      <c r="Q262" s="102"/>
      <c r="R262" s="102"/>
      <c r="S262" s="106"/>
      <c r="T262" s="102"/>
      <c r="U262" s="102"/>
      <c r="V262" s="102"/>
      <c r="W262" s="102"/>
      <c r="X262" s="102"/>
      <c r="Y262" s="102"/>
      <c r="Z262" s="103"/>
      <c r="AA262" s="104"/>
      <c r="AB262" s="154" t="s">
        <v>1293</v>
      </c>
      <c r="AC262" s="154" t="s">
        <v>568</v>
      </c>
      <c r="AD262" s="110"/>
      <c r="AE262" s="110"/>
      <c r="AF262" s="110"/>
      <c r="AG262" s="110"/>
      <c r="AH262" s="110"/>
      <c r="AI262" s="110"/>
      <c r="AJ262" s="104"/>
      <c r="AK262" s="109"/>
      <c r="AL262" s="3"/>
      <c r="AM262" s="3"/>
      <c r="AN262" s="3"/>
      <c r="AO262" s="3"/>
      <c r="AP262" s="39"/>
      <c r="AQ262" s="39"/>
      <c r="AR262" s="64" t="s">
        <v>1293</v>
      </c>
      <c r="AS262" s="55" t="s">
        <v>568</v>
      </c>
      <c r="BC262" s="20">
        <v>0</v>
      </c>
      <c r="BD262" s="20">
        <v>0.12</v>
      </c>
      <c r="BE262" s="20">
        <v>0</v>
      </c>
      <c r="BF262" s="20">
        <v>151.4648</v>
      </c>
      <c r="BG262" s="20">
        <v>0</v>
      </c>
      <c r="BH262" s="20">
        <v>0</v>
      </c>
      <c r="BI262" s="20">
        <v>0</v>
      </c>
      <c r="BJ262" s="20">
        <v>0</v>
      </c>
      <c r="BK262" s="20">
        <v>0</v>
      </c>
      <c r="BL262" s="20">
        <v>0</v>
      </c>
      <c r="BM262" s="20">
        <v>0</v>
      </c>
      <c r="BN262" s="20">
        <v>0</v>
      </c>
      <c r="BO262" s="20">
        <v>0</v>
      </c>
      <c r="BP262" s="20">
        <v>0</v>
      </c>
      <c r="BQ262" s="20">
        <v>0</v>
      </c>
      <c r="BR262" s="20">
        <v>0</v>
      </c>
      <c r="BS262" s="20">
        <v>0</v>
      </c>
      <c r="BT262" s="20"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f t="shared" si="128"/>
        <v>0</v>
      </c>
      <c r="CV262" s="20">
        <f t="shared" ref="CV262:CV325" si="145">BF262+BJ262+BJ262+BN262+BR262+BV262+BZ262+CD262+CH262+CL262+CP262+CT262</f>
        <v>151.4648</v>
      </c>
      <c r="CW262" s="30">
        <v>0</v>
      </c>
      <c r="CX262" s="30">
        <v>0</v>
      </c>
      <c r="CY262" s="30">
        <v>0</v>
      </c>
      <c r="CZ262" s="30">
        <v>0</v>
      </c>
      <c r="DA262" s="30">
        <v>0</v>
      </c>
      <c r="DB262" s="30">
        <v>0</v>
      </c>
      <c r="DC262" s="30">
        <v>0</v>
      </c>
      <c r="DD262" s="30">
        <v>0</v>
      </c>
      <c r="DE262" s="30">
        <v>0</v>
      </c>
      <c r="DF262" s="30">
        <v>0</v>
      </c>
      <c r="DG262" s="30">
        <v>0</v>
      </c>
      <c r="DH262" s="30">
        <v>0</v>
      </c>
      <c r="DI262" s="30">
        <v>0</v>
      </c>
      <c r="DJ262" s="30">
        <v>0</v>
      </c>
      <c r="DK262" s="30">
        <v>0</v>
      </c>
      <c r="DL262" s="30">
        <v>0</v>
      </c>
      <c r="DM262" s="30">
        <v>0</v>
      </c>
      <c r="DN262" s="30"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f t="shared" si="142"/>
        <v>0</v>
      </c>
      <c r="EP262" s="30">
        <f t="shared" si="142"/>
        <v>0</v>
      </c>
      <c r="EQ262" s="16">
        <f t="shared" si="113"/>
        <v>151.4648</v>
      </c>
      <c r="ER262" s="17">
        <f t="shared" ref="ER262:ER315" si="146">EQ262/1.18</f>
        <v>128.36000000000001</v>
      </c>
      <c r="ES262" s="2"/>
      <c r="ET262" s="20">
        <f t="shared" si="129"/>
        <v>0</v>
      </c>
      <c r="EU262" s="20">
        <f t="shared" si="130"/>
        <v>0</v>
      </c>
      <c r="EV262" s="20">
        <f t="shared" si="114"/>
        <v>128.36000000000001</v>
      </c>
      <c r="EW262" s="20">
        <f t="shared" si="131"/>
        <v>0</v>
      </c>
      <c r="EX262" s="137"/>
      <c r="EY262" s="137"/>
      <c r="EZ262" s="137"/>
      <c r="FA262" s="137"/>
      <c r="FB262" s="137"/>
      <c r="FC262" s="137"/>
      <c r="FD262" s="137"/>
      <c r="FE262" s="137"/>
      <c r="FF262" s="137"/>
      <c r="FG262" s="137"/>
      <c r="FH262" s="137"/>
      <c r="FI262" s="137"/>
      <c r="FJ262" s="137"/>
      <c r="FK262" s="137"/>
      <c r="FL262" s="137"/>
      <c r="FM262" s="137"/>
      <c r="FN262" s="137"/>
      <c r="FO262" s="137"/>
      <c r="FP262" s="137"/>
      <c r="FQ262" s="137"/>
      <c r="FR262" s="137"/>
      <c r="FS262" s="137"/>
      <c r="FT262" s="137"/>
      <c r="FU262" s="83"/>
      <c r="FV262" s="83"/>
      <c r="FW262" s="83">
        <f t="shared" ref="FW262" si="147">BF262+BJ262+BN262+BV262+CZ262+DD262+DH262+DP262</f>
        <v>151.4648</v>
      </c>
      <c r="FX262" s="83"/>
      <c r="FY262" s="84">
        <v>3</v>
      </c>
    </row>
    <row r="263" spans="1:181" ht="27.75" hidden="1" customHeight="1">
      <c r="A263" s="13"/>
      <c r="B263" s="66" t="s">
        <v>240</v>
      </c>
      <c r="C263" s="66" t="s">
        <v>366</v>
      </c>
      <c r="D263" s="66" t="s">
        <v>1131</v>
      </c>
      <c r="E263" s="5">
        <v>1</v>
      </c>
      <c r="F263" s="95"/>
      <c r="G263" s="95"/>
      <c r="H263" s="95"/>
      <c r="I263" s="66">
        <v>103.2</v>
      </c>
      <c r="J263" s="66" t="s">
        <v>1629</v>
      </c>
      <c r="K263" s="66">
        <v>0</v>
      </c>
      <c r="L263" s="66">
        <v>100</v>
      </c>
      <c r="M263" s="66">
        <v>0</v>
      </c>
      <c r="N263" s="95"/>
      <c r="O263" s="8">
        <v>320.06630339999998</v>
      </c>
      <c r="P263" s="95"/>
      <c r="Q263" s="102"/>
      <c r="R263" s="102"/>
      <c r="S263" s="106"/>
      <c r="T263" s="102"/>
      <c r="U263" s="102"/>
      <c r="V263" s="102"/>
      <c r="W263" s="102"/>
      <c r="X263" s="102"/>
      <c r="Y263" s="102"/>
      <c r="Z263" s="103"/>
      <c r="AA263" s="104"/>
      <c r="AB263" s="154"/>
      <c r="AC263" s="154" t="s">
        <v>1421</v>
      </c>
      <c r="AD263" s="110"/>
      <c r="AE263" s="110"/>
      <c r="AF263" s="110"/>
      <c r="AG263" s="110"/>
      <c r="AH263" s="110"/>
      <c r="AI263" s="110"/>
      <c r="AJ263" s="104"/>
      <c r="AK263" s="109"/>
      <c r="AL263" s="3"/>
      <c r="AM263" s="3"/>
      <c r="AN263" s="3"/>
      <c r="AO263" s="3"/>
      <c r="AP263" s="39"/>
      <c r="AQ263" s="39"/>
      <c r="AR263" s="64"/>
      <c r="AS263" s="55" t="s">
        <v>1421</v>
      </c>
      <c r="BC263" s="20">
        <v>0</v>
      </c>
      <c r="BD263" s="20">
        <v>1.4</v>
      </c>
      <c r="BE263" s="20">
        <v>0</v>
      </c>
      <c r="BF263" s="20">
        <v>1120.056</v>
      </c>
      <c r="BG263" s="20">
        <v>0</v>
      </c>
      <c r="BH263" s="20">
        <v>0</v>
      </c>
      <c r="BI263" s="20">
        <v>0</v>
      </c>
      <c r="BJ263" s="20">
        <v>0</v>
      </c>
      <c r="BK263" s="20">
        <v>0</v>
      </c>
      <c r="BL263" s="20">
        <v>0</v>
      </c>
      <c r="BM263" s="20">
        <v>0</v>
      </c>
      <c r="BN263" s="20">
        <v>0</v>
      </c>
      <c r="BO263" s="20">
        <v>0</v>
      </c>
      <c r="BP263" s="20">
        <v>0</v>
      </c>
      <c r="BQ263" s="20">
        <v>0</v>
      </c>
      <c r="BR263" s="20">
        <v>0</v>
      </c>
      <c r="BS263" s="20">
        <v>0</v>
      </c>
      <c r="BT263" s="20" t="s">
        <v>1623</v>
      </c>
      <c r="BU263" s="20">
        <v>0</v>
      </c>
      <c r="BV263" s="20">
        <v>672.08079999999995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f t="shared" si="128"/>
        <v>0</v>
      </c>
      <c r="CV263" s="20">
        <f t="shared" si="145"/>
        <v>1792.1368</v>
      </c>
      <c r="CW263" s="30">
        <v>0</v>
      </c>
      <c r="CX263" s="30">
        <v>0</v>
      </c>
      <c r="CY263" s="30">
        <v>0</v>
      </c>
      <c r="CZ263" s="30">
        <v>0</v>
      </c>
      <c r="DA263" s="30">
        <v>0</v>
      </c>
      <c r="DB263" s="30">
        <v>0</v>
      </c>
      <c r="DC263" s="30">
        <v>0</v>
      </c>
      <c r="DD263" s="30">
        <v>0</v>
      </c>
      <c r="DE263" s="30">
        <v>0</v>
      </c>
      <c r="DF263" s="30">
        <v>0</v>
      </c>
      <c r="DG263" s="30">
        <v>0</v>
      </c>
      <c r="DH263" s="30">
        <v>0</v>
      </c>
      <c r="DI263" s="30">
        <v>0</v>
      </c>
      <c r="DJ263" s="30">
        <v>0</v>
      </c>
      <c r="DK263" s="30">
        <v>0</v>
      </c>
      <c r="DL263" s="30">
        <v>0</v>
      </c>
      <c r="DM263" s="30">
        <v>0</v>
      </c>
      <c r="DN263" s="30"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f t="shared" si="142"/>
        <v>0</v>
      </c>
      <c r="EP263" s="30">
        <f t="shared" si="142"/>
        <v>0</v>
      </c>
      <c r="EQ263" s="16">
        <f t="shared" si="113"/>
        <v>1792.1368</v>
      </c>
      <c r="ER263" s="17">
        <f t="shared" si="146"/>
        <v>1518.76</v>
      </c>
      <c r="ES263" s="2"/>
      <c r="ET263" s="20">
        <f t="shared" si="129"/>
        <v>0</v>
      </c>
      <c r="EU263" s="20">
        <f t="shared" si="130"/>
        <v>0</v>
      </c>
      <c r="EV263" s="20">
        <f t="shared" si="114"/>
        <v>1518.76</v>
      </c>
      <c r="EW263" s="20">
        <f t="shared" si="131"/>
        <v>0</v>
      </c>
      <c r="EX263" s="137"/>
      <c r="EY263" s="137"/>
      <c r="EZ263" s="137"/>
      <c r="FA263" s="137"/>
      <c r="FB263" s="137"/>
      <c r="FC263" s="137"/>
      <c r="FD263" s="137"/>
      <c r="FE263" s="137"/>
      <c r="FF263" s="137"/>
      <c r="FG263" s="137"/>
      <c r="FH263" s="137"/>
      <c r="FI263" s="137"/>
      <c r="FJ263" s="137"/>
      <c r="FK263" s="137"/>
      <c r="FL263" s="137"/>
      <c r="FM263" s="137"/>
      <c r="FN263" s="137"/>
      <c r="FO263" s="137"/>
      <c r="FP263" s="137"/>
      <c r="FQ263" s="137"/>
      <c r="FR263" s="137"/>
      <c r="FS263" s="137"/>
      <c r="FT263" s="137"/>
      <c r="FU263" s="83"/>
      <c r="FV263" s="83"/>
      <c r="FW263" s="83"/>
      <c r="FX263" s="83">
        <f t="shared" ref="FX263" si="148">BF263+BJ263+BN263+BV263+CZ263+DD263+DH263+DP263</f>
        <v>1792.1368</v>
      </c>
      <c r="FY263" s="84">
        <v>4</v>
      </c>
    </row>
    <row r="264" spans="1:181" ht="76.5" customHeight="1">
      <c r="A264" s="13"/>
      <c r="B264" s="66" t="s">
        <v>238</v>
      </c>
      <c r="C264" s="66" t="s">
        <v>364</v>
      </c>
      <c r="D264" s="66" t="s">
        <v>1172</v>
      </c>
      <c r="E264" s="5">
        <v>1</v>
      </c>
      <c r="F264" s="95"/>
      <c r="G264" s="95"/>
      <c r="H264" s="95"/>
      <c r="I264" s="66">
        <v>9</v>
      </c>
      <c r="J264" s="66" t="s">
        <v>1629</v>
      </c>
      <c r="K264" s="66">
        <v>0</v>
      </c>
      <c r="L264" s="66">
        <v>0</v>
      </c>
      <c r="M264" s="66">
        <v>100</v>
      </c>
      <c r="N264" s="95"/>
      <c r="O264" s="8">
        <v>0.5499980000000001</v>
      </c>
      <c r="P264" s="95"/>
      <c r="Q264" s="102"/>
      <c r="R264" s="102"/>
      <c r="S264" s="106"/>
      <c r="T264" s="102"/>
      <c r="U264" s="102"/>
      <c r="V264" s="102"/>
      <c r="W264" s="102"/>
      <c r="X264" s="102"/>
      <c r="Y264" s="102"/>
      <c r="Z264" s="103"/>
      <c r="AA264" s="104"/>
      <c r="AB264" s="154" t="s">
        <v>1420</v>
      </c>
      <c r="AC264" s="154" t="s">
        <v>568</v>
      </c>
      <c r="AD264" s="110"/>
      <c r="AE264" s="110"/>
      <c r="AF264" s="110"/>
      <c r="AG264" s="110"/>
      <c r="AH264" s="110"/>
      <c r="AI264" s="110"/>
      <c r="AJ264" s="104"/>
      <c r="AK264" s="109"/>
      <c r="AL264" s="3"/>
      <c r="AM264" s="3"/>
      <c r="AN264" s="3"/>
      <c r="AO264" s="3"/>
      <c r="AP264" s="39"/>
      <c r="AQ264" s="39"/>
      <c r="AR264" s="64" t="s">
        <v>1420</v>
      </c>
      <c r="AS264" s="55" t="s">
        <v>568</v>
      </c>
      <c r="BC264" s="20">
        <v>0</v>
      </c>
      <c r="BD264" s="20">
        <v>0</v>
      </c>
      <c r="BE264" s="20">
        <v>0</v>
      </c>
      <c r="BF264" s="20">
        <v>0</v>
      </c>
      <c r="BG264" s="20">
        <v>0</v>
      </c>
      <c r="BH264" s="20">
        <v>0</v>
      </c>
      <c r="BI264" s="20">
        <v>0</v>
      </c>
      <c r="BJ264" s="20">
        <v>0</v>
      </c>
      <c r="BK264" s="20">
        <v>0</v>
      </c>
      <c r="BL264" s="20">
        <v>0.05</v>
      </c>
      <c r="BM264" s="20">
        <v>0</v>
      </c>
      <c r="BN264" s="20">
        <v>47.494999999999997</v>
      </c>
      <c r="BO264" s="20">
        <v>0</v>
      </c>
      <c r="BP264" s="20">
        <v>0</v>
      </c>
      <c r="BQ264" s="20">
        <v>0</v>
      </c>
      <c r="BR264" s="20">
        <v>0</v>
      </c>
      <c r="BS264" s="20">
        <v>0</v>
      </c>
      <c r="BT264" s="20"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f t="shared" si="128"/>
        <v>0</v>
      </c>
      <c r="CV264" s="20">
        <f t="shared" si="145"/>
        <v>47.494999999999997</v>
      </c>
      <c r="CW264" s="30">
        <v>0</v>
      </c>
      <c r="CX264" s="30">
        <v>0</v>
      </c>
      <c r="CY264" s="30">
        <v>0</v>
      </c>
      <c r="CZ264" s="30">
        <v>0</v>
      </c>
      <c r="DA264" s="30">
        <v>0</v>
      </c>
      <c r="DB264" s="30">
        <v>0</v>
      </c>
      <c r="DC264" s="30">
        <v>0</v>
      </c>
      <c r="DD264" s="30">
        <v>0</v>
      </c>
      <c r="DE264" s="30">
        <v>0</v>
      </c>
      <c r="DF264" s="30">
        <v>0</v>
      </c>
      <c r="DG264" s="30">
        <v>0</v>
      </c>
      <c r="DH264" s="30">
        <v>0</v>
      </c>
      <c r="DI264" s="30">
        <v>0</v>
      </c>
      <c r="DJ264" s="30">
        <v>0</v>
      </c>
      <c r="DK264" s="30">
        <v>0</v>
      </c>
      <c r="DL264" s="30">
        <v>0</v>
      </c>
      <c r="DM264" s="30">
        <v>0</v>
      </c>
      <c r="DN264" s="30"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f t="shared" si="142"/>
        <v>0</v>
      </c>
      <c r="EP264" s="30">
        <f t="shared" si="142"/>
        <v>0</v>
      </c>
      <c r="EQ264" s="16">
        <f t="shared" si="113"/>
        <v>47.494999999999997</v>
      </c>
      <c r="ER264" s="17">
        <f t="shared" si="146"/>
        <v>40.25</v>
      </c>
      <c r="ES264" s="2"/>
      <c r="ET264" s="20">
        <f t="shared" si="129"/>
        <v>0</v>
      </c>
      <c r="EU264" s="20">
        <f t="shared" si="130"/>
        <v>0</v>
      </c>
      <c r="EV264" s="20">
        <f t="shared" si="114"/>
        <v>40.25</v>
      </c>
      <c r="EW264" s="20">
        <f t="shared" si="131"/>
        <v>0</v>
      </c>
      <c r="EX264" s="137"/>
      <c r="EY264" s="137"/>
      <c r="EZ264" s="137"/>
      <c r="FA264" s="137"/>
      <c r="FB264" s="137"/>
      <c r="FC264" s="137"/>
      <c r="FD264" s="137"/>
      <c r="FE264" s="137"/>
      <c r="FF264" s="137"/>
      <c r="FG264" s="137"/>
      <c r="FH264" s="137"/>
      <c r="FI264" s="137"/>
      <c r="FJ264" s="137"/>
      <c r="FK264" s="137"/>
      <c r="FL264" s="137"/>
      <c r="FM264" s="137"/>
      <c r="FN264" s="137"/>
      <c r="FO264" s="137"/>
      <c r="FP264" s="137"/>
      <c r="FQ264" s="137"/>
      <c r="FR264" s="137"/>
      <c r="FS264" s="137"/>
      <c r="FT264" s="137"/>
      <c r="FU264" s="83"/>
      <c r="FV264" s="83"/>
      <c r="FW264" s="83">
        <f t="shared" ref="FW264" si="149">BF264+BJ264+BN264+BV264+CZ264+DD264+DH264+DP264</f>
        <v>47.494999999999997</v>
      </c>
      <c r="FX264" s="83"/>
      <c r="FY264" s="84">
        <v>3</v>
      </c>
    </row>
    <row r="265" spans="1:181" ht="27.75" hidden="1" customHeight="1">
      <c r="A265" s="13"/>
      <c r="B265" s="66" t="s">
        <v>256</v>
      </c>
      <c r="C265" s="66" t="s">
        <v>292</v>
      </c>
      <c r="D265" s="66" t="s">
        <v>1207</v>
      </c>
      <c r="E265" s="5">
        <v>1</v>
      </c>
      <c r="F265" s="95"/>
      <c r="G265" s="95"/>
      <c r="H265" s="95"/>
      <c r="I265" s="66">
        <v>5</v>
      </c>
      <c r="J265" s="66" t="s">
        <v>1629</v>
      </c>
      <c r="K265" s="66">
        <v>0</v>
      </c>
      <c r="L265" s="66">
        <v>100</v>
      </c>
      <c r="M265" s="66">
        <v>0</v>
      </c>
      <c r="N265" s="95"/>
      <c r="O265" s="8">
        <v>0.5499980000000001</v>
      </c>
      <c r="P265" s="95"/>
      <c r="Q265" s="102"/>
      <c r="R265" s="102"/>
      <c r="S265" s="106"/>
      <c r="T265" s="102"/>
      <c r="U265" s="102"/>
      <c r="V265" s="102"/>
      <c r="W265" s="102"/>
      <c r="X265" s="102"/>
      <c r="Y265" s="102"/>
      <c r="Z265" s="103"/>
      <c r="AA265" s="104"/>
      <c r="AB265" s="154" t="s">
        <v>1241</v>
      </c>
      <c r="AC265" s="154" t="s">
        <v>1588</v>
      </c>
      <c r="AD265" s="110"/>
      <c r="AE265" s="110"/>
      <c r="AF265" s="110"/>
      <c r="AG265" s="110"/>
      <c r="AH265" s="110"/>
      <c r="AI265" s="110"/>
      <c r="AJ265" s="104"/>
      <c r="AK265" s="109"/>
      <c r="AL265" s="3"/>
      <c r="AM265" s="3"/>
      <c r="AN265" s="3"/>
      <c r="AO265" s="3"/>
      <c r="AP265" s="39"/>
      <c r="AQ265" s="39"/>
      <c r="AR265" s="64" t="s">
        <v>1241</v>
      </c>
      <c r="AS265" s="55" t="s">
        <v>1588</v>
      </c>
      <c r="BC265" s="20">
        <v>0</v>
      </c>
      <c r="BD265" s="20">
        <v>0</v>
      </c>
      <c r="BE265" s="20">
        <v>0</v>
      </c>
      <c r="BF265" s="20">
        <f t="shared" ref="BF265" si="150">1.18*(678*BD265)</f>
        <v>0</v>
      </c>
      <c r="BG265" s="20">
        <v>0</v>
      </c>
      <c r="BH265" s="20">
        <v>0</v>
      </c>
      <c r="BI265" s="20">
        <v>0</v>
      </c>
      <c r="BJ265" s="20">
        <f t="shared" ref="BJ265" si="151">1.18*3212.4*BH265</f>
        <v>0</v>
      </c>
      <c r="BK265" s="20">
        <v>0</v>
      </c>
      <c r="BL265" s="20">
        <v>0</v>
      </c>
      <c r="BM265" s="20">
        <v>0</v>
      </c>
      <c r="BN265" s="20">
        <f t="shared" ref="BN265" si="152">1.18*805*BL265</f>
        <v>0</v>
      </c>
      <c r="BO265" s="20">
        <v>0</v>
      </c>
      <c r="BP265" s="20">
        <v>0</v>
      </c>
      <c r="BQ265" s="20">
        <v>0</v>
      </c>
      <c r="BR265" s="20">
        <f t="shared" ref="BR265" si="153">1.18*805*BP265</f>
        <v>0</v>
      </c>
      <c r="BS265" s="20">
        <v>0</v>
      </c>
      <c r="BT265" s="20"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f t="shared" si="128"/>
        <v>0</v>
      </c>
      <c r="CV265" s="20">
        <f t="shared" si="145"/>
        <v>0</v>
      </c>
      <c r="CW265" s="30">
        <v>0</v>
      </c>
      <c r="CX265" s="30">
        <v>0</v>
      </c>
      <c r="CY265" s="30">
        <v>0</v>
      </c>
      <c r="CZ265" s="30">
        <f t="shared" ref="CZ265" si="154">1.18*678*CX265</f>
        <v>0</v>
      </c>
      <c r="DA265" s="30">
        <v>0</v>
      </c>
      <c r="DB265" s="30">
        <v>0</v>
      </c>
      <c r="DC265" s="30">
        <v>0</v>
      </c>
      <c r="DD265" s="30">
        <f t="shared" ref="DD265" si="155">1.18*3212.4*DB265</f>
        <v>0</v>
      </c>
      <c r="DE265" s="30">
        <v>0</v>
      </c>
      <c r="DF265" s="30">
        <v>0</v>
      </c>
      <c r="DG265" s="30">
        <v>0</v>
      </c>
      <c r="DH265" s="30">
        <f t="shared" ref="DH265" si="156">1.18*805*DF265</f>
        <v>0</v>
      </c>
      <c r="DI265" s="30">
        <v>0</v>
      </c>
      <c r="DJ265" s="30">
        <v>0.32</v>
      </c>
      <c r="DK265" s="30">
        <v>0</v>
      </c>
      <c r="DL265" s="30">
        <f t="shared" ref="DL265" si="157">1.18*805*DJ265</f>
        <v>303.96800000000002</v>
      </c>
      <c r="DM265" s="30">
        <v>0</v>
      </c>
      <c r="DN265" s="30"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f t="shared" si="142"/>
        <v>0</v>
      </c>
      <c r="EP265" s="30">
        <f t="shared" si="142"/>
        <v>303.96800000000002</v>
      </c>
      <c r="EQ265" s="16">
        <f t="shared" si="113"/>
        <v>303.96800000000002</v>
      </c>
      <c r="ER265" s="17">
        <f t="shared" si="146"/>
        <v>257.60000000000002</v>
      </c>
      <c r="ES265" s="2"/>
      <c r="ET265" s="20">
        <f t="shared" si="129"/>
        <v>0</v>
      </c>
      <c r="EU265" s="20">
        <f t="shared" si="130"/>
        <v>0</v>
      </c>
      <c r="EV265" s="20">
        <f t="shared" si="114"/>
        <v>0</v>
      </c>
      <c r="EW265" s="20">
        <f t="shared" si="131"/>
        <v>257.60000000000002</v>
      </c>
      <c r="EX265" s="137"/>
      <c r="EY265" s="137"/>
      <c r="EZ265" s="137"/>
      <c r="FA265" s="137"/>
      <c r="FB265" s="137"/>
      <c r="FC265" s="137"/>
      <c r="FD265" s="137"/>
      <c r="FE265" s="137"/>
      <c r="FF265" s="137"/>
      <c r="FG265" s="137"/>
      <c r="FH265" s="137"/>
      <c r="FI265" s="137"/>
      <c r="FJ265" s="137"/>
      <c r="FK265" s="137"/>
      <c r="FL265" s="137"/>
      <c r="FM265" s="137"/>
      <c r="FN265" s="137"/>
      <c r="FO265" s="137"/>
      <c r="FP265" s="137"/>
      <c r="FQ265" s="137"/>
      <c r="FR265" s="137"/>
      <c r="FS265" s="137"/>
      <c r="FT265" s="137"/>
      <c r="FU265" s="83"/>
      <c r="FV265" s="83"/>
      <c r="FW265" s="83"/>
      <c r="FX265" s="83"/>
      <c r="FY265" s="84">
        <v>0</v>
      </c>
    </row>
    <row r="266" spans="1:181" ht="27.75" hidden="1" customHeight="1">
      <c r="A266" s="13"/>
      <c r="B266" s="66" t="s">
        <v>74</v>
      </c>
      <c r="C266" s="66" t="s">
        <v>298</v>
      </c>
      <c r="D266" s="66" t="s">
        <v>992</v>
      </c>
      <c r="E266" s="5">
        <v>1</v>
      </c>
      <c r="F266" s="95"/>
      <c r="G266" s="95"/>
      <c r="H266" s="95"/>
      <c r="I266" s="66">
        <v>1.5</v>
      </c>
      <c r="J266" s="66" t="s">
        <v>1629</v>
      </c>
      <c r="K266" s="66">
        <v>0</v>
      </c>
      <c r="L266" s="66">
        <v>0</v>
      </c>
      <c r="M266" s="66">
        <v>100</v>
      </c>
      <c r="N266" s="95"/>
      <c r="O266" s="8">
        <v>4.6521264000000002</v>
      </c>
      <c r="P266" s="95"/>
      <c r="Q266" s="102"/>
      <c r="R266" s="102"/>
      <c r="S266" s="106"/>
      <c r="T266" s="102"/>
      <c r="U266" s="102"/>
      <c r="V266" s="102"/>
      <c r="W266" s="102"/>
      <c r="X266" s="102"/>
      <c r="Y266" s="102"/>
      <c r="Z266" s="103"/>
      <c r="AA266" s="104"/>
      <c r="AB266" s="154" t="s">
        <v>2624</v>
      </c>
      <c r="AC266" s="154" t="s">
        <v>2648</v>
      </c>
      <c r="AD266" s="110"/>
      <c r="AE266" s="110"/>
      <c r="AF266" s="110"/>
      <c r="AG266" s="110"/>
      <c r="AH266" s="110"/>
      <c r="AI266" s="110"/>
      <c r="AJ266" s="104"/>
      <c r="AK266" s="109"/>
      <c r="AL266" s="3"/>
      <c r="AM266" s="3"/>
      <c r="AN266" s="3"/>
      <c r="AO266" s="3"/>
      <c r="AP266" s="39"/>
      <c r="AQ266" s="39"/>
      <c r="AR266" s="64" t="s">
        <v>2624</v>
      </c>
      <c r="AS266" s="55" t="s">
        <v>2648</v>
      </c>
      <c r="BC266" s="20">
        <v>0</v>
      </c>
      <c r="BD266" s="20">
        <v>0</v>
      </c>
      <c r="BE266" s="20">
        <v>0</v>
      </c>
      <c r="BF266" s="20">
        <v>0</v>
      </c>
      <c r="BG266" s="20">
        <v>0</v>
      </c>
      <c r="BH266" s="20">
        <v>0</v>
      </c>
      <c r="BI266" s="20">
        <v>0</v>
      </c>
      <c r="BJ266" s="20">
        <v>0</v>
      </c>
      <c r="BK266" s="20">
        <v>0</v>
      </c>
      <c r="BL266" s="20">
        <v>0</v>
      </c>
      <c r="BM266" s="20">
        <v>0</v>
      </c>
      <c r="BN266" s="20">
        <v>0</v>
      </c>
      <c r="BO266" s="20">
        <v>0</v>
      </c>
      <c r="BP266" s="20">
        <v>0</v>
      </c>
      <c r="BQ266" s="20">
        <v>0</v>
      </c>
      <c r="BR266" s="20">
        <v>0</v>
      </c>
      <c r="BS266" s="20">
        <v>0</v>
      </c>
      <c r="BT266" s="20">
        <v>16</v>
      </c>
      <c r="BU266" s="20">
        <v>0</v>
      </c>
      <c r="BV266" s="20">
        <v>188.8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f t="shared" si="128"/>
        <v>0</v>
      </c>
      <c r="CV266" s="20">
        <f t="shared" si="145"/>
        <v>188.8</v>
      </c>
      <c r="CW266" s="30">
        <v>0</v>
      </c>
      <c r="CX266" s="30">
        <v>0</v>
      </c>
      <c r="CY266" s="30">
        <v>0</v>
      </c>
      <c r="CZ266" s="30">
        <v>0</v>
      </c>
      <c r="DA266" s="30">
        <v>0</v>
      </c>
      <c r="DB266" s="30">
        <v>0</v>
      </c>
      <c r="DC266" s="30">
        <v>0</v>
      </c>
      <c r="DD266" s="30">
        <v>0</v>
      </c>
      <c r="DE266" s="30">
        <v>0</v>
      </c>
      <c r="DF266" s="30">
        <v>0</v>
      </c>
      <c r="DG266" s="30">
        <v>0</v>
      </c>
      <c r="DH266" s="30">
        <v>0</v>
      </c>
      <c r="DI266" s="30">
        <v>0</v>
      </c>
      <c r="DJ266" s="30">
        <v>0</v>
      </c>
      <c r="DK266" s="30">
        <v>0</v>
      </c>
      <c r="DL266" s="30">
        <v>0</v>
      </c>
      <c r="DM266" s="30">
        <v>0</v>
      </c>
      <c r="DN266" s="30"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f t="shared" si="142"/>
        <v>0</v>
      </c>
      <c r="EP266" s="30">
        <f t="shared" si="142"/>
        <v>0</v>
      </c>
      <c r="EQ266" s="16">
        <f t="shared" si="113"/>
        <v>188.8</v>
      </c>
      <c r="ER266" s="17">
        <f t="shared" si="146"/>
        <v>160.00000000000003</v>
      </c>
      <c r="ES266" s="2"/>
      <c r="ET266" s="20">
        <f t="shared" si="129"/>
        <v>0</v>
      </c>
      <c r="EU266" s="20">
        <f>EO266/1.18</f>
        <v>0</v>
      </c>
      <c r="EV266" s="20">
        <v>161</v>
      </c>
      <c r="EW266" s="20">
        <f t="shared" si="131"/>
        <v>0</v>
      </c>
      <c r="EX266" s="137"/>
      <c r="EY266" s="137"/>
      <c r="EZ266" s="137"/>
      <c r="FA266" s="137"/>
      <c r="FB266" s="137"/>
      <c r="FC266" s="137"/>
      <c r="FD266" s="137"/>
      <c r="FE266" s="137"/>
      <c r="FF266" s="137"/>
      <c r="FG266" s="137"/>
      <c r="FH266" s="137"/>
      <c r="FI266" s="137"/>
      <c r="FJ266" s="137"/>
      <c r="FK266" s="137"/>
      <c r="FL266" s="137"/>
      <c r="FM266" s="137"/>
      <c r="FN266" s="137"/>
      <c r="FO266" s="137"/>
      <c r="FP266" s="137"/>
      <c r="FQ266" s="137"/>
      <c r="FR266" s="137"/>
      <c r="FS266" s="137"/>
      <c r="FT266" s="137"/>
      <c r="FU266" s="83"/>
      <c r="FV266" s="83"/>
      <c r="FW266" s="83"/>
      <c r="FX266" s="83">
        <f t="shared" ref="FX266" si="158">BF266+BJ266+BN266+BV266+CZ266+DD266+DH266+DP266</f>
        <v>188.8</v>
      </c>
      <c r="FY266" s="84">
        <v>4</v>
      </c>
    </row>
    <row r="267" spans="1:181" ht="27.75" hidden="1" customHeight="1">
      <c r="A267" s="13"/>
      <c r="B267" s="66" t="s">
        <v>182</v>
      </c>
      <c r="C267" s="66" t="s">
        <v>287</v>
      </c>
      <c r="D267" s="66" t="s">
        <v>1103</v>
      </c>
      <c r="E267" s="5">
        <v>1</v>
      </c>
      <c r="F267" s="95"/>
      <c r="G267" s="95"/>
      <c r="H267" s="95"/>
      <c r="I267" s="66">
        <v>15</v>
      </c>
      <c r="J267" s="66" t="s">
        <v>1629</v>
      </c>
      <c r="K267" s="66">
        <v>0</v>
      </c>
      <c r="L267" s="66">
        <v>0</v>
      </c>
      <c r="M267" s="66">
        <v>100</v>
      </c>
      <c r="N267" s="95"/>
      <c r="O267" s="8">
        <v>0.5499980000000001</v>
      </c>
      <c r="P267" s="95"/>
      <c r="Q267" s="102"/>
      <c r="R267" s="102"/>
      <c r="S267" s="106"/>
      <c r="T267" s="102"/>
      <c r="U267" s="102"/>
      <c r="V267" s="102"/>
      <c r="W267" s="102"/>
      <c r="X267" s="102"/>
      <c r="Y267" s="102"/>
      <c r="Z267" s="103"/>
      <c r="AA267" s="104"/>
      <c r="AB267" s="154" t="s">
        <v>1536</v>
      </c>
      <c r="AC267" s="154"/>
      <c r="AD267" s="110"/>
      <c r="AE267" s="110"/>
      <c r="AF267" s="110"/>
      <c r="AG267" s="110"/>
      <c r="AH267" s="110"/>
      <c r="AI267" s="110"/>
      <c r="AJ267" s="104"/>
      <c r="AK267" s="109"/>
      <c r="AL267" s="3"/>
      <c r="AM267" s="3"/>
      <c r="AN267" s="3"/>
      <c r="AO267" s="3"/>
      <c r="AP267" s="39"/>
      <c r="AQ267" s="39"/>
      <c r="AR267" s="64" t="s">
        <v>1536</v>
      </c>
      <c r="AS267" s="55"/>
      <c r="BC267" s="20">
        <v>0</v>
      </c>
      <c r="BD267" s="20">
        <v>0</v>
      </c>
      <c r="BE267" s="20">
        <v>0</v>
      </c>
      <c r="BF267" s="20">
        <v>0</v>
      </c>
      <c r="BG267" s="20">
        <v>0</v>
      </c>
      <c r="BH267" s="20">
        <v>0</v>
      </c>
      <c r="BI267" s="20">
        <v>0</v>
      </c>
      <c r="BJ267" s="20">
        <v>0</v>
      </c>
      <c r="BK267" s="20">
        <v>0</v>
      </c>
      <c r="BL267" s="20">
        <v>0</v>
      </c>
      <c r="BM267" s="20">
        <v>0</v>
      </c>
      <c r="BN267" s="20">
        <v>0</v>
      </c>
      <c r="BO267" s="20">
        <v>0</v>
      </c>
      <c r="BP267" s="20">
        <v>0</v>
      </c>
      <c r="BQ267" s="20">
        <v>0</v>
      </c>
      <c r="BR267" s="20">
        <v>0</v>
      </c>
      <c r="BS267" s="20">
        <v>0</v>
      </c>
      <c r="BT267" s="20"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f t="shared" si="128"/>
        <v>0</v>
      </c>
      <c r="CV267" s="20">
        <f t="shared" si="145"/>
        <v>0</v>
      </c>
      <c r="CW267" s="30">
        <v>0</v>
      </c>
      <c r="CX267" s="30">
        <v>0</v>
      </c>
      <c r="CY267" s="30">
        <v>0</v>
      </c>
      <c r="CZ267" s="30">
        <v>0</v>
      </c>
      <c r="DA267" s="30">
        <v>0</v>
      </c>
      <c r="DB267" s="30">
        <v>0</v>
      </c>
      <c r="DC267" s="30">
        <v>0</v>
      </c>
      <c r="DD267" s="30">
        <v>0</v>
      </c>
      <c r="DE267" s="30">
        <v>0</v>
      </c>
      <c r="DF267" s="30">
        <v>0</v>
      </c>
      <c r="DG267" s="30">
        <v>0</v>
      </c>
      <c r="DH267" s="30">
        <v>0</v>
      </c>
      <c r="DI267" s="30">
        <v>0</v>
      </c>
      <c r="DJ267" s="30">
        <v>0.3</v>
      </c>
      <c r="DK267" s="30">
        <v>0</v>
      </c>
      <c r="DL267" s="30">
        <v>49.56</v>
      </c>
      <c r="DM267" s="30">
        <v>0</v>
      </c>
      <c r="DN267" s="30"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f t="shared" si="142"/>
        <v>0</v>
      </c>
      <c r="EP267" s="30">
        <f t="shared" si="142"/>
        <v>49.56</v>
      </c>
      <c r="EQ267" s="16">
        <f t="shared" si="113"/>
        <v>49.56</v>
      </c>
      <c r="ER267" s="17">
        <f t="shared" si="146"/>
        <v>42.000000000000007</v>
      </c>
      <c r="ES267" s="2"/>
      <c r="ET267" s="20">
        <f t="shared" si="129"/>
        <v>0</v>
      </c>
      <c r="EU267" s="20">
        <f t="shared" ref="EU267:EU330" si="159">EO267/1.18</f>
        <v>0</v>
      </c>
      <c r="EV267" s="20">
        <f t="shared" ref="EV267:EV330" si="160">CV267/1.18</f>
        <v>0</v>
      </c>
      <c r="EW267" s="20">
        <f t="shared" si="131"/>
        <v>42.000000000000007</v>
      </c>
      <c r="EX267" s="137"/>
      <c r="EY267" s="137"/>
      <c r="EZ267" s="137"/>
      <c r="FA267" s="137"/>
      <c r="FB267" s="137"/>
      <c r="FC267" s="137"/>
      <c r="FD267" s="137"/>
      <c r="FE267" s="137"/>
      <c r="FF267" s="137"/>
      <c r="FG267" s="137"/>
      <c r="FH267" s="137"/>
      <c r="FI267" s="137"/>
      <c r="FJ267" s="137"/>
      <c r="FK267" s="137"/>
      <c r="FL267" s="137"/>
      <c r="FM267" s="137"/>
      <c r="FN267" s="137"/>
      <c r="FO267" s="137"/>
      <c r="FP267" s="137"/>
      <c r="FQ267" s="137"/>
      <c r="FR267" s="137"/>
      <c r="FS267" s="137"/>
      <c r="FT267" s="137"/>
      <c r="FU267" s="83"/>
      <c r="FV267" s="83"/>
      <c r="FW267" s="83"/>
      <c r="FX267" s="83"/>
      <c r="FY267" s="84">
        <v>0</v>
      </c>
    </row>
    <row r="268" spans="1:181" ht="27.75" hidden="1" customHeight="1">
      <c r="A268" s="13"/>
      <c r="B268" s="66" t="s">
        <v>248</v>
      </c>
      <c r="C268" s="66" t="s">
        <v>287</v>
      </c>
      <c r="D268" s="66" t="s">
        <v>1180</v>
      </c>
      <c r="E268" s="5">
        <v>1</v>
      </c>
      <c r="F268" s="95"/>
      <c r="G268" s="95"/>
      <c r="H268" s="95"/>
      <c r="I268" s="66">
        <v>3</v>
      </c>
      <c r="J268" s="66" t="s">
        <v>1629</v>
      </c>
      <c r="K268" s="66">
        <v>0</v>
      </c>
      <c r="L268" s="66">
        <v>0</v>
      </c>
      <c r="M268" s="66">
        <v>100</v>
      </c>
      <c r="N268" s="95"/>
      <c r="O268" s="8">
        <v>0.5499980000000001</v>
      </c>
      <c r="P268" s="95"/>
      <c r="Q268" s="102"/>
      <c r="R268" s="102"/>
      <c r="S268" s="106"/>
      <c r="T268" s="102"/>
      <c r="U268" s="102"/>
      <c r="V268" s="102"/>
      <c r="W268" s="102"/>
      <c r="X268" s="102"/>
      <c r="Y268" s="102"/>
      <c r="Z268" s="103"/>
      <c r="AA268" s="104"/>
      <c r="AB268" s="154" t="s">
        <v>1427</v>
      </c>
      <c r="AC268" s="154" t="s">
        <v>1576</v>
      </c>
      <c r="AD268" s="110"/>
      <c r="AE268" s="110"/>
      <c r="AF268" s="110"/>
      <c r="AG268" s="110"/>
      <c r="AH268" s="110"/>
      <c r="AI268" s="110"/>
      <c r="AJ268" s="104"/>
      <c r="AK268" s="109"/>
      <c r="AL268" s="3"/>
      <c r="AM268" s="3"/>
      <c r="AN268" s="3"/>
      <c r="AO268" s="3"/>
      <c r="AP268" s="39"/>
      <c r="AQ268" s="39"/>
      <c r="AR268" s="64" t="s">
        <v>1427</v>
      </c>
      <c r="AS268" s="55" t="s">
        <v>1576</v>
      </c>
      <c r="BC268" s="20">
        <v>0</v>
      </c>
      <c r="BD268" s="20">
        <v>0</v>
      </c>
      <c r="BE268" s="20">
        <v>0</v>
      </c>
      <c r="BF268" s="20">
        <v>0</v>
      </c>
      <c r="BG268" s="20">
        <v>0</v>
      </c>
      <c r="BH268" s="20">
        <v>0</v>
      </c>
      <c r="BI268" s="20">
        <v>0</v>
      </c>
      <c r="BJ268" s="20">
        <v>0</v>
      </c>
      <c r="BK268" s="20">
        <v>0</v>
      </c>
      <c r="BL268" s="20">
        <v>0</v>
      </c>
      <c r="BM268" s="20">
        <v>0</v>
      </c>
      <c r="BN268" s="20">
        <v>0</v>
      </c>
      <c r="BO268" s="20">
        <v>0</v>
      </c>
      <c r="BP268" s="20">
        <v>0</v>
      </c>
      <c r="BQ268" s="20">
        <v>0</v>
      </c>
      <c r="BR268" s="20">
        <v>0</v>
      </c>
      <c r="BS268" s="20">
        <v>0</v>
      </c>
      <c r="BT268" s="20"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f t="shared" si="128"/>
        <v>0</v>
      </c>
      <c r="CV268" s="20">
        <f t="shared" si="145"/>
        <v>0</v>
      </c>
      <c r="CW268" s="30">
        <v>0</v>
      </c>
      <c r="CX268" s="30">
        <v>0</v>
      </c>
      <c r="CY268" s="30">
        <v>0</v>
      </c>
      <c r="CZ268" s="30">
        <v>0</v>
      </c>
      <c r="DA268" s="30">
        <v>0</v>
      </c>
      <c r="DB268" s="30">
        <v>0</v>
      </c>
      <c r="DC268" s="30">
        <v>0</v>
      </c>
      <c r="DD268" s="30">
        <v>0</v>
      </c>
      <c r="DE268" s="30">
        <v>0</v>
      </c>
      <c r="DF268" s="30">
        <v>0</v>
      </c>
      <c r="DG268" s="30">
        <v>0</v>
      </c>
      <c r="DH268" s="30">
        <v>0</v>
      </c>
      <c r="DI268" s="30">
        <v>0</v>
      </c>
      <c r="DJ268" s="30">
        <v>0</v>
      </c>
      <c r="DK268" s="30">
        <v>0</v>
      </c>
      <c r="DL268" s="30">
        <v>0</v>
      </c>
      <c r="DM268" s="30">
        <v>0</v>
      </c>
      <c r="DN268" s="30"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f t="shared" si="142"/>
        <v>0</v>
      </c>
      <c r="EP268" s="30">
        <f t="shared" si="142"/>
        <v>0</v>
      </c>
      <c r="EQ268" s="16">
        <f t="shared" si="113"/>
        <v>0</v>
      </c>
      <c r="ER268" s="17">
        <f t="shared" si="146"/>
        <v>0</v>
      </c>
      <c r="ES268" s="2"/>
      <c r="ET268" s="20">
        <f t="shared" si="129"/>
        <v>0</v>
      </c>
      <c r="EU268" s="20">
        <f t="shared" si="159"/>
        <v>0</v>
      </c>
      <c r="EV268" s="20">
        <f t="shared" si="160"/>
        <v>0</v>
      </c>
      <c r="EW268" s="20">
        <f t="shared" si="131"/>
        <v>0</v>
      </c>
      <c r="EX268" s="137"/>
      <c r="EY268" s="137"/>
      <c r="EZ268" s="137"/>
      <c r="FA268" s="137"/>
      <c r="FB268" s="137"/>
      <c r="FC268" s="137"/>
      <c r="FD268" s="137"/>
      <c r="FE268" s="137"/>
      <c r="FF268" s="137"/>
      <c r="FG268" s="137"/>
      <c r="FH268" s="137"/>
      <c r="FI268" s="137"/>
      <c r="FJ268" s="137"/>
      <c r="FK268" s="137"/>
      <c r="FL268" s="137"/>
      <c r="FM268" s="137"/>
      <c r="FN268" s="137"/>
      <c r="FO268" s="137"/>
      <c r="FP268" s="137"/>
      <c r="FQ268" s="137"/>
      <c r="FR268" s="137"/>
      <c r="FS268" s="137"/>
      <c r="FT268" s="137"/>
      <c r="FU268" s="83"/>
      <c r="FV268" s="83"/>
      <c r="FW268" s="83"/>
      <c r="FX268" s="83">
        <f t="shared" ref="FX268:FX269" si="161">BF268+BJ268+BN268+BV268+CZ268+DD268+DH268+DP268</f>
        <v>0</v>
      </c>
      <c r="FY268" s="84">
        <v>4</v>
      </c>
    </row>
    <row r="269" spans="1:181" ht="27.75" hidden="1" customHeight="1">
      <c r="A269" s="13"/>
      <c r="B269" s="66" t="s">
        <v>250</v>
      </c>
      <c r="C269" s="66" t="s">
        <v>287</v>
      </c>
      <c r="D269" s="66" t="s">
        <v>1182</v>
      </c>
      <c r="E269" s="5">
        <v>1</v>
      </c>
      <c r="F269" s="95"/>
      <c r="G269" s="95"/>
      <c r="H269" s="95"/>
      <c r="I269" s="66">
        <v>8</v>
      </c>
      <c r="J269" s="66" t="s">
        <v>1629</v>
      </c>
      <c r="K269" s="66">
        <v>0</v>
      </c>
      <c r="L269" s="66">
        <v>0</v>
      </c>
      <c r="M269" s="66">
        <v>100</v>
      </c>
      <c r="N269" s="95"/>
      <c r="O269" s="8">
        <v>0.5499980000000001</v>
      </c>
      <c r="P269" s="95"/>
      <c r="Q269" s="102"/>
      <c r="R269" s="102"/>
      <c r="S269" s="106"/>
      <c r="T269" s="102"/>
      <c r="U269" s="102"/>
      <c r="V269" s="102"/>
      <c r="W269" s="102"/>
      <c r="X269" s="102"/>
      <c r="Y269" s="102"/>
      <c r="Z269" s="103"/>
      <c r="AA269" s="104"/>
      <c r="AB269" s="154" t="s">
        <v>1429</v>
      </c>
      <c r="AC269" s="154" t="s">
        <v>1578</v>
      </c>
      <c r="AD269" s="110"/>
      <c r="AE269" s="110"/>
      <c r="AF269" s="110"/>
      <c r="AG269" s="110"/>
      <c r="AH269" s="110"/>
      <c r="AI269" s="110"/>
      <c r="AJ269" s="104"/>
      <c r="AK269" s="109"/>
      <c r="AL269" s="3"/>
      <c r="AM269" s="3"/>
      <c r="AN269" s="3"/>
      <c r="AO269" s="3"/>
      <c r="AP269" s="39"/>
      <c r="AQ269" s="39"/>
      <c r="AR269" s="64" t="s">
        <v>1429</v>
      </c>
      <c r="AS269" s="55" t="s">
        <v>1578</v>
      </c>
      <c r="BC269" s="20">
        <v>0</v>
      </c>
      <c r="BD269" s="20">
        <v>0</v>
      </c>
      <c r="BE269" s="20">
        <v>0</v>
      </c>
      <c r="BF269" s="20">
        <v>0</v>
      </c>
      <c r="BG269" s="20">
        <v>0</v>
      </c>
      <c r="BH269" s="20">
        <v>0</v>
      </c>
      <c r="BI269" s="20">
        <v>0</v>
      </c>
      <c r="BJ269" s="20">
        <v>0</v>
      </c>
      <c r="BK269" s="20">
        <v>0</v>
      </c>
      <c r="BL269" s="20">
        <v>0.03</v>
      </c>
      <c r="BM269" s="20">
        <v>0</v>
      </c>
      <c r="BN269" s="20">
        <v>28.497</v>
      </c>
      <c r="BO269" s="20">
        <v>0</v>
      </c>
      <c r="BP269" s="20">
        <v>0</v>
      </c>
      <c r="BQ269" s="20">
        <v>0</v>
      </c>
      <c r="BR269" s="20">
        <v>0</v>
      </c>
      <c r="BS269" s="20">
        <v>0</v>
      </c>
      <c r="BT269" s="20"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f t="shared" si="128"/>
        <v>0</v>
      </c>
      <c r="CV269" s="20">
        <f t="shared" si="145"/>
        <v>28.497</v>
      </c>
      <c r="CW269" s="30">
        <v>0</v>
      </c>
      <c r="CX269" s="30">
        <v>1.4999999999999999E-2</v>
      </c>
      <c r="CY269" s="30">
        <v>0</v>
      </c>
      <c r="CZ269" s="30">
        <v>12.0006</v>
      </c>
      <c r="DA269" s="30">
        <v>0</v>
      </c>
      <c r="DB269" s="30">
        <v>0</v>
      </c>
      <c r="DC269" s="30">
        <v>0</v>
      </c>
      <c r="DD269" s="30">
        <v>0</v>
      </c>
      <c r="DE269" s="30">
        <v>0</v>
      </c>
      <c r="DF269" s="30">
        <v>0</v>
      </c>
      <c r="DG269" s="30">
        <v>0</v>
      </c>
      <c r="DH269" s="30">
        <v>0</v>
      </c>
      <c r="DI269" s="30">
        <v>0</v>
      </c>
      <c r="DJ269" s="30">
        <v>0</v>
      </c>
      <c r="DK269" s="30">
        <v>0</v>
      </c>
      <c r="DL269" s="30">
        <v>0</v>
      </c>
      <c r="DM269" s="30">
        <v>0</v>
      </c>
      <c r="DN269" s="30">
        <v>25</v>
      </c>
      <c r="DO269" s="30">
        <v>0</v>
      </c>
      <c r="DP269" s="30">
        <v>188.8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f t="shared" si="142"/>
        <v>0</v>
      </c>
      <c r="EP269" s="30">
        <f t="shared" si="142"/>
        <v>200.8006</v>
      </c>
      <c r="EQ269" s="16">
        <f t="shared" si="113"/>
        <v>229.29759999999999</v>
      </c>
      <c r="ER269" s="17">
        <f t="shared" si="146"/>
        <v>194.32</v>
      </c>
      <c r="ES269" s="2"/>
      <c r="ET269" s="20">
        <f t="shared" si="129"/>
        <v>0</v>
      </c>
      <c r="EU269" s="20">
        <f t="shared" si="159"/>
        <v>0</v>
      </c>
      <c r="EV269" s="20">
        <f t="shared" si="160"/>
        <v>24.150000000000002</v>
      </c>
      <c r="EW269" s="20">
        <f t="shared" si="131"/>
        <v>170.17000000000002</v>
      </c>
      <c r="EX269" s="137"/>
      <c r="EY269" s="137"/>
      <c r="EZ269" s="137"/>
      <c r="FA269" s="137"/>
      <c r="FB269" s="137"/>
      <c r="FC269" s="137"/>
      <c r="FD269" s="137"/>
      <c r="FE269" s="137"/>
      <c r="FF269" s="137"/>
      <c r="FG269" s="137"/>
      <c r="FH269" s="137"/>
      <c r="FI269" s="137"/>
      <c r="FJ269" s="137"/>
      <c r="FK269" s="137"/>
      <c r="FL269" s="137"/>
      <c r="FM269" s="137"/>
      <c r="FN269" s="137"/>
      <c r="FO269" s="137"/>
      <c r="FP269" s="137"/>
      <c r="FQ269" s="137"/>
      <c r="FR269" s="137"/>
      <c r="FS269" s="137"/>
      <c r="FT269" s="137"/>
      <c r="FU269" s="83"/>
      <c r="FV269" s="83"/>
      <c r="FW269" s="83"/>
      <c r="FX269" s="83">
        <f t="shared" si="161"/>
        <v>229.29760000000002</v>
      </c>
      <c r="FY269" s="84">
        <v>4</v>
      </c>
    </row>
    <row r="270" spans="1:181" ht="76.5" customHeight="1">
      <c r="A270" s="13"/>
      <c r="B270" s="66" t="s">
        <v>252</v>
      </c>
      <c r="C270" s="66" t="s">
        <v>287</v>
      </c>
      <c r="D270" s="66" t="s">
        <v>1190</v>
      </c>
      <c r="E270" s="5">
        <v>1</v>
      </c>
      <c r="F270" s="95"/>
      <c r="G270" s="95"/>
      <c r="H270" s="95"/>
      <c r="I270" s="66">
        <v>10</v>
      </c>
      <c r="J270" s="66" t="s">
        <v>1629</v>
      </c>
      <c r="K270" s="66">
        <v>0</v>
      </c>
      <c r="L270" s="66">
        <v>0</v>
      </c>
      <c r="M270" s="66">
        <v>100</v>
      </c>
      <c r="N270" s="95"/>
      <c r="O270" s="8">
        <v>0.5499980000000001</v>
      </c>
      <c r="P270" s="95"/>
      <c r="Q270" s="102"/>
      <c r="R270" s="102"/>
      <c r="S270" s="106"/>
      <c r="T270" s="102"/>
      <c r="U270" s="102"/>
      <c r="V270" s="102"/>
      <c r="W270" s="102"/>
      <c r="X270" s="102"/>
      <c r="Y270" s="102"/>
      <c r="Z270" s="103"/>
      <c r="AA270" s="104"/>
      <c r="AB270" s="154" t="s">
        <v>1437</v>
      </c>
      <c r="AC270" s="154" t="s">
        <v>568</v>
      </c>
      <c r="AD270" s="110"/>
      <c r="AE270" s="110"/>
      <c r="AF270" s="110"/>
      <c r="AG270" s="110"/>
      <c r="AH270" s="110"/>
      <c r="AI270" s="110"/>
      <c r="AJ270" s="104"/>
      <c r="AK270" s="109"/>
      <c r="AL270" s="3"/>
      <c r="AM270" s="3"/>
      <c r="AN270" s="3"/>
      <c r="AO270" s="3"/>
      <c r="AP270" s="39"/>
      <c r="AQ270" s="39"/>
      <c r="AR270" s="64" t="s">
        <v>1437</v>
      </c>
      <c r="AS270" s="55" t="s">
        <v>568</v>
      </c>
      <c r="BC270" s="20">
        <v>0</v>
      </c>
      <c r="BD270" s="20">
        <v>0</v>
      </c>
      <c r="BE270" s="20">
        <v>0</v>
      </c>
      <c r="BF270" s="20">
        <f t="shared" ref="BF270:BF271" si="162">1.18*(678*BD270)</f>
        <v>0</v>
      </c>
      <c r="BG270" s="20">
        <v>0</v>
      </c>
      <c r="BH270" s="20">
        <v>0</v>
      </c>
      <c r="BI270" s="20">
        <v>0</v>
      </c>
      <c r="BJ270" s="20">
        <f t="shared" ref="BJ270:BJ271" si="163">1.18*3212.4*BH270</f>
        <v>0</v>
      </c>
      <c r="BK270" s="20">
        <v>0</v>
      </c>
      <c r="BL270" s="20">
        <v>0.28000000000000003</v>
      </c>
      <c r="BM270" s="20">
        <v>0</v>
      </c>
      <c r="BN270" s="20">
        <f t="shared" ref="BN270:BN271" si="164">1.18*805*BL270</f>
        <v>265.97200000000004</v>
      </c>
      <c r="BO270" s="20">
        <v>0</v>
      </c>
      <c r="BP270" s="20">
        <v>0</v>
      </c>
      <c r="BQ270" s="20">
        <v>0</v>
      </c>
      <c r="BR270" s="20">
        <f t="shared" ref="BR270:BR271" si="165">1.18*805*BP270</f>
        <v>0</v>
      </c>
      <c r="BS270" s="20">
        <v>0</v>
      </c>
      <c r="BT270" s="20"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f t="shared" si="128"/>
        <v>0</v>
      </c>
      <c r="CV270" s="20">
        <f t="shared" si="145"/>
        <v>265.97200000000004</v>
      </c>
      <c r="CW270" s="30">
        <v>0</v>
      </c>
      <c r="CX270" s="30">
        <v>0</v>
      </c>
      <c r="CY270" s="30">
        <v>0</v>
      </c>
      <c r="CZ270" s="30">
        <f t="shared" ref="CZ270:CZ271" si="166">1.18*678*CX270</f>
        <v>0</v>
      </c>
      <c r="DA270" s="30">
        <v>0</v>
      </c>
      <c r="DB270" s="30">
        <v>0</v>
      </c>
      <c r="DC270" s="30">
        <v>0</v>
      </c>
      <c r="DD270" s="30">
        <f t="shared" ref="DD270:DD271" si="167">1.18*3212.4*DB270</f>
        <v>0</v>
      </c>
      <c r="DE270" s="30">
        <v>0</v>
      </c>
      <c r="DF270" s="30">
        <v>0</v>
      </c>
      <c r="DG270" s="30">
        <v>0</v>
      </c>
      <c r="DH270" s="30">
        <f t="shared" ref="DH270:DH271" si="168">1.18*805*DF270</f>
        <v>0</v>
      </c>
      <c r="DI270" s="30">
        <v>0</v>
      </c>
      <c r="DJ270" s="30">
        <v>0</v>
      </c>
      <c r="DK270" s="30">
        <v>0</v>
      </c>
      <c r="DL270" s="30">
        <f t="shared" ref="DL270:DL271" si="169">1.18*805*DJ270</f>
        <v>0</v>
      </c>
      <c r="DM270" s="30">
        <v>0</v>
      </c>
      <c r="DN270" s="30"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f t="shared" si="142"/>
        <v>0</v>
      </c>
      <c r="EP270" s="30">
        <f t="shared" si="142"/>
        <v>0</v>
      </c>
      <c r="EQ270" s="16">
        <f t="shared" si="113"/>
        <v>265.97200000000004</v>
      </c>
      <c r="ER270" s="17">
        <f t="shared" si="146"/>
        <v>225.40000000000003</v>
      </c>
      <c r="ES270" s="2"/>
      <c r="ET270" s="20">
        <f t="shared" si="129"/>
        <v>0</v>
      </c>
      <c r="EU270" s="20">
        <f t="shared" si="159"/>
        <v>0</v>
      </c>
      <c r="EV270" s="20">
        <f t="shared" si="160"/>
        <v>225.40000000000003</v>
      </c>
      <c r="EW270" s="20">
        <f t="shared" si="131"/>
        <v>0</v>
      </c>
      <c r="EX270" s="137"/>
      <c r="EY270" s="137"/>
      <c r="EZ270" s="137"/>
      <c r="FA270" s="137"/>
      <c r="FB270" s="137"/>
      <c r="FC270" s="137"/>
      <c r="FD270" s="137"/>
      <c r="FE270" s="137"/>
      <c r="FF270" s="137"/>
      <c r="FG270" s="137"/>
      <c r="FH270" s="137"/>
      <c r="FI270" s="137"/>
      <c r="FJ270" s="137"/>
      <c r="FK270" s="137"/>
      <c r="FL270" s="137"/>
      <c r="FM270" s="137"/>
      <c r="FN270" s="137"/>
      <c r="FO270" s="137"/>
      <c r="FP270" s="137"/>
      <c r="FQ270" s="137"/>
      <c r="FR270" s="137"/>
      <c r="FS270" s="137"/>
      <c r="FT270" s="137"/>
      <c r="FU270" s="83"/>
      <c r="FV270" s="83"/>
      <c r="FW270" s="83">
        <f t="shared" ref="FW270" si="170">BF270+BJ270+BN270+BV270+CZ270+DD270+DH270+DP270</f>
        <v>265.97200000000004</v>
      </c>
      <c r="FX270" s="83"/>
      <c r="FY270" s="84">
        <v>3</v>
      </c>
    </row>
    <row r="271" spans="1:181" ht="27.75" hidden="1" customHeight="1">
      <c r="A271" s="13"/>
      <c r="B271" s="66" t="s">
        <v>257</v>
      </c>
      <c r="C271" s="66" t="s">
        <v>287</v>
      </c>
      <c r="D271" s="66" t="s">
        <v>1211</v>
      </c>
      <c r="E271" s="5">
        <v>1</v>
      </c>
      <c r="F271" s="95"/>
      <c r="G271" s="95"/>
      <c r="H271" s="95"/>
      <c r="I271" s="66">
        <v>3</v>
      </c>
      <c r="J271" s="66" t="s">
        <v>1629</v>
      </c>
      <c r="K271" s="66">
        <v>0</v>
      </c>
      <c r="L271" s="66">
        <v>0</v>
      </c>
      <c r="M271" s="66">
        <v>100</v>
      </c>
      <c r="N271" s="95"/>
      <c r="O271" s="8">
        <v>0.5499980000000001</v>
      </c>
      <c r="P271" s="95"/>
      <c r="Q271" s="102"/>
      <c r="R271" s="102"/>
      <c r="S271" s="106"/>
      <c r="T271" s="102"/>
      <c r="U271" s="102"/>
      <c r="V271" s="102"/>
      <c r="W271" s="102"/>
      <c r="X271" s="102"/>
      <c r="Y271" s="102"/>
      <c r="Z271" s="103"/>
      <c r="AA271" s="104"/>
      <c r="AB271" s="154" t="s">
        <v>1455</v>
      </c>
      <c r="AC271" s="154" t="s">
        <v>1590</v>
      </c>
      <c r="AD271" s="110"/>
      <c r="AE271" s="110"/>
      <c r="AF271" s="110"/>
      <c r="AG271" s="110"/>
      <c r="AH271" s="110"/>
      <c r="AI271" s="110"/>
      <c r="AJ271" s="104"/>
      <c r="AK271" s="109"/>
      <c r="AL271" s="3"/>
      <c r="AM271" s="3"/>
      <c r="AN271" s="3"/>
      <c r="AO271" s="3"/>
      <c r="AP271" s="39"/>
      <c r="AQ271" s="39"/>
      <c r="AR271" s="64" t="s">
        <v>1455</v>
      </c>
      <c r="AS271" s="55" t="s">
        <v>1590</v>
      </c>
      <c r="BC271" s="20">
        <v>0</v>
      </c>
      <c r="BD271" s="20">
        <v>0</v>
      </c>
      <c r="BE271" s="20">
        <v>0</v>
      </c>
      <c r="BF271" s="20">
        <f t="shared" si="162"/>
        <v>0</v>
      </c>
      <c r="BG271" s="20">
        <v>0</v>
      </c>
      <c r="BH271" s="20">
        <v>0</v>
      </c>
      <c r="BI271" s="20">
        <v>0</v>
      </c>
      <c r="BJ271" s="20">
        <f t="shared" si="163"/>
        <v>0</v>
      </c>
      <c r="BK271" s="20">
        <v>0</v>
      </c>
      <c r="BL271" s="20">
        <v>0</v>
      </c>
      <c r="BM271" s="20">
        <v>0</v>
      </c>
      <c r="BN271" s="20">
        <f t="shared" si="164"/>
        <v>0</v>
      </c>
      <c r="BO271" s="20">
        <v>0</v>
      </c>
      <c r="BP271" s="20">
        <v>0</v>
      </c>
      <c r="BQ271" s="20">
        <v>0</v>
      </c>
      <c r="BR271" s="20">
        <f t="shared" si="165"/>
        <v>0</v>
      </c>
      <c r="BS271" s="20">
        <v>0</v>
      </c>
      <c r="BT271" s="20"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f t="shared" si="128"/>
        <v>0</v>
      </c>
      <c r="CV271" s="20">
        <f t="shared" si="145"/>
        <v>0</v>
      </c>
      <c r="CW271" s="30">
        <v>0</v>
      </c>
      <c r="CX271" s="30">
        <v>0</v>
      </c>
      <c r="CY271" s="30">
        <v>0</v>
      </c>
      <c r="CZ271" s="30">
        <f t="shared" si="166"/>
        <v>0</v>
      </c>
      <c r="DA271" s="30">
        <v>0</v>
      </c>
      <c r="DB271" s="30">
        <v>0</v>
      </c>
      <c r="DC271" s="30">
        <v>0</v>
      </c>
      <c r="DD271" s="30">
        <f t="shared" si="167"/>
        <v>0</v>
      </c>
      <c r="DE271" s="30">
        <v>0</v>
      </c>
      <c r="DF271" s="30">
        <v>0</v>
      </c>
      <c r="DG271" s="30">
        <v>0</v>
      </c>
      <c r="DH271" s="30">
        <f t="shared" si="168"/>
        <v>0</v>
      </c>
      <c r="DI271" s="30">
        <v>0</v>
      </c>
      <c r="DJ271" s="30">
        <v>0</v>
      </c>
      <c r="DK271" s="30">
        <v>0</v>
      </c>
      <c r="DL271" s="30">
        <f t="shared" si="169"/>
        <v>0</v>
      </c>
      <c r="DM271" s="30">
        <v>0</v>
      </c>
      <c r="DN271" s="30"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f t="shared" si="142"/>
        <v>0</v>
      </c>
      <c r="EP271" s="30">
        <f t="shared" si="142"/>
        <v>0</v>
      </c>
      <c r="EQ271" s="16">
        <f t="shared" si="113"/>
        <v>0</v>
      </c>
      <c r="ER271" s="17">
        <f t="shared" si="146"/>
        <v>0</v>
      </c>
      <c r="ES271" s="2"/>
      <c r="ET271" s="20">
        <f t="shared" si="129"/>
        <v>0</v>
      </c>
      <c r="EU271" s="20">
        <f t="shared" si="159"/>
        <v>0</v>
      </c>
      <c r="EV271" s="20">
        <f t="shared" si="160"/>
        <v>0</v>
      </c>
      <c r="EW271" s="20">
        <f t="shared" si="131"/>
        <v>0</v>
      </c>
      <c r="EX271" s="137"/>
      <c r="EY271" s="137"/>
      <c r="EZ271" s="137"/>
      <c r="FA271" s="137"/>
      <c r="FB271" s="137"/>
      <c r="FC271" s="137"/>
      <c r="FD271" s="137"/>
      <c r="FE271" s="137"/>
      <c r="FF271" s="137"/>
      <c r="FG271" s="137"/>
      <c r="FH271" s="137"/>
      <c r="FI271" s="137"/>
      <c r="FJ271" s="137"/>
      <c r="FK271" s="137"/>
      <c r="FL271" s="137"/>
      <c r="FM271" s="137"/>
      <c r="FN271" s="137"/>
      <c r="FO271" s="137"/>
      <c r="FP271" s="137"/>
      <c r="FQ271" s="137"/>
      <c r="FR271" s="137"/>
      <c r="FS271" s="137"/>
      <c r="FT271" s="137"/>
      <c r="FU271" s="83"/>
      <c r="FV271" s="83"/>
      <c r="FW271" s="83"/>
      <c r="FX271" s="83">
        <f>BF271+BJ271+BN271+BV271+CZ271+DD271+DH271+DP271</f>
        <v>0</v>
      </c>
      <c r="FY271" s="84">
        <v>4</v>
      </c>
    </row>
    <row r="272" spans="1:181" ht="27.75" hidden="1" customHeight="1">
      <c r="A272" s="13"/>
      <c r="B272" s="66" t="s">
        <v>98</v>
      </c>
      <c r="C272" s="66" t="s">
        <v>302</v>
      </c>
      <c r="D272" s="66" t="s">
        <v>996</v>
      </c>
      <c r="E272" s="5">
        <v>1</v>
      </c>
      <c r="F272" s="95"/>
      <c r="G272" s="95"/>
      <c r="H272" s="95"/>
      <c r="I272" s="66">
        <v>180</v>
      </c>
      <c r="J272" s="66" t="s">
        <v>1629</v>
      </c>
      <c r="K272" s="66">
        <v>0</v>
      </c>
      <c r="L272" s="66">
        <v>0</v>
      </c>
      <c r="M272" s="66">
        <v>100</v>
      </c>
      <c r="N272" s="95"/>
      <c r="O272" s="8">
        <v>187.00000439999997</v>
      </c>
      <c r="P272" s="95"/>
      <c r="Q272" s="102"/>
      <c r="R272" s="102"/>
      <c r="S272" s="106"/>
      <c r="T272" s="102"/>
      <c r="U272" s="102"/>
      <c r="V272" s="102"/>
      <c r="W272" s="102"/>
      <c r="X272" s="102"/>
      <c r="Y272" s="102"/>
      <c r="Z272" s="103"/>
      <c r="AA272" s="104"/>
      <c r="AB272" s="154" t="s">
        <v>2625</v>
      </c>
      <c r="AC272" s="154" t="s">
        <v>2649</v>
      </c>
      <c r="AD272" s="110"/>
      <c r="AE272" s="110"/>
      <c r="AF272" s="110"/>
      <c r="AG272" s="110"/>
      <c r="AH272" s="110"/>
      <c r="AI272" s="110"/>
      <c r="AJ272" s="104"/>
      <c r="AK272" s="109"/>
      <c r="AL272" s="3"/>
      <c r="AM272" s="3"/>
      <c r="AN272" s="3"/>
      <c r="AO272" s="3"/>
      <c r="AP272" s="39"/>
      <c r="AQ272" s="39"/>
      <c r="AR272" s="64" t="s">
        <v>2625</v>
      </c>
      <c r="AS272" s="55" t="s">
        <v>2649</v>
      </c>
      <c r="BC272" s="20">
        <v>0</v>
      </c>
      <c r="BD272" s="20">
        <v>2.29</v>
      </c>
      <c r="BE272" s="20">
        <v>0</v>
      </c>
      <c r="BF272" s="20">
        <v>1832.0916</v>
      </c>
      <c r="BG272" s="20">
        <v>0</v>
      </c>
      <c r="BH272" s="20">
        <v>0</v>
      </c>
      <c r="BI272" s="20">
        <v>0</v>
      </c>
      <c r="BJ272" s="20">
        <v>0</v>
      </c>
      <c r="BK272" s="20">
        <v>0</v>
      </c>
      <c r="BL272" s="20">
        <v>0</v>
      </c>
      <c r="BM272" s="20">
        <v>0</v>
      </c>
      <c r="BN272" s="20">
        <v>0</v>
      </c>
      <c r="BO272" s="20">
        <v>0</v>
      </c>
      <c r="BP272" s="20">
        <v>0</v>
      </c>
      <c r="BQ272" s="20">
        <v>0</v>
      </c>
      <c r="BR272" s="20">
        <v>0</v>
      </c>
      <c r="BS272" s="20">
        <v>0</v>
      </c>
      <c r="BT272" s="20">
        <v>250</v>
      </c>
      <c r="BU272" s="20">
        <v>0</v>
      </c>
      <c r="BV272" s="20">
        <v>497.96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f t="shared" si="128"/>
        <v>0</v>
      </c>
      <c r="CV272" s="20">
        <f t="shared" si="145"/>
        <v>2330.0515999999998</v>
      </c>
      <c r="CW272" s="30">
        <v>0</v>
      </c>
      <c r="CX272" s="30">
        <v>0</v>
      </c>
      <c r="CY272" s="30">
        <v>0</v>
      </c>
      <c r="CZ272" s="30">
        <v>0</v>
      </c>
      <c r="DA272" s="30">
        <v>0</v>
      </c>
      <c r="DB272" s="30">
        <v>0</v>
      </c>
      <c r="DC272" s="30">
        <v>0</v>
      </c>
      <c r="DD272" s="30">
        <v>0</v>
      </c>
      <c r="DE272" s="30">
        <v>0</v>
      </c>
      <c r="DF272" s="30">
        <v>0</v>
      </c>
      <c r="DG272" s="30">
        <v>0</v>
      </c>
      <c r="DH272" s="30">
        <v>0</v>
      </c>
      <c r="DI272" s="30">
        <v>0</v>
      </c>
      <c r="DJ272" s="30">
        <v>0</v>
      </c>
      <c r="DK272" s="30">
        <v>0</v>
      </c>
      <c r="DL272" s="30">
        <v>0</v>
      </c>
      <c r="DM272" s="30">
        <v>0</v>
      </c>
      <c r="DN272" s="30"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f t="shared" ref="EO272:EP287" si="171">CY272+DC272+DG272+DK272+DO272+DS272+DW272+EA272+EE272+EI272+EM272</f>
        <v>0</v>
      </c>
      <c r="EP272" s="30">
        <f t="shared" si="171"/>
        <v>0</v>
      </c>
      <c r="EQ272" s="16">
        <f t="shared" si="113"/>
        <v>2330.0515999999998</v>
      </c>
      <c r="ER272" s="17">
        <f t="shared" si="146"/>
        <v>1974.62</v>
      </c>
      <c r="ES272" s="2"/>
      <c r="ET272" s="20">
        <f t="shared" si="129"/>
        <v>0</v>
      </c>
      <c r="EU272" s="20">
        <f t="shared" si="159"/>
        <v>0</v>
      </c>
      <c r="EV272" s="20">
        <f t="shared" si="160"/>
        <v>1974.62</v>
      </c>
      <c r="EW272" s="20">
        <f t="shared" si="131"/>
        <v>0</v>
      </c>
      <c r="EX272" s="137"/>
      <c r="EY272" s="137"/>
      <c r="EZ272" s="137"/>
      <c r="FA272" s="137"/>
      <c r="FB272" s="137"/>
      <c r="FC272" s="137"/>
      <c r="FD272" s="137"/>
      <c r="FE272" s="137"/>
      <c r="FF272" s="137"/>
      <c r="FG272" s="137"/>
      <c r="FH272" s="137"/>
      <c r="FI272" s="137"/>
      <c r="FJ272" s="137"/>
      <c r="FK272" s="137"/>
      <c r="FL272" s="137"/>
      <c r="FM272" s="137"/>
      <c r="FN272" s="137"/>
      <c r="FO272" s="137"/>
      <c r="FP272" s="137"/>
      <c r="FQ272" s="137"/>
      <c r="FR272" s="137"/>
      <c r="FS272" s="137"/>
      <c r="FT272" s="137"/>
      <c r="FU272" s="83"/>
      <c r="FV272" s="83"/>
      <c r="FW272" s="83"/>
      <c r="FX272" s="83">
        <f t="shared" ref="FX272" si="172">BF272+BJ272+BN272+BV272+CZ272+DD272+DH272+DP272</f>
        <v>2330.0515999999998</v>
      </c>
      <c r="FY272" s="84">
        <v>4</v>
      </c>
    </row>
    <row r="273" spans="1:181" ht="76.5" customHeight="1">
      <c r="A273" s="13"/>
      <c r="B273" s="66" t="s">
        <v>202</v>
      </c>
      <c r="C273" s="66" t="s">
        <v>350</v>
      </c>
      <c r="D273" s="66" t="s">
        <v>1123</v>
      </c>
      <c r="E273" s="5">
        <v>1</v>
      </c>
      <c r="F273" s="95"/>
      <c r="G273" s="95"/>
      <c r="H273" s="95"/>
      <c r="I273" s="66">
        <v>15</v>
      </c>
      <c r="J273" s="66" t="s">
        <v>1629</v>
      </c>
      <c r="K273" s="66">
        <v>0</v>
      </c>
      <c r="L273" s="66">
        <v>0</v>
      </c>
      <c r="M273" s="66">
        <v>100</v>
      </c>
      <c r="N273" s="95"/>
      <c r="O273" s="8">
        <v>0.5499980000000001</v>
      </c>
      <c r="P273" s="95"/>
      <c r="Q273" s="102"/>
      <c r="R273" s="102"/>
      <c r="S273" s="106"/>
      <c r="T273" s="102"/>
      <c r="U273" s="102"/>
      <c r="V273" s="102"/>
      <c r="W273" s="102"/>
      <c r="X273" s="102"/>
      <c r="Y273" s="102"/>
      <c r="Z273" s="103"/>
      <c r="AA273" s="104"/>
      <c r="AB273" s="154" t="s">
        <v>1383</v>
      </c>
      <c r="AC273" s="154" t="s">
        <v>568</v>
      </c>
      <c r="AD273" s="110"/>
      <c r="AE273" s="110"/>
      <c r="AF273" s="110"/>
      <c r="AG273" s="110"/>
      <c r="AH273" s="110"/>
      <c r="AI273" s="110"/>
      <c r="AJ273" s="104"/>
      <c r="AK273" s="109"/>
      <c r="AL273" s="3"/>
      <c r="AM273" s="3"/>
      <c r="AN273" s="3"/>
      <c r="AO273" s="3"/>
      <c r="AP273" s="39"/>
      <c r="AQ273" s="39"/>
      <c r="AR273" s="64" t="s">
        <v>1383</v>
      </c>
      <c r="AS273" s="55" t="s">
        <v>568</v>
      </c>
      <c r="BC273" s="20">
        <v>0</v>
      </c>
      <c r="BD273" s="20">
        <v>0</v>
      </c>
      <c r="BE273" s="20">
        <v>0</v>
      </c>
      <c r="BF273" s="20">
        <v>0</v>
      </c>
      <c r="BG273" s="20">
        <v>0</v>
      </c>
      <c r="BH273" s="20">
        <v>0</v>
      </c>
      <c r="BI273" s="20">
        <v>0</v>
      </c>
      <c r="BJ273" s="20">
        <v>0</v>
      </c>
      <c r="BK273" s="20">
        <v>0</v>
      </c>
      <c r="BL273" s="20">
        <v>0.08</v>
      </c>
      <c r="BM273" s="20">
        <v>0</v>
      </c>
      <c r="BN273" s="20">
        <v>75.992000000000004</v>
      </c>
      <c r="BO273" s="20">
        <v>0</v>
      </c>
      <c r="BP273" s="20">
        <v>0</v>
      </c>
      <c r="BQ273" s="20">
        <v>0</v>
      </c>
      <c r="BR273" s="20">
        <v>0</v>
      </c>
      <c r="BS273" s="20">
        <v>0</v>
      </c>
      <c r="BT273" s="20"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f t="shared" si="128"/>
        <v>0</v>
      </c>
      <c r="CV273" s="20">
        <f t="shared" si="145"/>
        <v>75.992000000000004</v>
      </c>
      <c r="CW273" s="30">
        <v>0</v>
      </c>
      <c r="CX273" s="30">
        <v>0</v>
      </c>
      <c r="CY273" s="30">
        <v>0</v>
      </c>
      <c r="CZ273" s="30">
        <v>0</v>
      </c>
      <c r="DA273" s="30">
        <v>0</v>
      </c>
      <c r="DB273" s="30">
        <v>0</v>
      </c>
      <c r="DC273" s="30">
        <v>0</v>
      </c>
      <c r="DD273" s="30">
        <v>0</v>
      </c>
      <c r="DE273" s="30">
        <v>0</v>
      </c>
      <c r="DF273" s="30">
        <v>0</v>
      </c>
      <c r="DG273" s="30">
        <v>0</v>
      </c>
      <c r="DH273" s="30">
        <v>0</v>
      </c>
      <c r="DI273" s="30">
        <v>0</v>
      </c>
      <c r="DJ273" s="30">
        <v>0</v>
      </c>
      <c r="DK273" s="30">
        <v>0</v>
      </c>
      <c r="DL273" s="30">
        <v>0</v>
      </c>
      <c r="DM273" s="30">
        <v>0</v>
      </c>
      <c r="DN273" s="30"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f t="shared" si="171"/>
        <v>0</v>
      </c>
      <c r="EP273" s="30">
        <f t="shared" si="171"/>
        <v>0</v>
      </c>
      <c r="EQ273" s="16">
        <f t="shared" si="113"/>
        <v>75.992000000000004</v>
      </c>
      <c r="ER273" s="17">
        <f t="shared" si="146"/>
        <v>64.400000000000006</v>
      </c>
      <c r="ES273" s="2"/>
      <c r="ET273" s="20">
        <f t="shared" si="129"/>
        <v>0</v>
      </c>
      <c r="EU273" s="20">
        <f t="shared" si="159"/>
        <v>0</v>
      </c>
      <c r="EV273" s="20">
        <f t="shared" si="160"/>
        <v>64.400000000000006</v>
      </c>
      <c r="EW273" s="20">
        <f t="shared" si="131"/>
        <v>0</v>
      </c>
      <c r="EX273" s="137"/>
      <c r="EY273" s="137"/>
      <c r="EZ273" s="137"/>
      <c r="FA273" s="137"/>
      <c r="FB273" s="137"/>
      <c r="FC273" s="137"/>
      <c r="FD273" s="137"/>
      <c r="FE273" s="137"/>
      <c r="FF273" s="137"/>
      <c r="FG273" s="137"/>
      <c r="FH273" s="137"/>
      <c r="FI273" s="137"/>
      <c r="FJ273" s="137"/>
      <c r="FK273" s="137"/>
      <c r="FL273" s="137"/>
      <c r="FM273" s="137"/>
      <c r="FN273" s="137"/>
      <c r="FO273" s="137"/>
      <c r="FP273" s="137"/>
      <c r="FQ273" s="137"/>
      <c r="FR273" s="137"/>
      <c r="FS273" s="137"/>
      <c r="FT273" s="137"/>
      <c r="FU273" s="83"/>
      <c r="FV273" s="83"/>
      <c r="FW273" s="83">
        <f t="shared" ref="FW273:FW274" si="173">BF273+BJ273+BN273+BV273+CZ273+DD273+DH273+DP273</f>
        <v>75.992000000000004</v>
      </c>
      <c r="FX273" s="83"/>
      <c r="FY273" s="84">
        <v>3</v>
      </c>
    </row>
    <row r="274" spans="1:181" ht="76.5" customHeight="1">
      <c r="A274" s="13"/>
      <c r="B274" s="66" t="s">
        <v>103</v>
      </c>
      <c r="C274" s="66" t="s">
        <v>274</v>
      </c>
      <c r="D274" s="66" t="s">
        <v>1029</v>
      </c>
      <c r="E274" s="5">
        <v>1</v>
      </c>
      <c r="F274" s="95"/>
      <c r="G274" s="95"/>
      <c r="H274" s="95"/>
      <c r="I274" s="66">
        <v>8</v>
      </c>
      <c r="J274" s="66">
        <v>10</v>
      </c>
      <c r="K274" s="66">
        <v>0</v>
      </c>
      <c r="L274" s="66">
        <v>0</v>
      </c>
      <c r="M274" s="66">
        <v>100</v>
      </c>
      <c r="N274" s="95"/>
      <c r="O274" s="8">
        <v>0.5499980000000001</v>
      </c>
      <c r="P274" s="95"/>
      <c r="Q274" s="102"/>
      <c r="R274" s="102"/>
      <c r="S274" s="106"/>
      <c r="T274" s="102"/>
      <c r="U274" s="102"/>
      <c r="V274" s="102"/>
      <c r="W274" s="102"/>
      <c r="X274" s="102"/>
      <c r="Y274" s="102"/>
      <c r="Z274" s="103"/>
      <c r="AA274" s="104"/>
      <c r="AB274" s="154" t="s">
        <v>1302</v>
      </c>
      <c r="AC274" s="154" t="s">
        <v>568</v>
      </c>
      <c r="AD274" s="110"/>
      <c r="AE274" s="110"/>
      <c r="AF274" s="110"/>
      <c r="AG274" s="110"/>
      <c r="AH274" s="110"/>
      <c r="AI274" s="110"/>
      <c r="AJ274" s="104"/>
      <c r="AK274" s="109"/>
      <c r="AL274" s="3"/>
      <c r="AM274" s="3"/>
      <c r="AN274" s="3"/>
      <c r="AO274" s="3"/>
      <c r="AP274" s="39"/>
      <c r="AQ274" s="39"/>
      <c r="AR274" s="64" t="s">
        <v>1302</v>
      </c>
      <c r="AS274" s="55" t="s">
        <v>568</v>
      </c>
      <c r="BC274" s="20">
        <v>0</v>
      </c>
      <c r="BD274" s="20">
        <v>0.03</v>
      </c>
      <c r="BE274" s="20">
        <v>0</v>
      </c>
      <c r="BF274" s="20">
        <v>79.461200000000005</v>
      </c>
      <c r="BG274" s="20">
        <v>0</v>
      </c>
      <c r="BH274" s="20">
        <v>0</v>
      </c>
      <c r="BI274" s="20">
        <v>0</v>
      </c>
      <c r="BJ274" s="20">
        <v>0</v>
      </c>
      <c r="BK274" s="20">
        <v>0</v>
      </c>
      <c r="BL274" s="20">
        <v>0</v>
      </c>
      <c r="BM274" s="20">
        <v>0</v>
      </c>
      <c r="BN274" s="20">
        <v>0</v>
      </c>
      <c r="BO274" s="20">
        <v>0</v>
      </c>
      <c r="BP274" s="20">
        <v>0</v>
      </c>
      <c r="BQ274" s="20">
        <v>0</v>
      </c>
      <c r="BR274" s="20">
        <v>0</v>
      </c>
      <c r="BS274" s="20">
        <v>0</v>
      </c>
      <c r="BT274" s="20"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f t="shared" si="128"/>
        <v>0</v>
      </c>
      <c r="CV274" s="20">
        <f t="shared" si="145"/>
        <v>79.461200000000005</v>
      </c>
      <c r="CW274" s="30">
        <v>0</v>
      </c>
      <c r="CX274" s="30">
        <v>0</v>
      </c>
      <c r="CY274" s="30">
        <v>0</v>
      </c>
      <c r="CZ274" s="30">
        <v>0</v>
      </c>
      <c r="DA274" s="30">
        <v>0</v>
      </c>
      <c r="DB274" s="30">
        <v>0</v>
      </c>
      <c r="DC274" s="30">
        <v>0</v>
      </c>
      <c r="DD274" s="30">
        <v>0</v>
      </c>
      <c r="DE274" s="30">
        <v>0</v>
      </c>
      <c r="DF274" s="30">
        <v>0</v>
      </c>
      <c r="DG274" s="30">
        <v>0</v>
      </c>
      <c r="DH274" s="30">
        <v>0</v>
      </c>
      <c r="DI274" s="30">
        <v>0</v>
      </c>
      <c r="DJ274" s="30">
        <v>0</v>
      </c>
      <c r="DK274" s="30">
        <v>0</v>
      </c>
      <c r="DL274" s="30">
        <v>0</v>
      </c>
      <c r="DM274" s="30">
        <v>0</v>
      </c>
      <c r="DN274" s="30"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f t="shared" si="171"/>
        <v>0</v>
      </c>
      <c r="EP274" s="30">
        <f t="shared" si="171"/>
        <v>0</v>
      </c>
      <c r="EQ274" s="16">
        <f t="shared" si="113"/>
        <v>79.461200000000005</v>
      </c>
      <c r="ER274" s="17">
        <f t="shared" si="146"/>
        <v>67.34</v>
      </c>
      <c r="ES274" s="2"/>
      <c r="ET274" s="20">
        <f t="shared" si="129"/>
        <v>0</v>
      </c>
      <c r="EU274" s="20">
        <f t="shared" si="159"/>
        <v>0</v>
      </c>
      <c r="EV274" s="20">
        <f t="shared" si="160"/>
        <v>67.34</v>
      </c>
      <c r="EW274" s="20">
        <f t="shared" si="131"/>
        <v>0</v>
      </c>
      <c r="EX274" s="137"/>
      <c r="EY274" s="137"/>
      <c r="EZ274" s="137"/>
      <c r="FA274" s="137"/>
      <c r="FB274" s="137"/>
      <c r="FC274" s="137"/>
      <c r="FD274" s="137"/>
      <c r="FE274" s="137"/>
      <c r="FF274" s="137"/>
      <c r="FG274" s="137"/>
      <c r="FH274" s="137"/>
      <c r="FI274" s="137"/>
      <c r="FJ274" s="137"/>
      <c r="FK274" s="137"/>
      <c r="FL274" s="137"/>
      <c r="FM274" s="137"/>
      <c r="FN274" s="137"/>
      <c r="FO274" s="137"/>
      <c r="FP274" s="137"/>
      <c r="FQ274" s="137"/>
      <c r="FR274" s="137"/>
      <c r="FS274" s="137"/>
      <c r="FT274" s="137"/>
      <c r="FU274" s="83"/>
      <c r="FV274" s="83"/>
      <c r="FW274" s="83">
        <f t="shared" si="173"/>
        <v>79.461200000000005</v>
      </c>
      <c r="FX274" s="83"/>
      <c r="FY274" s="84">
        <v>3</v>
      </c>
    </row>
    <row r="275" spans="1:181" ht="27.75" hidden="1" customHeight="1">
      <c r="A275" s="13"/>
      <c r="B275" s="66" t="s">
        <v>244</v>
      </c>
      <c r="C275" s="66" t="s">
        <v>370</v>
      </c>
      <c r="D275" s="66" t="s">
        <v>1177</v>
      </c>
      <c r="E275" s="5">
        <v>1</v>
      </c>
      <c r="F275" s="95"/>
      <c r="G275" s="95"/>
      <c r="H275" s="95"/>
      <c r="I275" s="66">
        <v>5</v>
      </c>
      <c r="J275" s="66" t="s">
        <v>1629</v>
      </c>
      <c r="K275" s="66">
        <v>0</v>
      </c>
      <c r="L275" s="66">
        <v>0</v>
      </c>
      <c r="M275" s="66">
        <v>100</v>
      </c>
      <c r="N275" s="95"/>
      <c r="O275" s="8">
        <v>15.50756</v>
      </c>
      <c r="P275" s="95"/>
      <c r="Q275" s="102"/>
      <c r="R275" s="102"/>
      <c r="S275" s="106"/>
      <c r="T275" s="102"/>
      <c r="U275" s="102"/>
      <c r="V275" s="102"/>
      <c r="W275" s="102"/>
      <c r="X275" s="102"/>
      <c r="Y275" s="102"/>
      <c r="Z275" s="103"/>
      <c r="AA275" s="104"/>
      <c r="AB275" s="154" t="s">
        <v>2626</v>
      </c>
      <c r="AC275" s="154" t="s">
        <v>2650</v>
      </c>
      <c r="AD275" s="110"/>
      <c r="AE275" s="110"/>
      <c r="AF275" s="110"/>
      <c r="AG275" s="110"/>
      <c r="AH275" s="110"/>
      <c r="AI275" s="110"/>
      <c r="AJ275" s="104"/>
      <c r="AK275" s="109"/>
      <c r="AL275" s="3"/>
      <c r="AM275" s="3"/>
      <c r="AN275" s="3"/>
      <c r="AO275" s="3"/>
      <c r="AP275" s="39"/>
      <c r="AQ275" s="39"/>
      <c r="AR275" s="64" t="s">
        <v>2626</v>
      </c>
      <c r="AS275" s="55" t="s">
        <v>2650</v>
      </c>
      <c r="BC275" s="20">
        <v>0</v>
      </c>
      <c r="BD275" s="20">
        <v>0.9</v>
      </c>
      <c r="BE275" s="20">
        <v>0</v>
      </c>
      <c r="BF275" s="20">
        <v>720.03599999999994</v>
      </c>
      <c r="BG275" s="20">
        <v>0</v>
      </c>
      <c r="BH275" s="20">
        <v>0</v>
      </c>
      <c r="BI275" s="20">
        <v>0</v>
      </c>
      <c r="BJ275" s="20">
        <v>0</v>
      </c>
      <c r="BK275" s="20">
        <v>0</v>
      </c>
      <c r="BL275" s="20">
        <v>3.5000000000000003E-2</v>
      </c>
      <c r="BM275" s="20">
        <v>0</v>
      </c>
      <c r="BN275" s="20">
        <v>33.246499999999997</v>
      </c>
      <c r="BO275" s="20">
        <v>0</v>
      </c>
      <c r="BP275" s="20">
        <v>0</v>
      </c>
      <c r="BQ275" s="20">
        <v>0</v>
      </c>
      <c r="BR275" s="20">
        <v>0</v>
      </c>
      <c r="BS275" s="20">
        <v>0</v>
      </c>
      <c r="BT275" s="20">
        <v>10</v>
      </c>
      <c r="BU275" s="20">
        <v>0</v>
      </c>
      <c r="BV275" s="20">
        <v>188.8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f t="shared" si="128"/>
        <v>0</v>
      </c>
      <c r="CV275" s="20">
        <f t="shared" si="145"/>
        <v>942.08249999999998</v>
      </c>
      <c r="CW275" s="30">
        <v>0</v>
      </c>
      <c r="CX275" s="30">
        <v>0</v>
      </c>
      <c r="CY275" s="30">
        <v>0</v>
      </c>
      <c r="CZ275" s="30">
        <v>0</v>
      </c>
      <c r="DA275" s="30">
        <v>0</v>
      </c>
      <c r="DB275" s="30">
        <v>0</v>
      </c>
      <c r="DC275" s="30">
        <v>0</v>
      </c>
      <c r="DD275" s="30">
        <v>0</v>
      </c>
      <c r="DE275" s="30">
        <v>0</v>
      </c>
      <c r="DF275" s="30">
        <v>0</v>
      </c>
      <c r="DG275" s="30">
        <v>0</v>
      </c>
      <c r="DH275" s="30">
        <v>0</v>
      </c>
      <c r="DI275" s="30">
        <v>0</v>
      </c>
      <c r="DJ275" s="30">
        <v>0</v>
      </c>
      <c r="DK275" s="30">
        <v>0</v>
      </c>
      <c r="DL275" s="30">
        <v>0</v>
      </c>
      <c r="DM275" s="30">
        <v>0</v>
      </c>
      <c r="DN275" s="30"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f t="shared" si="171"/>
        <v>0</v>
      </c>
      <c r="EP275" s="30">
        <f t="shared" si="171"/>
        <v>0</v>
      </c>
      <c r="EQ275" s="16">
        <f t="shared" si="113"/>
        <v>942.08249999999998</v>
      </c>
      <c r="ER275" s="17">
        <f t="shared" si="146"/>
        <v>798.375</v>
      </c>
      <c r="ES275" s="2"/>
      <c r="ET275" s="20">
        <f t="shared" si="129"/>
        <v>0</v>
      </c>
      <c r="EU275" s="20">
        <f t="shared" si="159"/>
        <v>0</v>
      </c>
      <c r="EV275" s="20">
        <f t="shared" si="160"/>
        <v>798.375</v>
      </c>
      <c r="EW275" s="20">
        <f t="shared" si="131"/>
        <v>0</v>
      </c>
      <c r="EX275" s="137"/>
      <c r="EY275" s="137"/>
      <c r="EZ275" s="137"/>
      <c r="FA275" s="137"/>
      <c r="FB275" s="137"/>
      <c r="FC275" s="137"/>
      <c r="FD275" s="137"/>
      <c r="FE275" s="137"/>
      <c r="FF275" s="137"/>
      <c r="FG275" s="137"/>
      <c r="FH275" s="137"/>
      <c r="FI275" s="137"/>
      <c r="FJ275" s="137"/>
      <c r="FK275" s="137"/>
      <c r="FL275" s="137"/>
      <c r="FM275" s="137"/>
      <c r="FN275" s="137"/>
      <c r="FO275" s="137"/>
      <c r="FP275" s="137"/>
      <c r="FQ275" s="137"/>
      <c r="FR275" s="137"/>
      <c r="FS275" s="137"/>
      <c r="FT275" s="137"/>
      <c r="FU275" s="83"/>
      <c r="FV275" s="83"/>
      <c r="FW275" s="83"/>
      <c r="FX275" s="83">
        <f t="shared" ref="FX275" si="174">BF275+BJ275+BN275+BV275+CZ275+DD275+DH275+DP275</f>
        <v>942.08249999999998</v>
      </c>
      <c r="FY275" s="84">
        <v>4</v>
      </c>
    </row>
    <row r="276" spans="1:181" ht="76.5" customHeight="1">
      <c r="A276" s="13"/>
      <c r="B276" s="66" t="s">
        <v>131</v>
      </c>
      <c r="C276" s="66" t="s">
        <v>40</v>
      </c>
      <c r="D276" s="66" t="s">
        <v>1031</v>
      </c>
      <c r="E276" s="5">
        <v>1</v>
      </c>
      <c r="F276" s="95"/>
      <c r="G276" s="95"/>
      <c r="H276" s="95"/>
      <c r="I276" s="66">
        <v>15</v>
      </c>
      <c r="J276" s="66" t="s">
        <v>1628</v>
      </c>
      <c r="K276" s="66">
        <v>0</v>
      </c>
      <c r="L276" s="66">
        <v>0</v>
      </c>
      <c r="M276" s="66">
        <v>100</v>
      </c>
      <c r="N276" s="95"/>
      <c r="O276" s="8">
        <v>0.5499980000000001</v>
      </c>
      <c r="P276" s="95"/>
      <c r="Q276" s="102"/>
      <c r="R276" s="102"/>
      <c r="S276" s="106"/>
      <c r="T276" s="102"/>
      <c r="U276" s="102"/>
      <c r="V276" s="102"/>
      <c r="W276" s="102"/>
      <c r="X276" s="102"/>
      <c r="Y276" s="102"/>
      <c r="Z276" s="103"/>
      <c r="AA276" s="104"/>
      <c r="AB276" s="154" t="s">
        <v>1304</v>
      </c>
      <c r="AC276" s="154" t="s">
        <v>568</v>
      </c>
      <c r="AD276" s="110"/>
      <c r="AE276" s="110"/>
      <c r="AF276" s="110"/>
      <c r="AG276" s="110"/>
      <c r="AH276" s="110"/>
      <c r="AI276" s="110"/>
      <c r="AJ276" s="104"/>
      <c r="AK276" s="109"/>
      <c r="AL276" s="3"/>
      <c r="AM276" s="3"/>
      <c r="AN276" s="3"/>
      <c r="AO276" s="3"/>
      <c r="AP276" s="39"/>
      <c r="AQ276" s="39"/>
      <c r="AR276" s="64" t="s">
        <v>1304</v>
      </c>
      <c r="AS276" s="55" t="s">
        <v>568</v>
      </c>
      <c r="BC276" s="20">
        <v>0</v>
      </c>
      <c r="BD276" s="20">
        <v>0</v>
      </c>
      <c r="BE276" s="20">
        <v>0</v>
      </c>
      <c r="BF276" s="20">
        <v>0</v>
      </c>
      <c r="BG276" s="20">
        <v>0</v>
      </c>
      <c r="BH276" s="20">
        <v>0</v>
      </c>
      <c r="BI276" s="20">
        <v>0</v>
      </c>
      <c r="BJ276" s="20">
        <v>0</v>
      </c>
      <c r="BK276" s="20">
        <v>0</v>
      </c>
      <c r="BL276" s="20">
        <v>0.05</v>
      </c>
      <c r="BM276" s="20">
        <v>0</v>
      </c>
      <c r="BN276" s="20">
        <v>47.494999999999997</v>
      </c>
      <c r="BO276" s="20">
        <v>0</v>
      </c>
      <c r="BP276" s="20">
        <v>0</v>
      </c>
      <c r="BQ276" s="20">
        <v>0</v>
      </c>
      <c r="BR276" s="20">
        <v>0</v>
      </c>
      <c r="BS276" s="20">
        <v>0</v>
      </c>
      <c r="BT276" s="20"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f t="shared" si="128"/>
        <v>0</v>
      </c>
      <c r="CV276" s="20">
        <f t="shared" si="145"/>
        <v>47.494999999999997</v>
      </c>
      <c r="CW276" s="30">
        <v>0</v>
      </c>
      <c r="CX276" s="30">
        <v>0</v>
      </c>
      <c r="CY276" s="30">
        <v>0</v>
      </c>
      <c r="CZ276" s="30">
        <v>0</v>
      </c>
      <c r="DA276" s="30">
        <v>0</v>
      </c>
      <c r="DB276" s="30">
        <v>0</v>
      </c>
      <c r="DC276" s="30">
        <v>0</v>
      </c>
      <c r="DD276" s="30">
        <v>0</v>
      </c>
      <c r="DE276" s="30">
        <v>0</v>
      </c>
      <c r="DF276" s="30">
        <v>0</v>
      </c>
      <c r="DG276" s="30">
        <v>0</v>
      </c>
      <c r="DH276" s="30">
        <v>0</v>
      </c>
      <c r="DI276" s="30">
        <v>0</v>
      </c>
      <c r="DJ276" s="30">
        <v>0</v>
      </c>
      <c r="DK276" s="30">
        <v>0</v>
      </c>
      <c r="DL276" s="30">
        <v>0</v>
      </c>
      <c r="DM276" s="30">
        <v>0</v>
      </c>
      <c r="DN276" s="30">
        <v>0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f t="shared" si="171"/>
        <v>0</v>
      </c>
      <c r="EP276" s="30">
        <f t="shared" si="171"/>
        <v>0</v>
      </c>
      <c r="EQ276" s="16">
        <f t="shared" si="113"/>
        <v>47.494999999999997</v>
      </c>
      <c r="ER276" s="17">
        <f t="shared" si="146"/>
        <v>40.25</v>
      </c>
      <c r="ES276" s="2"/>
      <c r="ET276" s="20">
        <f t="shared" si="129"/>
        <v>0</v>
      </c>
      <c r="EU276" s="20">
        <f t="shared" si="159"/>
        <v>0</v>
      </c>
      <c r="EV276" s="20">
        <f t="shared" si="160"/>
        <v>40.25</v>
      </c>
      <c r="EW276" s="20">
        <f t="shared" si="131"/>
        <v>0</v>
      </c>
      <c r="EX276" s="137"/>
      <c r="EY276" s="137"/>
      <c r="EZ276" s="137"/>
      <c r="FA276" s="137"/>
      <c r="FB276" s="137"/>
      <c r="FC276" s="137"/>
      <c r="FD276" s="137"/>
      <c r="FE276" s="137"/>
      <c r="FF276" s="137"/>
      <c r="FG276" s="137"/>
      <c r="FH276" s="137"/>
      <c r="FI276" s="137"/>
      <c r="FJ276" s="137"/>
      <c r="FK276" s="137"/>
      <c r="FL276" s="137"/>
      <c r="FM276" s="137"/>
      <c r="FN276" s="137"/>
      <c r="FO276" s="137"/>
      <c r="FP276" s="137"/>
      <c r="FQ276" s="137"/>
      <c r="FR276" s="137"/>
      <c r="FS276" s="137"/>
      <c r="FT276" s="137"/>
      <c r="FU276" s="83"/>
      <c r="FV276" s="83"/>
      <c r="FW276" s="83">
        <f t="shared" ref="FW276:FW277" si="175">BF276+BJ276+BN276+BV276+CZ276+DD276+DH276+DP276</f>
        <v>47.494999999999997</v>
      </c>
      <c r="FX276" s="83"/>
      <c r="FY276" s="84">
        <v>3</v>
      </c>
    </row>
    <row r="277" spans="1:181" ht="76.5" customHeight="1">
      <c r="A277" s="13"/>
      <c r="B277" s="66" t="s">
        <v>185</v>
      </c>
      <c r="C277" s="66" t="s">
        <v>345</v>
      </c>
      <c r="D277" s="66" t="s">
        <v>1099</v>
      </c>
      <c r="E277" s="5">
        <v>1</v>
      </c>
      <c r="F277" s="95"/>
      <c r="G277" s="95"/>
      <c r="H277" s="95"/>
      <c r="I277" s="66">
        <v>5</v>
      </c>
      <c r="J277" s="66" t="s">
        <v>1629</v>
      </c>
      <c r="K277" s="66">
        <v>0</v>
      </c>
      <c r="L277" s="66">
        <v>0</v>
      </c>
      <c r="M277" s="66">
        <v>100</v>
      </c>
      <c r="N277" s="95"/>
      <c r="O277" s="8">
        <v>0.5499980000000001</v>
      </c>
      <c r="P277" s="95"/>
      <c r="Q277" s="102"/>
      <c r="R277" s="102"/>
      <c r="S277" s="106"/>
      <c r="T277" s="102"/>
      <c r="U277" s="102"/>
      <c r="V277" s="102"/>
      <c r="W277" s="102"/>
      <c r="X277" s="102"/>
      <c r="Y277" s="102"/>
      <c r="Z277" s="103"/>
      <c r="AA277" s="104"/>
      <c r="AB277" s="154" t="s">
        <v>1360</v>
      </c>
      <c r="AC277" s="154" t="s">
        <v>568</v>
      </c>
      <c r="AD277" s="110"/>
      <c r="AE277" s="110"/>
      <c r="AF277" s="110"/>
      <c r="AG277" s="110"/>
      <c r="AH277" s="110"/>
      <c r="AI277" s="110"/>
      <c r="AJ277" s="104"/>
      <c r="AK277" s="109"/>
      <c r="AL277" s="3"/>
      <c r="AM277" s="3"/>
      <c r="AN277" s="3"/>
      <c r="AO277" s="3"/>
      <c r="AP277" s="39"/>
      <c r="AQ277" s="39"/>
      <c r="AR277" s="64" t="s">
        <v>1360</v>
      </c>
      <c r="AS277" s="55" t="s">
        <v>568</v>
      </c>
      <c r="BC277" s="20">
        <v>0</v>
      </c>
      <c r="BD277" s="20">
        <v>0</v>
      </c>
      <c r="BE277" s="20">
        <v>0</v>
      </c>
      <c r="BF277" s="20">
        <f t="shared" ref="BF277" si="176">1.18*678*BD277</f>
        <v>0</v>
      </c>
      <c r="BG277" s="20">
        <v>0</v>
      </c>
      <c r="BH277" s="20">
        <v>0</v>
      </c>
      <c r="BI277" s="20">
        <v>0</v>
      </c>
      <c r="BJ277" s="20">
        <f t="shared" ref="BJ277" si="177">1.18*3212.4*BH277</f>
        <v>0</v>
      </c>
      <c r="BK277" s="20">
        <v>0</v>
      </c>
      <c r="BL277" s="20">
        <v>0.2</v>
      </c>
      <c r="BM277" s="20">
        <v>0</v>
      </c>
      <c r="BN277" s="20">
        <f t="shared" ref="BN277" si="178">1.18*805*BL277</f>
        <v>189.98000000000002</v>
      </c>
      <c r="BO277" s="20">
        <v>0</v>
      </c>
      <c r="BP277" s="20">
        <v>0</v>
      </c>
      <c r="BQ277" s="20">
        <v>0</v>
      </c>
      <c r="BR277" s="20">
        <f t="shared" ref="BR277" si="179">1.18*805*BP277</f>
        <v>0</v>
      </c>
      <c r="BS277" s="20">
        <v>0</v>
      </c>
      <c r="BT277" s="20"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f t="shared" si="128"/>
        <v>0</v>
      </c>
      <c r="CV277" s="20">
        <f t="shared" si="145"/>
        <v>189.98000000000002</v>
      </c>
      <c r="CW277" s="30">
        <v>0</v>
      </c>
      <c r="CX277" s="30">
        <v>0</v>
      </c>
      <c r="CY277" s="30">
        <v>0</v>
      </c>
      <c r="CZ277" s="30">
        <f t="shared" ref="CZ277" si="180">1.18*678*CX277</f>
        <v>0</v>
      </c>
      <c r="DA277" s="30">
        <v>0</v>
      </c>
      <c r="DB277" s="30">
        <v>0</v>
      </c>
      <c r="DC277" s="30">
        <v>0</v>
      </c>
      <c r="DD277" s="30">
        <f t="shared" ref="DD277" si="181">1.18*3212.4*DB277</f>
        <v>0</v>
      </c>
      <c r="DE277" s="30">
        <v>0</v>
      </c>
      <c r="DF277" s="30">
        <v>0</v>
      </c>
      <c r="DG277" s="30">
        <v>0</v>
      </c>
      <c r="DH277" s="30">
        <f t="shared" ref="DH277" si="182">1.18*805*DF277</f>
        <v>0</v>
      </c>
      <c r="DI277" s="30">
        <v>0</v>
      </c>
      <c r="DJ277" s="30">
        <v>0</v>
      </c>
      <c r="DK277" s="30">
        <v>0</v>
      </c>
      <c r="DL277" s="30">
        <f t="shared" ref="DL277" si="183">1.18*805*DJ277</f>
        <v>0</v>
      </c>
      <c r="DM277" s="30">
        <v>0</v>
      </c>
      <c r="DN277" s="30"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f t="shared" si="171"/>
        <v>0</v>
      </c>
      <c r="EP277" s="30">
        <f t="shared" si="171"/>
        <v>0</v>
      </c>
      <c r="EQ277" s="16">
        <f t="shared" si="113"/>
        <v>189.98000000000002</v>
      </c>
      <c r="ER277" s="17">
        <f t="shared" si="146"/>
        <v>161.00000000000003</v>
      </c>
      <c r="ES277" s="2"/>
      <c r="ET277" s="20">
        <f t="shared" si="129"/>
        <v>0</v>
      </c>
      <c r="EU277" s="20">
        <f t="shared" si="159"/>
        <v>0</v>
      </c>
      <c r="EV277" s="20">
        <f t="shared" si="160"/>
        <v>161.00000000000003</v>
      </c>
      <c r="EW277" s="20">
        <f t="shared" si="131"/>
        <v>0</v>
      </c>
      <c r="EX277" s="137"/>
      <c r="EY277" s="137"/>
      <c r="EZ277" s="137"/>
      <c r="FA277" s="137"/>
      <c r="FB277" s="137"/>
      <c r="FC277" s="137"/>
      <c r="FD277" s="137"/>
      <c r="FE277" s="137"/>
      <c r="FF277" s="137"/>
      <c r="FG277" s="137"/>
      <c r="FH277" s="137"/>
      <c r="FI277" s="137"/>
      <c r="FJ277" s="137"/>
      <c r="FK277" s="137"/>
      <c r="FL277" s="137"/>
      <c r="FM277" s="137"/>
      <c r="FN277" s="137"/>
      <c r="FO277" s="137"/>
      <c r="FP277" s="137"/>
      <c r="FQ277" s="137"/>
      <c r="FR277" s="137"/>
      <c r="FS277" s="137"/>
      <c r="FT277" s="137"/>
      <c r="FU277" s="83"/>
      <c r="FV277" s="83"/>
      <c r="FW277" s="83">
        <f t="shared" si="175"/>
        <v>189.98000000000002</v>
      </c>
      <c r="FX277" s="83"/>
      <c r="FY277" s="84">
        <v>3</v>
      </c>
    </row>
    <row r="278" spans="1:181" ht="27.75" hidden="1" customHeight="1">
      <c r="A278" s="13"/>
      <c r="B278" s="66" t="s">
        <v>135</v>
      </c>
      <c r="C278" s="66" t="s">
        <v>319</v>
      </c>
      <c r="D278" s="66" t="s">
        <v>1034</v>
      </c>
      <c r="E278" s="5">
        <v>1</v>
      </c>
      <c r="F278" s="95"/>
      <c r="G278" s="95"/>
      <c r="H278" s="95"/>
      <c r="I278" s="66">
        <v>121.495</v>
      </c>
      <c r="J278" s="66" t="s">
        <v>1629</v>
      </c>
      <c r="K278" s="66">
        <v>0</v>
      </c>
      <c r="L278" s="66">
        <v>95.8</v>
      </c>
      <c r="M278" s="66">
        <v>4.2</v>
      </c>
      <c r="N278" s="95"/>
      <c r="O278" s="8">
        <v>376.80673319999994</v>
      </c>
      <c r="P278" s="95"/>
      <c r="Q278" s="102"/>
      <c r="R278" s="102"/>
      <c r="S278" s="106"/>
      <c r="T278" s="102"/>
      <c r="U278" s="102"/>
      <c r="V278" s="102"/>
      <c r="W278" s="102"/>
      <c r="X278" s="102"/>
      <c r="Y278" s="102"/>
      <c r="Z278" s="103"/>
      <c r="AA278" s="104"/>
      <c r="AB278" s="154"/>
      <c r="AC278" s="154" t="s">
        <v>2651</v>
      </c>
      <c r="AD278" s="110"/>
      <c r="AE278" s="110"/>
      <c r="AF278" s="110"/>
      <c r="AG278" s="110"/>
      <c r="AH278" s="110"/>
      <c r="AI278" s="110"/>
      <c r="AJ278" s="104"/>
      <c r="AK278" s="109"/>
      <c r="AL278" s="3"/>
      <c r="AM278" s="3"/>
      <c r="AN278" s="3"/>
      <c r="AO278" s="3"/>
      <c r="AP278" s="39"/>
      <c r="AQ278" s="39"/>
      <c r="AR278" s="64"/>
      <c r="AS278" s="55" t="s">
        <v>2651</v>
      </c>
      <c r="BC278" s="20">
        <v>0</v>
      </c>
      <c r="BD278" s="20">
        <v>0.26</v>
      </c>
      <c r="BE278" s="20">
        <v>0</v>
      </c>
      <c r="BF278" s="20">
        <v>208.0104</v>
      </c>
      <c r="BG278" s="20">
        <v>0</v>
      </c>
      <c r="BH278" s="20">
        <v>0</v>
      </c>
      <c r="BI278" s="20">
        <v>0</v>
      </c>
      <c r="BJ278" s="20">
        <v>0</v>
      </c>
      <c r="BK278" s="20">
        <v>0</v>
      </c>
      <c r="BL278" s="20">
        <v>0</v>
      </c>
      <c r="BM278" s="20">
        <v>0</v>
      </c>
      <c r="BN278" s="20">
        <v>0</v>
      </c>
      <c r="BO278" s="20">
        <v>0</v>
      </c>
      <c r="BP278" s="20">
        <v>0</v>
      </c>
      <c r="BQ278" s="20">
        <v>0</v>
      </c>
      <c r="BR278" s="20">
        <v>0</v>
      </c>
      <c r="BS278" s="20">
        <v>0</v>
      </c>
      <c r="BT278" s="20">
        <v>160</v>
      </c>
      <c r="BU278" s="20">
        <v>0</v>
      </c>
      <c r="BV278" s="20">
        <v>672.08079999999995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f t="shared" si="128"/>
        <v>0</v>
      </c>
      <c r="CV278" s="20">
        <f t="shared" si="145"/>
        <v>880.09119999999996</v>
      </c>
      <c r="CW278" s="30">
        <v>0</v>
      </c>
      <c r="CX278" s="30">
        <v>0</v>
      </c>
      <c r="CY278" s="30">
        <v>0</v>
      </c>
      <c r="CZ278" s="30">
        <v>0</v>
      </c>
      <c r="DA278" s="30">
        <v>0</v>
      </c>
      <c r="DB278" s="30">
        <v>0</v>
      </c>
      <c r="DC278" s="30">
        <v>0</v>
      </c>
      <c r="DD278" s="30">
        <v>0</v>
      </c>
      <c r="DE278" s="30">
        <v>0</v>
      </c>
      <c r="DF278" s="30">
        <v>0</v>
      </c>
      <c r="DG278" s="30">
        <v>0</v>
      </c>
      <c r="DH278" s="30">
        <v>0</v>
      </c>
      <c r="DI278" s="30">
        <v>0</v>
      </c>
      <c r="DJ278" s="30">
        <v>0</v>
      </c>
      <c r="DK278" s="30">
        <v>0</v>
      </c>
      <c r="DL278" s="30">
        <v>0</v>
      </c>
      <c r="DM278" s="30">
        <v>0</v>
      </c>
      <c r="DN278" s="30"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f t="shared" si="171"/>
        <v>0</v>
      </c>
      <c r="EP278" s="30">
        <f t="shared" si="171"/>
        <v>0</v>
      </c>
      <c r="EQ278" s="16">
        <f t="shared" si="113"/>
        <v>880.09119999999996</v>
      </c>
      <c r="ER278" s="17">
        <f t="shared" si="146"/>
        <v>745.84</v>
      </c>
      <c r="ES278" s="2"/>
      <c r="ET278" s="20">
        <f t="shared" si="129"/>
        <v>0</v>
      </c>
      <c r="EU278" s="20">
        <f t="shared" si="159"/>
        <v>0</v>
      </c>
      <c r="EV278" s="20">
        <f t="shared" si="160"/>
        <v>745.84</v>
      </c>
      <c r="EW278" s="20">
        <f t="shared" si="131"/>
        <v>0</v>
      </c>
      <c r="EX278" s="137"/>
      <c r="EY278" s="137"/>
      <c r="EZ278" s="137"/>
      <c r="FA278" s="137"/>
      <c r="FB278" s="137"/>
      <c r="FC278" s="137"/>
      <c r="FD278" s="137"/>
      <c r="FE278" s="137"/>
      <c r="FF278" s="137"/>
      <c r="FG278" s="137"/>
      <c r="FH278" s="137"/>
      <c r="FI278" s="137"/>
      <c r="FJ278" s="137"/>
      <c r="FK278" s="137"/>
      <c r="FL278" s="137"/>
      <c r="FM278" s="137"/>
      <c r="FN278" s="137"/>
      <c r="FO278" s="137"/>
      <c r="FP278" s="137"/>
      <c r="FQ278" s="137"/>
      <c r="FR278" s="137"/>
      <c r="FS278" s="137"/>
      <c r="FT278" s="137"/>
      <c r="FU278" s="83"/>
      <c r="FV278" s="83"/>
      <c r="FW278" s="83"/>
      <c r="FX278" s="83">
        <f t="shared" ref="FX278:FX279" si="184">BF278+BJ278+BN278+BV278+CZ278+DD278+DH278+DP278</f>
        <v>880.09119999999996</v>
      </c>
      <c r="FY278" s="84">
        <v>4</v>
      </c>
    </row>
    <row r="279" spans="1:181" ht="27.75" hidden="1" customHeight="1">
      <c r="A279" s="13"/>
      <c r="B279" s="66" t="s">
        <v>155</v>
      </c>
      <c r="C279" s="66" t="s">
        <v>327</v>
      </c>
      <c r="D279" s="66" t="s">
        <v>1060</v>
      </c>
      <c r="E279" s="5">
        <v>1</v>
      </c>
      <c r="F279" s="95"/>
      <c r="G279" s="95"/>
      <c r="H279" s="95"/>
      <c r="I279" s="66">
        <v>120</v>
      </c>
      <c r="J279" s="66" t="s">
        <v>1629</v>
      </c>
      <c r="K279" s="66">
        <v>0</v>
      </c>
      <c r="L279" s="66">
        <v>0</v>
      </c>
      <c r="M279" s="66">
        <v>100</v>
      </c>
      <c r="N279" s="95"/>
      <c r="O279" s="8">
        <v>372.16999399999997</v>
      </c>
      <c r="P279" s="95"/>
      <c r="Q279" s="102"/>
      <c r="R279" s="102"/>
      <c r="S279" s="106"/>
      <c r="T279" s="102"/>
      <c r="U279" s="102"/>
      <c r="V279" s="102"/>
      <c r="W279" s="102"/>
      <c r="X279" s="102"/>
      <c r="Y279" s="102"/>
      <c r="Z279" s="103"/>
      <c r="AA279" s="104"/>
      <c r="AB279" s="154"/>
      <c r="AC279" s="154" t="s">
        <v>1328</v>
      </c>
      <c r="AD279" s="110"/>
      <c r="AE279" s="110"/>
      <c r="AF279" s="110"/>
      <c r="AG279" s="110"/>
      <c r="AH279" s="110"/>
      <c r="AI279" s="110"/>
      <c r="AJ279" s="104"/>
      <c r="AK279" s="109"/>
      <c r="AL279" s="3"/>
      <c r="AM279" s="3"/>
      <c r="AN279" s="3"/>
      <c r="AO279" s="3"/>
      <c r="AP279" s="39"/>
      <c r="AQ279" s="39"/>
      <c r="AR279" s="64"/>
      <c r="AS279" s="55" t="s">
        <v>1328</v>
      </c>
      <c r="BC279" s="20">
        <v>0</v>
      </c>
      <c r="BD279" s="20">
        <v>0.25</v>
      </c>
      <c r="BE279" s="20">
        <v>0</v>
      </c>
      <c r="BF279" s="20">
        <f t="shared" ref="BF279" si="185">1.18*678*BD279</f>
        <v>200.01</v>
      </c>
      <c r="BG279" s="20">
        <v>0</v>
      </c>
      <c r="BH279" s="20">
        <v>0</v>
      </c>
      <c r="BI279" s="20">
        <v>0</v>
      </c>
      <c r="BJ279" s="20">
        <f t="shared" ref="BJ279" si="186">1.18*3212.4*BH279</f>
        <v>0</v>
      </c>
      <c r="BK279" s="20">
        <v>0</v>
      </c>
      <c r="BL279" s="20">
        <v>0</v>
      </c>
      <c r="BM279" s="20">
        <v>0</v>
      </c>
      <c r="BN279" s="20">
        <f t="shared" ref="BN279" si="187">1.18*805*BL279</f>
        <v>0</v>
      </c>
      <c r="BO279" s="20">
        <v>0</v>
      </c>
      <c r="BP279" s="20">
        <v>0</v>
      </c>
      <c r="BQ279" s="20">
        <v>0</v>
      </c>
      <c r="BR279" s="20">
        <f t="shared" ref="BR279" si="188">1.18*805*BP279</f>
        <v>0</v>
      </c>
      <c r="BS279" s="20">
        <v>0</v>
      </c>
      <c r="BT279" s="20">
        <v>160</v>
      </c>
      <c r="BU279" s="20">
        <v>0</v>
      </c>
      <c r="BV279" s="20">
        <f>1.18*370</f>
        <v>436.59999999999997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f t="shared" si="128"/>
        <v>0</v>
      </c>
      <c r="CV279" s="20">
        <f t="shared" si="145"/>
        <v>636.6099999999999</v>
      </c>
      <c r="CW279" s="30">
        <v>0</v>
      </c>
      <c r="CX279" s="30">
        <v>0</v>
      </c>
      <c r="CY279" s="30">
        <v>0</v>
      </c>
      <c r="CZ279" s="30">
        <f t="shared" ref="CZ279" si="189">1.18*678*CX279</f>
        <v>0</v>
      </c>
      <c r="DA279" s="30">
        <v>0</v>
      </c>
      <c r="DB279" s="30">
        <v>0</v>
      </c>
      <c r="DC279" s="30">
        <v>0</v>
      </c>
      <c r="DD279" s="30">
        <f t="shared" ref="DD279" si="190">1.18*3212.4*DB279</f>
        <v>0</v>
      </c>
      <c r="DE279" s="30">
        <v>0</v>
      </c>
      <c r="DF279" s="30">
        <v>0</v>
      </c>
      <c r="DG279" s="30">
        <v>0</v>
      </c>
      <c r="DH279" s="30">
        <f t="shared" ref="DH279" si="191">1.18*805*DF279</f>
        <v>0</v>
      </c>
      <c r="DI279" s="30">
        <v>0</v>
      </c>
      <c r="DJ279" s="30">
        <v>0</v>
      </c>
      <c r="DK279" s="30">
        <v>0</v>
      </c>
      <c r="DL279" s="30">
        <f t="shared" ref="DL279" si="192">1.18*805*DJ279</f>
        <v>0</v>
      </c>
      <c r="DM279" s="30">
        <v>0</v>
      </c>
      <c r="DN279" s="30"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f t="shared" si="171"/>
        <v>0</v>
      </c>
      <c r="EP279" s="30">
        <f t="shared" si="171"/>
        <v>0</v>
      </c>
      <c r="EQ279" s="16">
        <f t="shared" si="113"/>
        <v>636.6099999999999</v>
      </c>
      <c r="ER279" s="17">
        <f t="shared" si="146"/>
        <v>539.5</v>
      </c>
      <c r="ES279" s="2"/>
      <c r="ET279" s="20">
        <f t="shared" si="129"/>
        <v>0</v>
      </c>
      <c r="EU279" s="20">
        <f t="shared" si="159"/>
        <v>0</v>
      </c>
      <c r="EV279" s="20">
        <f t="shared" si="160"/>
        <v>539.5</v>
      </c>
      <c r="EW279" s="20">
        <f t="shared" si="131"/>
        <v>0</v>
      </c>
      <c r="EX279" s="137"/>
      <c r="EY279" s="137"/>
      <c r="EZ279" s="137"/>
      <c r="FA279" s="137"/>
      <c r="FB279" s="137"/>
      <c r="FC279" s="137"/>
      <c r="FD279" s="137"/>
      <c r="FE279" s="137"/>
      <c r="FF279" s="137"/>
      <c r="FG279" s="137"/>
      <c r="FH279" s="137"/>
      <c r="FI279" s="137"/>
      <c r="FJ279" s="137"/>
      <c r="FK279" s="137"/>
      <c r="FL279" s="137"/>
      <c r="FM279" s="137"/>
      <c r="FN279" s="137"/>
      <c r="FO279" s="137"/>
      <c r="FP279" s="137"/>
      <c r="FQ279" s="137"/>
      <c r="FR279" s="137"/>
      <c r="FS279" s="137"/>
      <c r="FT279" s="137"/>
      <c r="FU279" s="83"/>
      <c r="FV279" s="83"/>
      <c r="FW279" s="83"/>
      <c r="FX279" s="83">
        <f t="shared" si="184"/>
        <v>636.6099999999999</v>
      </c>
      <c r="FY279" s="84">
        <v>4</v>
      </c>
    </row>
    <row r="280" spans="1:181" ht="76.5" customHeight="1">
      <c r="A280" s="13"/>
      <c r="B280" s="66" t="s">
        <v>213</v>
      </c>
      <c r="C280" s="66" t="s">
        <v>355</v>
      </c>
      <c r="D280" s="66" t="s">
        <v>1143</v>
      </c>
      <c r="E280" s="5">
        <v>1</v>
      </c>
      <c r="F280" s="95"/>
      <c r="G280" s="95"/>
      <c r="H280" s="95"/>
      <c r="I280" s="66">
        <v>30</v>
      </c>
      <c r="J280" s="66" t="s">
        <v>1629</v>
      </c>
      <c r="K280" s="66">
        <v>0</v>
      </c>
      <c r="L280" s="66">
        <v>0</v>
      </c>
      <c r="M280" s="66">
        <v>100</v>
      </c>
      <c r="N280" s="95"/>
      <c r="O280" s="8">
        <v>93.042528000000004</v>
      </c>
      <c r="P280" s="95"/>
      <c r="Q280" s="102"/>
      <c r="R280" s="102"/>
      <c r="S280" s="106"/>
      <c r="T280" s="102"/>
      <c r="U280" s="102"/>
      <c r="V280" s="102"/>
      <c r="W280" s="102"/>
      <c r="X280" s="102"/>
      <c r="Y280" s="102"/>
      <c r="Z280" s="103"/>
      <c r="AA280" s="104"/>
      <c r="AB280" s="154" t="s">
        <v>1398</v>
      </c>
      <c r="AC280" s="154" t="s">
        <v>568</v>
      </c>
      <c r="AD280" s="110"/>
      <c r="AE280" s="110"/>
      <c r="AF280" s="110"/>
      <c r="AG280" s="110"/>
      <c r="AH280" s="110"/>
      <c r="AI280" s="110"/>
      <c r="AJ280" s="104"/>
      <c r="AK280" s="109"/>
      <c r="AL280" s="3"/>
      <c r="AM280" s="3"/>
      <c r="AN280" s="3"/>
      <c r="AO280" s="3"/>
      <c r="AP280" s="39"/>
      <c r="AQ280" s="39"/>
      <c r="AR280" s="64" t="s">
        <v>1398</v>
      </c>
      <c r="AS280" s="55" t="s">
        <v>568</v>
      </c>
      <c r="BC280" s="20">
        <v>0</v>
      </c>
      <c r="BD280" s="20">
        <v>0</v>
      </c>
      <c r="BE280" s="20">
        <v>0</v>
      </c>
      <c r="BF280" s="20">
        <v>0</v>
      </c>
      <c r="BG280" s="20">
        <v>0</v>
      </c>
      <c r="BH280" s="20">
        <v>0</v>
      </c>
      <c r="BI280" s="20">
        <v>0</v>
      </c>
      <c r="BJ280" s="20">
        <v>0</v>
      </c>
      <c r="BK280" s="20">
        <v>0</v>
      </c>
      <c r="BL280" s="20">
        <v>0.3</v>
      </c>
      <c r="BM280" s="20">
        <v>0</v>
      </c>
      <c r="BN280" s="20">
        <v>284.97000000000003</v>
      </c>
      <c r="BO280" s="20">
        <v>0</v>
      </c>
      <c r="BP280" s="20">
        <v>0</v>
      </c>
      <c r="BQ280" s="20">
        <v>0</v>
      </c>
      <c r="BR280" s="20">
        <v>0</v>
      </c>
      <c r="BS280" s="20">
        <v>0</v>
      </c>
      <c r="BT280" s="20"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f t="shared" si="128"/>
        <v>0</v>
      </c>
      <c r="CV280" s="20">
        <f t="shared" si="145"/>
        <v>284.97000000000003</v>
      </c>
      <c r="CW280" s="30">
        <v>0</v>
      </c>
      <c r="CX280" s="30">
        <v>0</v>
      </c>
      <c r="CY280" s="30">
        <v>0</v>
      </c>
      <c r="CZ280" s="30">
        <v>0</v>
      </c>
      <c r="DA280" s="30">
        <v>0</v>
      </c>
      <c r="DB280" s="30">
        <v>0</v>
      </c>
      <c r="DC280" s="30">
        <v>0</v>
      </c>
      <c r="DD280" s="30">
        <v>0</v>
      </c>
      <c r="DE280" s="30">
        <v>0</v>
      </c>
      <c r="DF280" s="30">
        <v>0</v>
      </c>
      <c r="DG280" s="30">
        <v>0</v>
      </c>
      <c r="DH280" s="30">
        <v>0</v>
      </c>
      <c r="DI280" s="30">
        <v>0</v>
      </c>
      <c r="DJ280" s="30">
        <v>0</v>
      </c>
      <c r="DK280" s="30">
        <v>0</v>
      </c>
      <c r="DL280" s="30">
        <v>0</v>
      </c>
      <c r="DM280" s="30">
        <v>0</v>
      </c>
      <c r="DN280" s="30"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f t="shared" si="171"/>
        <v>0</v>
      </c>
      <c r="EP280" s="30">
        <f t="shared" si="171"/>
        <v>0</v>
      </c>
      <c r="EQ280" s="16">
        <f t="shared" si="113"/>
        <v>284.97000000000003</v>
      </c>
      <c r="ER280" s="17">
        <f t="shared" si="146"/>
        <v>241.50000000000003</v>
      </c>
      <c r="ES280" s="2"/>
      <c r="ET280" s="20">
        <f t="shared" si="129"/>
        <v>0</v>
      </c>
      <c r="EU280" s="20">
        <f t="shared" si="159"/>
        <v>0</v>
      </c>
      <c r="EV280" s="20">
        <f t="shared" si="160"/>
        <v>241.50000000000003</v>
      </c>
      <c r="EW280" s="20">
        <f t="shared" si="131"/>
        <v>0</v>
      </c>
      <c r="EX280" s="137"/>
      <c r="EY280" s="137"/>
      <c r="EZ280" s="137"/>
      <c r="FA280" s="137"/>
      <c r="FB280" s="137"/>
      <c r="FC280" s="137"/>
      <c r="FD280" s="137"/>
      <c r="FE280" s="137"/>
      <c r="FF280" s="137"/>
      <c r="FG280" s="137"/>
      <c r="FH280" s="137"/>
      <c r="FI280" s="137"/>
      <c r="FJ280" s="137"/>
      <c r="FK280" s="137"/>
      <c r="FL280" s="137"/>
      <c r="FM280" s="137"/>
      <c r="FN280" s="137"/>
      <c r="FO280" s="137"/>
      <c r="FP280" s="137"/>
      <c r="FQ280" s="137"/>
      <c r="FR280" s="137"/>
      <c r="FS280" s="137"/>
      <c r="FT280" s="137"/>
      <c r="FU280" s="83"/>
      <c r="FV280" s="83"/>
      <c r="FW280" s="83">
        <f t="shared" ref="FW280" si="193">BF280+BJ280+BN280+BV280+CZ280+DD280+DH280+DP280</f>
        <v>284.97000000000003</v>
      </c>
      <c r="FX280" s="83"/>
      <c r="FY280" s="84">
        <v>3</v>
      </c>
    </row>
    <row r="281" spans="1:181" ht="27.75" hidden="1" customHeight="1">
      <c r="A281" s="13"/>
      <c r="B281" s="66" t="s">
        <v>148</v>
      </c>
      <c r="C281" s="66" t="s">
        <v>323</v>
      </c>
      <c r="D281" s="66" t="s">
        <v>1046</v>
      </c>
      <c r="E281" s="5">
        <v>1</v>
      </c>
      <c r="F281" s="95"/>
      <c r="G281" s="95"/>
      <c r="H281" s="95"/>
      <c r="I281" s="66">
        <v>15</v>
      </c>
      <c r="J281" s="66" t="s">
        <v>1629</v>
      </c>
      <c r="K281" s="66">
        <v>0</v>
      </c>
      <c r="L281" s="66">
        <v>0</v>
      </c>
      <c r="M281" s="66">
        <v>100</v>
      </c>
      <c r="N281" s="95"/>
      <c r="O281" s="8">
        <v>0.5499980000000001</v>
      </c>
      <c r="P281" s="95"/>
      <c r="Q281" s="102"/>
      <c r="R281" s="102"/>
      <c r="S281" s="106"/>
      <c r="T281" s="102"/>
      <c r="U281" s="102"/>
      <c r="V281" s="102"/>
      <c r="W281" s="102"/>
      <c r="X281" s="102"/>
      <c r="Y281" s="102"/>
      <c r="Z281" s="103"/>
      <c r="AA281" s="104"/>
      <c r="AB281" s="154" t="s">
        <v>2627</v>
      </c>
      <c r="AC281" s="154"/>
      <c r="AD281" s="110"/>
      <c r="AE281" s="110"/>
      <c r="AF281" s="110"/>
      <c r="AG281" s="110"/>
      <c r="AH281" s="110"/>
      <c r="AI281" s="110"/>
      <c r="AJ281" s="104"/>
      <c r="AK281" s="109"/>
      <c r="AL281" s="3"/>
      <c r="AM281" s="3"/>
      <c r="AN281" s="3"/>
      <c r="AO281" s="3"/>
      <c r="AP281" s="39"/>
      <c r="AQ281" s="39"/>
      <c r="AR281" s="64" t="s">
        <v>2627</v>
      </c>
      <c r="AS281" s="55"/>
      <c r="BC281" s="20">
        <v>0</v>
      </c>
      <c r="BD281" s="20">
        <v>0</v>
      </c>
      <c r="BE281" s="20">
        <v>0</v>
      </c>
      <c r="BF281" s="20">
        <v>0</v>
      </c>
      <c r="BG281" s="20">
        <v>0</v>
      </c>
      <c r="BH281" s="20">
        <v>0</v>
      </c>
      <c r="BI281" s="20">
        <v>0</v>
      </c>
      <c r="BJ281" s="20">
        <v>0</v>
      </c>
      <c r="BK281" s="20">
        <v>0</v>
      </c>
      <c r="BL281" s="20">
        <v>0</v>
      </c>
      <c r="BM281" s="20">
        <v>0</v>
      </c>
      <c r="BN281" s="20">
        <v>0</v>
      </c>
      <c r="BO281" s="20">
        <v>0</v>
      </c>
      <c r="BP281" s="20">
        <v>0</v>
      </c>
      <c r="BQ281" s="20">
        <v>0</v>
      </c>
      <c r="BR281" s="20">
        <v>0</v>
      </c>
      <c r="BS281" s="20">
        <v>0</v>
      </c>
      <c r="BT281" s="20"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f t="shared" si="128"/>
        <v>0</v>
      </c>
      <c r="CV281" s="20">
        <f t="shared" si="145"/>
        <v>0</v>
      </c>
      <c r="CW281" s="30">
        <v>0</v>
      </c>
      <c r="CX281" s="30">
        <v>0</v>
      </c>
      <c r="CY281" s="30">
        <v>0</v>
      </c>
      <c r="CZ281" s="30">
        <v>0</v>
      </c>
      <c r="DA281" s="30">
        <v>0</v>
      </c>
      <c r="DB281" s="30">
        <v>0</v>
      </c>
      <c r="DC281" s="30">
        <v>0</v>
      </c>
      <c r="DD281" s="30">
        <v>0</v>
      </c>
      <c r="DE281" s="30">
        <v>0</v>
      </c>
      <c r="DF281" s="30">
        <v>0</v>
      </c>
      <c r="DG281" s="30">
        <v>0</v>
      </c>
      <c r="DH281" s="30">
        <v>0</v>
      </c>
      <c r="DI281" s="30">
        <v>0</v>
      </c>
      <c r="DJ281" s="30">
        <v>0.2</v>
      </c>
      <c r="DK281" s="30">
        <v>0</v>
      </c>
      <c r="DL281" s="30">
        <v>16.52</v>
      </c>
      <c r="DM281" s="30">
        <v>0</v>
      </c>
      <c r="DN281" s="30"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f t="shared" si="171"/>
        <v>0</v>
      </c>
      <c r="EP281" s="30">
        <f t="shared" si="171"/>
        <v>16.52</v>
      </c>
      <c r="EQ281" s="16">
        <f t="shared" si="113"/>
        <v>16.52</v>
      </c>
      <c r="ER281" s="17">
        <f t="shared" si="146"/>
        <v>14</v>
      </c>
      <c r="ES281" s="2"/>
      <c r="ET281" s="20">
        <f t="shared" si="129"/>
        <v>0</v>
      </c>
      <c r="EU281" s="20">
        <f t="shared" si="159"/>
        <v>0</v>
      </c>
      <c r="EV281" s="20">
        <f t="shared" si="160"/>
        <v>0</v>
      </c>
      <c r="EW281" s="20">
        <f t="shared" si="131"/>
        <v>14</v>
      </c>
      <c r="EX281" s="137"/>
      <c r="EY281" s="137"/>
      <c r="EZ281" s="137"/>
      <c r="FA281" s="137"/>
      <c r="FB281" s="137"/>
      <c r="FC281" s="137"/>
      <c r="FD281" s="137"/>
      <c r="FE281" s="137"/>
      <c r="FF281" s="137"/>
      <c r="FG281" s="137"/>
      <c r="FH281" s="137"/>
      <c r="FI281" s="137"/>
      <c r="FJ281" s="137"/>
      <c r="FK281" s="137"/>
      <c r="FL281" s="137"/>
      <c r="FM281" s="137"/>
      <c r="FN281" s="137"/>
      <c r="FO281" s="137"/>
      <c r="FP281" s="137"/>
      <c r="FQ281" s="137"/>
      <c r="FR281" s="137"/>
      <c r="FS281" s="137"/>
      <c r="FT281" s="137"/>
      <c r="FU281" s="83"/>
      <c r="FV281" s="83"/>
      <c r="FW281" s="83"/>
      <c r="FX281" s="83"/>
      <c r="FY281" s="84">
        <v>0</v>
      </c>
    </row>
    <row r="282" spans="1:181" ht="27.75" hidden="1" customHeight="1">
      <c r="A282" s="13"/>
      <c r="B282" s="66" t="s">
        <v>86</v>
      </c>
      <c r="C282" s="66" t="s">
        <v>285</v>
      </c>
      <c r="D282" s="66" t="s">
        <v>982</v>
      </c>
      <c r="E282" s="5">
        <v>1</v>
      </c>
      <c r="F282" s="95"/>
      <c r="G282" s="95"/>
      <c r="H282" s="95"/>
      <c r="I282" s="66">
        <v>15</v>
      </c>
      <c r="J282" s="66" t="s">
        <v>1629</v>
      </c>
      <c r="K282" s="66">
        <v>0</v>
      </c>
      <c r="L282" s="66">
        <v>0</v>
      </c>
      <c r="M282" s="66">
        <v>100</v>
      </c>
      <c r="N282" s="95"/>
      <c r="O282" s="8">
        <v>0.5499980000000001</v>
      </c>
      <c r="P282" s="95"/>
      <c r="Q282" s="102"/>
      <c r="R282" s="102"/>
      <c r="S282" s="106"/>
      <c r="T282" s="102"/>
      <c r="U282" s="102"/>
      <c r="V282" s="102"/>
      <c r="W282" s="102"/>
      <c r="X282" s="102"/>
      <c r="Y282" s="102"/>
      <c r="Z282" s="103"/>
      <c r="AA282" s="104"/>
      <c r="AB282" s="154" t="s">
        <v>1264</v>
      </c>
      <c r="AC282" s="154" t="s">
        <v>1493</v>
      </c>
      <c r="AD282" s="110"/>
      <c r="AE282" s="110"/>
      <c r="AF282" s="110"/>
      <c r="AG282" s="110"/>
      <c r="AH282" s="110"/>
      <c r="AI282" s="110"/>
      <c r="AJ282" s="104"/>
      <c r="AK282" s="109"/>
      <c r="AL282" s="3"/>
      <c r="AM282" s="3"/>
      <c r="AN282" s="3"/>
      <c r="AO282" s="3"/>
      <c r="AP282" s="39"/>
      <c r="AQ282" s="39"/>
      <c r="AR282" s="64" t="s">
        <v>1264</v>
      </c>
      <c r="AS282" s="55" t="s">
        <v>1493</v>
      </c>
      <c r="BC282" s="20">
        <v>0</v>
      </c>
      <c r="BD282" s="20">
        <v>0</v>
      </c>
      <c r="BE282" s="20">
        <v>0</v>
      </c>
      <c r="BF282" s="20">
        <v>0</v>
      </c>
      <c r="BG282" s="20">
        <v>0</v>
      </c>
      <c r="BH282" s="20">
        <v>0</v>
      </c>
      <c r="BI282" s="20">
        <v>0</v>
      </c>
      <c r="BJ282" s="20">
        <v>0</v>
      </c>
      <c r="BK282" s="20">
        <v>0</v>
      </c>
      <c r="BL282" s="20">
        <v>0</v>
      </c>
      <c r="BM282" s="20">
        <v>0</v>
      </c>
      <c r="BN282" s="20">
        <v>0</v>
      </c>
      <c r="BO282" s="20">
        <v>0</v>
      </c>
      <c r="BP282" s="20">
        <v>0</v>
      </c>
      <c r="BQ282" s="20">
        <v>0</v>
      </c>
      <c r="BR282" s="20">
        <v>0</v>
      </c>
      <c r="BS282" s="20">
        <v>0</v>
      </c>
      <c r="BT282" s="20"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f t="shared" si="128"/>
        <v>0</v>
      </c>
      <c r="CV282" s="20">
        <f t="shared" si="145"/>
        <v>0</v>
      </c>
      <c r="CW282" s="30">
        <v>0</v>
      </c>
      <c r="CX282" s="30">
        <v>0</v>
      </c>
      <c r="CY282" s="30">
        <v>0</v>
      </c>
      <c r="CZ282" s="30">
        <v>0</v>
      </c>
      <c r="DA282" s="30">
        <v>0</v>
      </c>
      <c r="DB282" s="30">
        <v>0</v>
      </c>
      <c r="DC282" s="30">
        <v>0</v>
      </c>
      <c r="DD282" s="30">
        <v>0</v>
      </c>
      <c r="DE282" s="30">
        <v>0</v>
      </c>
      <c r="DF282" s="30">
        <v>0</v>
      </c>
      <c r="DG282" s="30">
        <v>0</v>
      </c>
      <c r="DH282" s="30">
        <v>0</v>
      </c>
      <c r="DI282" s="30">
        <v>0</v>
      </c>
      <c r="DJ282" s="30">
        <v>0</v>
      </c>
      <c r="DK282" s="30">
        <v>0</v>
      </c>
      <c r="DL282" s="30">
        <v>0</v>
      </c>
      <c r="DM282" s="30">
        <v>0</v>
      </c>
      <c r="DN282" s="30">
        <v>0</v>
      </c>
      <c r="DO282" s="30">
        <v>0</v>
      </c>
      <c r="DP282" s="30">
        <v>0</v>
      </c>
      <c r="DQ282" s="30">
        <v>0</v>
      </c>
      <c r="DR282" s="30">
        <v>0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f t="shared" si="171"/>
        <v>0</v>
      </c>
      <c r="EP282" s="30">
        <f t="shared" si="171"/>
        <v>0</v>
      </c>
      <c r="EQ282" s="16">
        <f t="shared" si="113"/>
        <v>0</v>
      </c>
      <c r="ER282" s="17">
        <f t="shared" si="146"/>
        <v>0</v>
      </c>
      <c r="ES282" s="2"/>
      <c r="ET282" s="20">
        <f t="shared" si="129"/>
        <v>0</v>
      </c>
      <c r="EU282" s="20">
        <f t="shared" si="159"/>
        <v>0</v>
      </c>
      <c r="EV282" s="20">
        <f t="shared" si="160"/>
        <v>0</v>
      </c>
      <c r="EW282" s="20">
        <f t="shared" si="131"/>
        <v>0</v>
      </c>
      <c r="EX282" s="137"/>
      <c r="EY282" s="137"/>
      <c r="EZ282" s="137"/>
      <c r="FA282" s="137"/>
      <c r="FB282" s="137"/>
      <c r="FC282" s="137"/>
      <c r="FD282" s="137"/>
      <c r="FE282" s="137"/>
      <c r="FF282" s="137"/>
      <c r="FG282" s="137"/>
      <c r="FH282" s="137"/>
      <c r="FI282" s="137"/>
      <c r="FJ282" s="137"/>
      <c r="FK282" s="137"/>
      <c r="FL282" s="137"/>
      <c r="FM282" s="137"/>
      <c r="FN282" s="137"/>
      <c r="FO282" s="137"/>
      <c r="FP282" s="137"/>
      <c r="FQ282" s="137"/>
      <c r="FR282" s="137"/>
      <c r="FS282" s="137"/>
      <c r="FT282" s="137"/>
      <c r="FU282" s="83"/>
      <c r="FV282" s="83"/>
      <c r="FW282" s="83"/>
      <c r="FX282" s="83">
        <f t="shared" ref="FX282" si="194">BF282+BJ282+BN282+BV282+CZ282+DD282+DH282+DP282</f>
        <v>0</v>
      </c>
      <c r="FY282" s="84">
        <v>4</v>
      </c>
    </row>
    <row r="283" spans="1:181" ht="76.5" customHeight="1">
      <c r="A283" s="13"/>
      <c r="B283" s="66" t="s">
        <v>119</v>
      </c>
      <c r="C283" s="66" t="s">
        <v>285</v>
      </c>
      <c r="D283" s="66" t="s">
        <v>1013</v>
      </c>
      <c r="E283" s="5">
        <v>1</v>
      </c>
      <c r="F283" s="95"/>
      <c r="G283" s="95"/>
      <c r="H283" s="95"/>
      <c r="I283" s="66">
        <v>10</v>
      </c>
      <c r="J283" s="66" t="s">
        <v>1629</v>
      </c>
      <c r="K283" s="66">
        <v>0</v>
      </c>
      <c r="L283" s="66">
        <v>0</v>
      </c>
      <c r="M283" s="66">
        <v>100</v>
      </c>
      <c r="N283" s="95"/>
      <c r="O283" s="8">
        <v>0.5499980000000001</v>
      </c>
      <c r="P283" s="95"/>
      <c r="Q283" s="102"/>
      <c r="R283" s="102"/>
      <c r="S283" s="106"/>
      <c r="T283" s="102"/>
      <c r="U283" s="102"/>
      <c r="V283" s="102"/>
      <c r="W283" s="102"/>
      <c r="X283" s="102"/>
      <c r="Y283" s="102"/>
      <c r="Z283" s="103"/>
      <c r="AA283" s="104"/>
      <c r="AB283" s="154" t="s">
        <v>1290</v>
      </c>
      <c r="AC283" s="154" t="s">
        <v>568</v>
      </c>
      <c r="AD283" s="110"/>
      <c r="AE283" s="110"/>
      <c r="AF283" s="110"/>
      <c r="AG283" s="110"/>
      <c r="AH283" s="110"/>
      <c r="AI283" s="110"/>
      <c r="AJ283" s="104"/>
      <c r="AK283" s="109"/>
      <c r="AL283" s="3"/>
      <c r="AM283" s="3"/>
      <c r="AN283" s="3"/>
      <c r="AO283" s="3"/>
      <c r="AP283" s="39"/>
      <c r="AQ283" s="39"/>
      <c r="AR283" s="64" t="s">
        <v>1290</v>
      </c>
      <c r="AS283" s="55" t="s">
        <v>568</v>
      </c>
      <c r="BC283" s="20">
        <v>0</v>
      </c>
      <c r="BD283" s="20">
        <v>0</v>
      </c>
      <c r="BE283" s="20">
        <v>0</v>
      </c>
      <c r="BF283" s="20">
        <v>0</v>
      </c>
      <c r="BG283" s="20">
        <v>0</v>
      </c>
      <c r="BH283" s="20">
        <v>0</v>
      </c>
      <c r="BI283" s="20">
        <v>0</v>
      </c>
      <c r="BJ283" s="20">
        <v>0</v>
      </c>
      <c r="BK283" s="20">
        <v>0</v>
      </c>
      <c r="BL283" s="20">
        <v>0.03</v>
      </c>
      <c r="BM283" s="20">
        <v>0</v>
      </c>
      <c r="BN283" s="20">
        <v>28.497</v>
      </c>
      <c r="BO283" s="20">
        <v>0</v>
      </c>
      <c r="BP283" s="20">
        <v>0</v>
      </c>
      <c r="BQ283" s="20">
        <v>0</v>
      </c>
      <c r="BR283" s="20">
        <v>0</v>
      </c>
      <c r="BS283" s="20">
        <v>0</v>
      </c>
      <c r="BT283" s="20"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f t="shared" si="128"/>
        <v>0</v>
      </c>
      <c r="CV283" s="20">
        <f t="shared" si="145"/>
        <v>28.497</v>
      </c>
      <c r="CW283" s="30">
        <v>0</v>
      </c>
      <c r="CX283" s="30">
        <v>0</v>
      </c>
      <c r="CY283" s="30">
        <v>0</v>
      </c>
      <c r="CZ283" s="30">
        <v>0</v>
      </c>
      <c r="DA283" s="30">
        <v>0</v>
      </c>
      <c r="DB283" s="30">
        <v>0</v>
      </c>
      <c r="DC283" s="30">
        <v>0</v>
      </c>
      <c r="DD283" s="30">
        <v>0</v>
      </c>
      <c r="DE283" s="30">
        <v>0</v>
      </c>
      <c r="DF283" s="30">
        <v>0</v>
      </c>
      <c r="DG283" s="30">
        <v>0</v>
      </c>
      <c r="DH283" s="30">
        <v>0</v>
      </c>
      <c r="DI283" s="30">
        <v>0</v>
      </c>
      <c r="DJ283" s="30">
        <v>0</v>
      </c>
      <c r="DK283" s="30">
        <v>0</v>
      </c>
      <c r="DL283" s="30">
        <v>0</v>
      </c>
      <c r="DM283" s="30">
        <v>0</v>
      </c>
      <c r="DN283" s="30"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f t="shared" si="171"/>
        <v>0</v>
      </c>
      <c r="EP283" s="30">
        <f t="shared" si="171"/>
        <v>0</v>
      </c>
      <c r="EQ283" s="16">
        <f t="shared" si="113"/>
        <v>28.497</v>
      </c>
      <c r="ER283" s="17">
        <f t="shared" si="146"/>
        <v>24.150000000000002</v>
      </c>
      <c r="ES283" s="2"/>
      <c r="ET283" s="20">
        <f t="shared" si="129"/>
        <v>0</v>
      </c>
      <c r="EU283" s="20">
        <f t="shared" si="159"/>
        <v>0</v>
      </c>
      <c r="EV283" s="20">
        <f t="shared" si="160"/>
        <v>24.150000000000002</v>
      </c>
      <c r="EW283" s="20">
        <f t="shared" si="131"/>
        <v>0</v>
      </c>
      <c r="EX283" s="137"/>
      <c r="EY283" s="137"/>
      <c r="EZ283" s="137"/>
      <c r="FA283" s="137"/>
      <c r="FB283" s="137"/>
      <c r="FC283" s="137"/>
      <c r="FD283" s="137"/>
      <c r="FE283" s="137"/>
      <c r="FF283" s="137"/>
      <c r="FG283" s="137"/>
      <c r="FH283" s="137"/>
      <c r="FI283" s="137"/>
      <c r="FJ283" s="137"/>
      <c r="FK283" s="137"/>
      <c r="FL283" s="137"/>
      <c r="FM283" s="137"/>
      <c r="FN283" s="137"/>
      <c r="FO283" s="137"/>
      <c r="FP283" s="137"/>
      <c r="FQ283" s="137"/>
      <c r="FR283" s="137"/>
      <c r="FS283" s="137"/>
      <c r="FT283" s="137"/>
      <c r="FU283" s="83"/>
      <c r="FV283" s="83"/>
      <c r="FW283" s="83">
        <f t="shared" ref="FW283:FW284" si="195">BF283+BJ283+BN283+BV283+CZ283+DD283+DH283+DP283</f>
        <v>28.497</v>
      </c>
      <c r="FX283" s="83"/>
      <c r="FY283" s="84">
        <v>3</v>
      </c>
    </row>
    <row r="284" spans="1:181" ht="76.5" customHeight="1">
      <c r="A284" s="13"/>
      <c r="B284" s="66" t="s">
        <v>118</v>
      </c>
      <c r="C284" s="66" t="s">
        <v>285</v>
      </c>
      <c r="D284" s="66" t="s">
        <v>1015</v>
      </c>
      <c r="E284" s="5">
        <v>1</v>
      </c>
      <c r="F284" s="95"/>
      <c r="G284" s="95"/>
      <c r="H284" s="95"/>
      <c r="I284" s="66">
        <v>10</v>
      </c>
      <c r="J284" s="66" t="s">
        <v>1629</v>
      </c>
      <c r="K284" s="66">
        <v>0</v>
      </c>
      <c r="L284" s="66">
        <v>0</v>
      </c>
      <c r="M284" s="66">
        <v>100</v>
      </c>
      <c r="N284" s="95"/>
      <c r="O284" s="8">
        <v>0.5499980000000001</v>
      </c>
      <c r="P284" s="95"/>
      <c r="Q284" s="102"/>
      <c r="R284" s="102"/>
      <c r="S284" s="106"/>
      <c r="T284" s="102"/>
      <c r="U284" s="102"/>
      <c r="V284" s="102"/>
      <c r="W284" s="102"/>
      <c r="X284" s="102"/>
      <c r="Y284" s="102"/>
      <c r="Z284" s="103"/>
      <c r="AA284" s="104"/>
      <c r="AB284" s="154" t="s">
        <v>1292</v>
      </c>
      <c r="AC284" s="154" t="s">
        <v>568</v>
      </c>
      <c r="AD284" s="110"/>
      <c r="AE284" s="110"/>
      <c r="AF284" s="110"/>
      <c r="AG284" s="110"/>
      <c r="AH284" s="110"/>
      <c r="AI284" s="110"/>
      <c r="AJ284" s="104"/>
      <c r="AK284" s="109"/>
      <c r="AL284" s="3"/>
      <c r="AM284" s="3"/>
      <c r="AN284" s="3"/>
      <c r="AO284" s="3"/>
      <c r="AP284" s="39"/>
      <c r="AQ284" s="39"/>
      <c r="AR284" s="64" t="s">
        <v>1292</v>
      </c>
      <c r="AS284" s="55" t="s">
        <v>568</v>
      </c>
      <c r="BC284" s="20">
        <v>0</v>
      </c>
      <c r="BD284" s="20">
        <v>0</v>
      </c>
      <c r="BE284" s="20">
        <v>0</v>
      </c>
      <c r="BF284" s="20">
        <v>0</v>
      </c>
      <c r="BG284" s="20">
        <v>0</v>
      </c>
      <c r="BH284" s="20">
        <v>0</v>
      </c>
      <c r="BI284" s="20">
        <v>0</v>
      </c>
      <c r="BJ284" s="20">
        <v>0</v>
      </c>
      <c r="BK284" s="20">
        <v>0</v>
      </c>
      <c r="BL284" s="20">
        <v>0.1</v>
      </c>
      <c r="BM284" s="20">
        <v>0</v>
      </c>
      <c r="BN284" s="20">
        <v>94.99</v>
      </c>
      <c r="BO284" s="20">
        <v>0</v>
      </c>
      <c r="BP284" s="20">
        <v>0</v>
      </c>
      <c r="BQ284" s="20">
        <v>0</v>
      </c>
      <c r="BR284" s="20">
        <v>0</v>
      </c>
      <c r="BS284" s="20">
        <v>0</v>
      </c>
      <c r="BT284" s="20"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f t="shared" si="128"/>
        <v>0</v>
      </c>
      <c r="CV284" s="20">
        <f t="shared" si="145"/>
        <v>94.99</v>
      </c>
      <c r="CW284" s="30">
        <v>0</v>
      </c>
      <c r="CX284" s="30">
        <v>0</v>
      </c>
      <c r="CY284" s="30">
        <v>0</v>
      </c>
      <c r="CZ284" s="30">
        <v>0</v>
      </c>
      <c r="DA284" s="30">
        <v>0</v>
      </c>
      <c r="DB284" s="30">
        <v>0</v>
      </c>
      <c r="DC284" s="30">
        <v>0</v>
      </c>
      <c r="DD284" s="30">
        <v>0</v>
      </c>
      <c r="DE284" s="30">
        <v>0</v>
      </c>
      <c r="DF284" s="30">
        <v>0</v>
      </c>
      <c r="DG284" s="30">
        <v>0</v>
      </c>
      <c r="DH284" s="30">
        <v>0</v>
      </c>
      <c r="DI284" s="30">
        <v>0</v>
      </c>
      <c r="DJ284" s="30">
        <v>0</v>
      </c>
      <c r="DK284" s="30">
        <v>0</v>
      </c>
      <c r="DL284" s="30">
        <v>0</v>
      </c>
      <c r="DM284" s="30">
        <v>0</v>
      </c>
      <c r="DN284" s="30"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f t="shared" si="171"/>
        <v>0</v>
      </c>
      <c r="EP284" s="30">
        <f t="shared" si="171"/>
        <v>0</v>
      </c>
      <c r="EQ284" s="16">
        <f t="shared" si="113"/>
        <v>94.99</v>
      </c>
      <c r="ER284" s="17">
        <f t="shared" si="146"/>
        <v>80.5</v>
      </c>
      <c r="ES284" s="2"/>
      <c r="ET284" s="20">
        <f t="shared" si="129"/>
        <v>0</v>
      </c>
      <c r="EU284" s="20">
        <f t="shared" si="159"/>
        <v>0</v>
      </c>
      <c r="EV284" s="20">
        <f t="shared" si="160"/>
        <v>80.5</v>
      </c>
      <c r="EW284" s="20">
        <f t="shared" si="131"/>
        <v>0</v>
      </c>
      <c r="EX284" s="137"/>
      <c r="EY284" s="137"/>
      <c r="EZ284" s="137"/>
      <c r="FA284" s="137"/>
      <c r="FB284" s="137"/>
      <c r="FC284" s="137"/>
      <c r="FD284" s="137"/>
      <c r="FE284" s="137"/>
      <c r="FF284" s="137"/>
      <c r="FG284" s="137"/>
      <c r="FH284" s="137"/>
      <c r="FI284" s="137"/>
      <c r="FJ284" s="137"/>
      <c r="FK284" s="137"/>
      <c r="FL284" s="137"/>
      <c r="FM284" s="137"/>
      <c r="FN284" s="137"/>
      <c r="FO284" s="137"/>
      <c r="FP284" s="137"/>
      <c r="FQ284" s="137"/>
      <c r="FR284" s="137"/>
      <c r="FS284" s="137"/>
      <c r="FT284" s="137"/>
      <c r="FU284" s="83"/>
      <c r="FV284" s="83"/>
      <c r="FW284" s="83">
        <f t="shared" si="195"/>
        <v>94.99</v>
      </c>
      <c r="FX284" s="83"/>
      <c r="FY284" s="84">
        <v>3</v>
      </c>
    </row>
    <row r="285" spans="1:181" ht="27.75" hidden="1" customHeight="1">
      <c r="A285" s="13"/>
      <c r="B285" s="66" t="s">
        <v>123</v>
      </c>
      <c r="C285" s="66" t="s">
        <v>285</v>
      </c>
      <c r="D285" s="66" t="s">
        <v>1023</v>
      </c>
      <c r="E285" s="5">
        <v>1</v>
      </c>
      <c r="F285" s="95"/>
      <c r="G285" s="95"/>
      <c r="H285" s="95"/>
      <c r="I285" s="66">
        <v>15</v>
      </c>
      <c r="J285" s="66" t="s">
        <v>1629</v>
      </c>
      <c r="K285" s="66">
        <v>0</v>
      </c>
      <c r="L285" s="66">
        <v>0</v>
      </c>
      <c r="M285" s="66">
        <v>100</v>
      </c>
      <c r="N285" s="95"/>
      <c r="O285" s="8">
        <v>0.5499980000000001</v>
      </c>
      <c r="P285" s="95"/>
      <c r="Q285" s="102"/>
      <c r="R285" s="102"/>
      <c r="S285" s="106"/>
      <c r="T285" s="102"/>
      <c r="U285" s="102"/>
      <c r="V285" s="102"/>
      <c r="W285" s="102"/>
      <c r="X285" s="102"/>
      <c r="Y285" s="102"/>
      <c r="Z285" s="103"/>
      <c r="AA285" s="104"/>
      <c r="AB285" s="154"/>
      <c r="AC285" s="154" t="s">
        <v>1297</v>
      </c>
      <c r="AD285" s="110"/>
      <c r="AE285" s="110"/>
      <c r="AF285" s="110"/>
      <c r="AG285" s="110"/>
      <c r="AH285" s="110"/>
      <c r="AI285" s="110"/>
      <c r="AJ285" s="104"/>
      <c r="AK285" s="109"/>
      <c r="AL285" s="3"/>
      <c r="AM285" s="3"/>
      <c r="AN285" s="3"/>
      <c r="AO285" s="3"/>
      <c r="AP285" s="39"/>
      <c r="AQ285" s="39"/>
      <c r="AR285" s="64"/>
      <c r="AS285" s="55" t="s">
        <v>1297</v>
      </c>
      <c r="BC285" s="20">
        <v>0</v>
      </c>
      <c r="BD285" s="20">
        <v>0</v>
      </c>
      <c r="BE285" s="20">
        <v>0</v>
      </c>
      <c r="BF285" s="20">
        <v>0</v>
      </c>
      <c r="BG285" s="20">
        <v>0</v>
      </c>
      <c r="BH285" s="20">
        <v>0</v>
      </c>
      <c r="BI285" s="20">
        <v>0</v>
      </c>
      <c r="BJ285" s="20">
        <v>0</v>
      </c>
      <c r="BK285" s="20">
        <v>0</v>
      </c>
      <c r="BL285" s="20">
        <v>0</v>
      </c>
      <c r="BM285" s="20">
        <v>0</v>
      </c>
      <c r="BN285" s="20">
        <v>0</v>
      </c>
      <c r="BO285" s="20">
        <v>0</v>
      </c>
      <c r="BP285" s="20">
        <v>0</v>
      </c>
      <c r="BQ285" s="20">
        <v>0</v>
      </c>
      <c r="BR285" s="20">
        <v>0</v>
      </c>
      <c r="BS285" s="20">
        <v>0</v>
      </c>
      <c r="BT285" s="20"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f t="shared" si="128"/>
        <v>0</v>
      </c>
      <c r="CV285" s="20">
        <f t="shared" si="145"/>
        <v>0</v>
      </c>
      <c r="CW285" s="30">
        <v>0</v>
      </c>
      <c r="CX285" s="30">
        <v>0</v>
      </c>
      <c r="CY285" s="30">
        <v>0</v>
      </c>
      <c r="CZ285" s="30">
        <v>0</v>
      </c>
      <c r="DA285" s="30">
        <v>0</v>
      </c>
      <c r="DB285" s="30">
        <v>0</v>
      </c>
      <c r="DC285" s="30">
        <v>0</v>
      </c>
      <c r="DD285" s="30">
        <v>0</v>
      </c>
      <c r="DE285" s="30">
        <v>0</v>
      </c>
      <c r="DF285" s="30">
        <v>0</v>
      </c>
      <c r="DG285" s="30">
        <v>0</v>
      </c>
      <c r="DH285" s="30">
        <v>0</v>
      </c>
      <c r="DI285" s="30">
        <v>0</v>
      </c>
      <c r="DJ285" s="30">
        <v>0</v>
      </c>
      <c r="DK285" s="30">
        <v>0</v>
      </c>
      <c r="DL285" s="30">
        <v>0</v>
      </c>
      <c r="DM285" s="30">
        <v>0</v>
      </c>
      <c r="DN285" s="30">
        <v>0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0</v>
      </c>
      <c r="DU285" s="30">
        <v>0</v>
      </c>
      <c r="DV285" s="30">
        <v>0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f t="shared" si="171"/>
        <v>0</v>
      </c>
      <c r="EP285" s="30">
        <f t="shared" si="171"/>
        <v>0</v>
      </c>
      <c r="EQ285" s="16">
        <f t="shared" si="113"/>
        <v>0</v>
      </c>
      <c r="ER285" s="17">
        <f t="shared" si="146"/>
        <v>0</v>
      </c>
      <c r="ES285" s="2"/>
      <c r="ET285" s="20">
        <f t="shared" si="129"/>
        <v>0</v>
      </c>
      <c r="EU285" s="20">
        <f t="shared" si="159"/>
        <v>0</v>
      </c>
      <c r="EV285" s="20">
        <f t="shared" si="160"/>
        <v>0</v>
      </c>
      <c r="EW285" s="20">
        <f t="shared" si="131"/>
        <v>0</v>
      </c>
      <c r="EX285" s="137"/>
      <c r="EY285" s="137"/>
      <c r="EZ285" s="137"/>
      <c r="FA285" s="137"/>
      <c r="FB285" s="137"/>
      <c r="FC285" s="137"/>
      <c r="FD285" s="137"/>
      <c r="FE285" s="137"/>
      <c r="FF285" s="137"/>
      <c r="FG285" s="137"/>
      <c r="FH285" s="137"/>
      <c r="FI285" s="137"/>
      <c r="FJ285" s="137"/>
      <c r="FK285" s="137"/>
      <c r="FL285" s="137"/>
      <c r="FM285" s="137"/>
      <c r="FN285" s="137"/>
      <c r="FO285" s="137"/>
      <c r="FP285" s="137"/>
      <c r="FQ285" s="137"/>
      <c r="FR285" s="137"/>
      <c r="FS285" s="137"/>
      <c r="FT285" s="137"/>
      <c r="FU285" s="83"/>
      <c r="FV285" s="83"/>
      <c r="FW285" s="83"/>
      <c r="FX285" s="83"/>
      <c r="FY285" s="84">
        <v>0</v>
      </c>
    </row>
    <row r="286" spans="1:181" ht="27.75" hidden="1" customHeight="1">
      <c r="A286" s="13"/>
      <c r="B286" s="66" t="s">
        <v>104</v>
      </c>
      <c r="C286" s="66" t="s">
        <v>285</v>
      </c>
      <c r="D286" s="66" t="s">
        <v>1026</v>
      </c>
      <c r="E286" s="5">
        <v>1</v>
      </c>
      <c r="F286" s="95"/>
      <c r="G286" s="95"/>
      <c r="H286" s="95"/>
      <c r="I286" s="66">
        <v>15</v>
      </c>
      <c r="J286" s="66" t="s">
        <v>1629</v>
      </c>
      <c r="K286" s="66">
        <v>0</v>
      </c>
      <c r="L286" s="66">
        <v>0</v>
      </c>
      <c r="M286" s="66">
        <v>100</v>
      </c>
      <c r="N286" s="95"/>
      <c r="O286" s="8">
        <v>0.5499980000000001</v>
      </c>
      <c r="P286" s="95"/>
      <c r="Q286" s="102"/>
      <c r="R286" s="102"/>
      <c r="S286" s="106"/>
      <c r="T286" s="102"/>
      <c r="U286" s="102"/>
      <c r="V286" s="102"/>
      <c r="W286" s="102"/>
      <c r="X286" s="102"/>
      <c r="Y286" s="102"/>
      <c r="Z286" s="103"/>
      <c r="AA286" s="104"/>
      <c r="AB286" s="154" t="s">
        <v>1299</v>
      </c>
      <c r="AC286" s="154" t="s">
        <v>1504</v>
      </c>
      <c r="AD286" s="110"/>
      <c r="AE286" s="110"/>
      <c r="AF286" s="110"/>
      <c r="AG286" s="110"/>
      <c r="AH286" s="110"/>
      <c r="AI286" s="110"/>
      <c r="AJ286" s="104"/>
      <c r="AK286" s="109"/>
      <c r="AL286" s="3"/>
      <c r="AM286" s="3"/>
      <c r="AN286" s="3"/>
      <c r="AO286" s="3"/>
      <c r="AP286" s="39"/>
      <c r="AQ286" s="39"/>
      <c r="AR286" s="64" t="s">
        <v>1299</v>
      </c>
      <c r="AS286" s="55" t="s">
        <v>1504</v>
      </c>
      <c r="BC286" s="20">
        <v>0</v>
      </c>
      <c r="BD286" s="20">
        <v>0</v>
      </c>
      <c r="BE286" s="20">
        <v>0</v>
      </c>
      <c r="BF286" s="20">
        <v>0</v>
      </c>
      <c r="BG286" s="20">
        <v>0</v>
      </c>
      <c r="BH286" s="20">
        <v>0</v>
      </c>
      <c r="BI286" s="20">
        <v>0</v>
      </c>
      <c r="BJ286" s="20">
        <v>0</v>
      </c>
      <c r="BK286" s="20">
        <v>0</v>
      </c>
      <c r="BL286" s="20">
        <v>0</v>
      </c>
      <c r="BM286" s="20">
        <v>0</v>
      </c>
      <c r="BN286" s="20">
        <v>0</v>
      </c>
      <c r="BO286" s="20">
        <v>0</v>
      </c>
      <c r="BP286" s="20">
        <v>0</v>
      </c>
      <c r="BQ286" s="20">
        <v>0</v>
      </c>
      <c r="BR286" s="20">
        <v>0</v>
      </c>
      <c r="BS286" s="20">
        <v>0</v>
      </c>
      <c r="BT286" s="20"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f t="shared" si="128"/>
        <v>0</v>
      </c>
      <c r="CV286" s="20">
        <f t="shared" si="145"/>
        <v>0</v>
      </c>
      <c r="CW286" s="30">
        <v>0</v>
      </c>
      <c r="CX286" s="30">
        <v>0</v>
      </c>
      <c r="CY286" s="30">
        <v>0</v>
      </c>
      <c r="CZ286" s="30">
        <v>0</v>
      </c>
      <c r="DA286" s="30">
        <v>0</v>
      </c>
      <c r="DB286" s="30">
        <v>0</v>
      </c>
      <c r="DC286" s="30">
        <v>0</v>
      </c>
      <c r="DD286" s="30">
        <v>0</v>
      </c>
      <c r="DE286" s="30">
        <v>0</v>
      </c>
      <c r="DF286" s="30">
        <v>0</v>
      </c>
      <c r="DG286" s="30">
        <v>0</v>
      </c>
      <c r="DH286" s="30">
        <v>0</v>
      </c>
      <c r="DI286" s="30">
        <v>0</v>
      </c>
      <c r="DJ286" s="30">
        <v>0</v>
      </c>
      <c r="DK286" s="30">
        <v>0</v>
      </c>
      <c r="DL286" s="30">
        <v>0</v>
      </c>
      <c r="DM286" s="30">
        <v>0</v>
      </c>
      <c r="DN286" s="30"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f t="shared" si="171"/>
        <v>0</v>
      </c>
      <c r="EP286" s="30">
        <f t="shared" si="171"/>
        <v>0</v>
      </c>
      <c r="EQ286" s="16">
        <f t="shared" si="113"/>
        <v>0</v>
      </c>
      <c r="ER286" s="17">
        <f t="shared" si="146"/>
        <v>0</v>
      </c>
      <c r="ES286" s="2"/>
      <c r="ET286" s="20">
        <f t="shared" si="129"/>
        <v>0</v>
      </c>
      <c r="EU286" s="20">
        <f t="shared" si="159"/>
        <v>0</v>
      </c>
      <c r="EV286" s="20">
        <f t="shared" si="160"/>
        <v>0</v>
      </c>
      <c r="EW286" s="20">
        <f t="shared" si="131"/>
        <v>0</v>
      </c>
      <c r="EX286" s="137"/>
      <c r="EY286" s="137"/>
      <c r="EZ286" s="137"/>
      <c r="FA286" s="137"/>
      <c r="FB286" s="137"/>
      <c r="FC286" s="137"/>
      <c r="FD286" s="137"/>
      <c r="FE286" s="137"/>
      <c r="FF286" s="137"/>
      <c r="FG286" s="137"/>
      <c r="FH286" s="137"/>
      <c r="FI286" s="137"/>
      <c r="FJ286" s="137"/>
      <c r="FK286" s="137"/>
      <c r="FL286" s="137"/>
      <c r="FM286" s="137"/>
      <c r="FN286" s="137"/>
      <c r="FO286" s="137"/>
      <c r="FP286" s="137"/>
      <c r="FQ286" s="137"/>
      <c r="FR286" s="137"/>
      <c r="FS286" s="137"/>
      <c r="FT286" s="137"/>
      <c r="FU286" s="83"/>
      <c r="FV286" s="83"/>
      <c r="FW286" s="83"/>
      <c r="FX286" s="83">
        <f>BF286+BJ286+BN286+BV286+CZ286+DD286+DH286+DP286</f>
        <v>0</v>
      </c>
      <c r="FY286" s="84">
        <v>4</v>
      </c>
    </row>
    <row r="287" spans="1:181" ht="27.75" hidden="1" customHeight="1">
      <c r="A287" s="13"/>
      <c r="B287" s="66" t="s">
        <v>137</v>
      </c>
      <c r="C287" s="66" t="s">
        <v>285</v>
      </c>
      <c r="D287" s="66" t="s">
        <v>1035</v>
      </c>
      <c r="E287" s="5">
        <v>1</v>
      </c>
      <c r="F287" s="95"/>
      <c r="G287" s="95"/>
      <c r="H287" s="95"/>
      <c r="I287" s="66">
        <v>15</v>
      </c>
      <c r="J287" s="66" t="s">
        <v>1629</v>
      </c>
      <c r="K287" s="66">
        <v>0</v>
      </c>
      <c r="L287" s="66">
        <v>0</v>
      </c>
      <c r="M287" s="66">
        <v>100</v>
      </c>
      <c r="N287" s="95"/>
      <c r="O287" s="8">
        <v>0.5499980000000001</v>
      </c>
      <c r="P287" s="95"/>
      <c r="Q287" s="102"/>
      <c r="R287" s="102"/>
      <c r="S287" s="106"/>
      <c r="T287" s="102"/>
      <c r="U287" s="102"/>
      <c r="V287" s="102"/>
      <c r="W287" s="102"/>
      <c r="X287" s="102"/>
      <c r="Y287" s="102"/>
      <c r="Z287" s="103"/>
      <c r="AA287" s="104"/>
      <c r="AB287" s="154" t="s">
        <v>2628</v>
      </c>
      <c r="AC287" s="154"/>
      <c r="AD287" s="110"/>
      <c r="AE287" s="110"/>
      <c r="AF287" s="110"/>
      <c r="AG287" s="110"/>
      <c r="AH287" s="110"/>
      <c r="AI287" s="110"/>
      <c r="AJ287" s="104"/>
      <c r="AK287" s="109"/>
      <c r="AL287" s="3"/>
      <c r="AM287" s="3"/>
      <c r="AN287" s="3"/>
      <c r="AO287" s="3"/>
      <c r="AP287" s="39"/>
      <c r="AQ287" s="39"/>
      <c r="AR287" s="64" t="s">
        <v>2628</v>
      </c>
      <c r="AS287" s="55"/>
      <c r="BC287" s="20">
        <v>0</v>
      </c>
      <c r="BD287" s="20">
        <v>0</v>
      </c>
      <c r="BE287" s="20">
        <v>0</v>
      </c>
      <c r="BF287" s="20">
        <v>0</v>
      </c>
      <c r="BG287" s="20">
        <v>0</v>
      </c>
      <c r="BH287" s="20">
        <v>0</v>
      </c>
      <c r="BI287" s="20">
        <v>0</v>
      </c>
      <c r="BJ287" s="20">
        <v>0</v>
      </c>
      <c r="BK287" s="20">
        <v>0</v>
      </c>
      <c r="BL287" s="20">
        <v>0</v>
      </c>
      <c r="BM287" s="20">
        <v>0</v>
      </c>
      <c r="BN287" s="20">
        <v>0</v>
      </c>
      <c r="BO287" s="20">
        <v>0</v>
      </c>
      <c r="BP287" s="20">
        <v>0</v>
      </c>
      <c r="BQ287" s="20">
        <v>0</v>
      </c>
      <c r="BR287" s="20">
        <v>0</v>
      </c>
      <c r="BS287" s="20">
        <v>0</v>
      </c>
      <c r="BT287" s="20"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f t="shared" si="128"/>
        <v>0</v>
      </c>
      <c r="CV287" s="20">
        <f t="shared" si="145"/>
        <v>0</v>
      </c>
      <c r="CW287" s="30">
        <v>0</v>
      </c>
      <c r="CX287" s="30">
        <v>0</v>
      </c>
      <c r="CY287" s="30">
        <v>0</v>
      </c>
      <c r="CZ287" s="30">
        <v>0</v>
      </c>
      <c r="DA287" s="30">
        <v>0</v>
      </c>
      <c r="DB287" s="30">
        <v>0</v>
      </c>
      <c r="DC287" s="30">
        <v>0</v>
      </c>
      <c r="DD287" s="30">
        <v>0</v>
      </c>
      <c r="DE287" s="30">
        <v>0</v>
      </c>
      <c r="DF287" s="30">
        <v>0</v>
      </c>
      <c r="DG287" s="30">
        <v>0</v>
      </c>
      <c r="DH287" s="30">
        <v>0</v>
      </c>
      <c r="DI287" s="30">
        <v>0</v>
      </c>
      <c r="DJ287" s="30">
        <v>0.08</v>
      </c>
      <c r="DK287" s="30">
        <v>0</v>
      </c>
      <c r="DL287" s="30">
        <v>6.6079999999999997</v>
      </c>
      <c r="DM287" s="30">
        <v>0</v>
      </c>
      <c r="DN287" s="30">
        <v>0</v>
      </c>
      <c r="DO287" s="30">
        <v>0</v>
      </c>
      <c r="DP287" s="30">
        <v>0</v>
      </c>
      <c r="DQ287" s="30">
        <v>0</v>
      </c>
      <c r="DR287" s="30">
        <v>0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f t="shared" si="171"/>
        <v>0</v>
      </c>
      <c r="EP287" s="30">
        <f t="shared" si="171"/>
        <v>6.6079999999999997</v>
      </c>
      <c r="EQ287" s="16">
        <f t="shared" si="113"/>
        <v>6.6079999999999997</v>
      </c>
      <c r="ER287" s="17">
        <f t="shared" si="146"/>
        <v>5.6</v>
      </c>
      <c r="ES287" s="2"/>
      <c r="ET287" s="20">
        <f t="shared" si="129"/>
        <v>0</v>
      </c>
      <c r="EU287" s="20">
        <f t="shared" si="159"/>
        <v>0</v>
      </c>
      <c r="EV287" s="20">
        <f t="shared" si="160"/>
        <v>0</v>
      </c>
      <c r="EW287" s="20">
        <f t="shared" si="131"/>
        <v>5.6</v>
      </c>
      <c r="EX287" s="137"/>
      <c r="EY287" s="137"/>
      <c r="EZ287" s="137"/>
      <c r="FA287" s="137"/>
      <c r="FB287" s="137"/>
      <c r="FC287" s="137"/>
      <c r="FD287" s="137"/>
      <c r="FE287" s="137"/>
      <c r="FF287" s="137"/>
      <c r="FG287" s="137"/>
      <c r="FH287" s="137"/>
      <c r="FI287" s="137"/>
      <c r="FJ287" s="137"/>
      <c r="FK287" s="137"/>
      <c r="FL287" s="137"/>
      <c r="FM287" s="137"/>
      <c r="FN287" s="137"/>
      <c r="FO287" s="137"/>
      <c r="FP287" s="137"/>
      <c r="FQ287" s="137"/>
      <c r="FR287" s="137"/>
      <c r="FS287" s="137"/>
      <c r="FT287" s="137"/>
      <c r="FU287" s="83"/>
      <c r="FV287" s="83"/>
      <c r="FW287" s="83"/>
      <c r="FX287" s="83"/>
      <c r="FY287" s="84">
        <v>0</v>
      </c>
    </row>
    <row r="288" spans="1:181" ht="76.5" customHeight="1">
      <c r="A288" s="13"/>
      <c r="B288" s="66" t="s">
        <v>138</v>
      </c>
      <c r="C288" s="66" t="s">
        <v>285</v>
      </c>
      <c r="D288" s="66" t="s">
        <v>1039</v>
      </c>
      <c r="E288" s="5">
        <v>1</v>
      </c>
      <c r="F288" s="95"/>
      <c r="G288" s="95"/>
      <c r="H288" s="95"/>
      <c r="I288" s="66">
        <v>15</v>
      </c>
      <c r="J288" s="66" t="s">
        <v>1629</v>
      </c>
      <c r="K288" s="66">
        <v>0</v>
      </c>
      <c r="L288" s="66">
        <v>0</v>
      </c>
      <c r="M288" s="66">
        <v>100</v>
      </c>
      <c r="N288" s="95"/>
      <c r="O288" s="8">
        <v>0.5499980000000001</v>
      </c>
      <c r="P288" s="95"/>
      <c r="Q288" s="102"/>
      <c r="R288" s="102"/>
      <c r="S288" s="106"/>
      <c r="T288" s="102"/>
      <c r="U288" s="102"/>
      <c r="V288" s="102"/>
      <c r="W288" s="102"/>
      <c r="X288" s="102"/>
      <c r="Y288" s="102"/>
      <c r="Z288" s="103"/>
      <c r="AA288" s="104"/>
      <c r="AB288" s="154" t="s">
        <v>1310</v>
      </c>
      <c r="AC288" s="154" t="s">
        <v>568</v>
      </c>
      <c r="AD288" s="110"/>
      <c r="AE288" s="110"/>
      <c r="AF288" s="110"/>
      <c r="AG288" s="110"/>
      <c r="AH288" s="110"/>
      <c r="AI288" s="110"/>
      <c r="AJ288" s="104"/>
      <c r="AK288" s="109"/>
      <c r="AL288" s="3"/>
      <c r="AM288" s="3"/>
      <c r="AN288" s="3"/>
      <c r="AO288" s="3"/>
      <c r="AP288" s="39"/>
      <c r="AQ288" s="39"/>
      <c r="AR288" s="64" t="s">
        <v>1310</v>
      </c>
      <c r="AS288" s="55" t="s">
        <v>568</v>
      </c>
      <c r="BC288" s="20">
        <v>0</v>
      </c>
      <c r="BD288" s="20">
        <v>0</v>
      </c>
      <c r="BE288" s="20">
        <v>0</v>
      </c>
      <c r="BF288" s="20">
        <v>0</v>
      </c>
      <c r="BG288" s="20">
        <v>0</v>
      </c>
      <c r="BH288" s="20">
        <v>0</v>
      </c>
      <c r="BI288" s="20">
        <v>0</v>
      </c>
      <c r="BJ288" s="20">
        <v>0</v>
      </c>
      <c r="BK288" s="20">
        <v>0</v>
      </c>
      <c r="BL288" s="20">
        <v>0.03</v>
      </c>
      <c r="BM288" s="20">
        <v>0</v>
      </c>
      <c r="BN288" s="20">
        <v>28.497</v>
      </c>
      <c r="BO288" s="20">
        <v>0</v>
      </c>
      <c r="BP288" s="20">
        <v>0</v>
      </c>
      <c r="BQ288" s="20">
        <v>0</v>
      </c>
      <c r="BR288" s="20">
        <v>0</v>
      </c>
      <c r="BS288" s="20">
        <v>0</v>
      </c>
      <c r="BT288" s="20"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f t="shared" si="128"/>
        <v>0</v>
      </c>
      <c r="CV288" s="20">
        <f t="shared" si="145"/>
        <v>28.497</v>
      </c>
      <c r="CW288" s="30">
        <v>0</v>
      </c>
      <c r="CX288" s="30">
        <v>0</v>
      </c>
      <c r="CY288" s="30">
        <v>0</v>
      </c>
      <c r="CZ288" s="30">
        <v>0</v>
      </c>
      <c r="DA288" s="30">
        <v>0</v>
      </c>
      <c r="DB288" s="30">
        <v>0</v>
      </c>
      <c r="DC288" s="30">
        <v>0</v>
      </c>
      <c r="DD288" s="30">
        <v>0</v>
      </c>
      <c r="DE288" s="30">
        <v>0</v>
      </c>
      <c r="DF288" s="30">
        <v>0</v>
      </c>
      <c r="DG288" s="30">
        <v>0</v>
      </c>
      <c r="DH288" s="30">
        <v>0</v>
      </c>
      <c r="DI288" s="30">
        <v>0</v>
      </c>
      <c r="DJ288" s="30">
        <v>0</v>
      </c>
      <c r="DK288" s="30">
        <v>0</v>
      </c>
      <c r="DL288" s="30">
        <v>0</v>
      </c>
      <c r="DM288" s="30">
        <v>0</v>
      </c>
      <c r="DN288" s="30"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f t="shared" ref="EO288:EP303" si="196">CY288+DC288+DG288+DK288+DO288+DS288+DW288+EA288+EE288+EI288+EM288</f>
        <v>0</v>
      </c>
      <c r="EP288" s="30">
        <f t="shared" si="196"/>
        <v>0</v>
      </c>
      <c r="EQ288" s="16">
        <f t="shared" si="113"/>
        <v>28.497</v>
      </c>
      <c r="ER288" s="17">
        <f t="shared" si="146"/>
        <v>24.150000000000002</v>
      </c>
      <c r="ES288" s="2"/>
      <c r="ET288" s="20">
        <f t="shared" si="129"/>
        <v>0</v>
      </c>
      <c r="EU288" s="20">
        <f t="shared" si="159"/>
        <v>0</v>
      </c>
      <c r="EV288" s="20">
        <f t="shared" si="160"/>
        <v>24.150000000000002</v>
      </c>
      <c r="EW288" s="20">
        <f t="shared" si="131"/>
        <v>0</v>
      </c>
      <c r="EX288" s="137"/>
      <c r="EY288" s="137"/>
      <c r="EZ288" s="137"/>
      <c r="FA288" s="137"/>
      <c r="FB288" s="137"/>
      <c r="FC288" s="137"/>
      <c r="FD288" s="137"/>
      <c r="FE288" s="137"/>
      <c r="FF288" s="137"/>
      <c r="FG288" s="137"/>
      <c r="FH288" s="137"/>
      <c r="FI288" s="137"/>
      <c r="FJ288" s="137"/>
      <c r="FK288" s="137"/>
      <c r="FL288" s="137"/>
      <c r="FM288" s="137"/>
      <c r="FN288" s="137"/>
      <c r="FO288" s="137"/>
      <c r="FP288" s="137"/>
      <c r="FQ288" s="137"/>
      <c r="FR288" s="137"/>
      <c r="FS288" s="137"/>
      <c r="FT288" s="137"/>
      <c r="FU288" s="83"/>
      <c r="FV288" s="83"/>
      <c r="FW288" s="83">
        <f t="shared" ref="FW288:FW291" si="197">BF288+BJ288+BN288+BV288+CZ288+DD288+DH288+DP288</f>
        <v>28.497</v>
      </c>
      <c r="FX288" s="83"/>
      <c r="FY288" s="84">
        <v>3</v>
      </c>
    </row>
    <row r="289" spans="1:181" ht="76.5" customHeight="1">
      <c r="A289" s="13"/>
      <c r="B289" s="66" t="s">
        <v>143</v>
      </c>
      <c r="C289" s="66" t="s">
        <v>285</v>
      </c>
      <c r="D289" s="66" t="s">
        <v>1042</v>
      </c>
      <c r="E289" s="5">
        <v>1</v>
      </c>
      <c r="F289" s="95"/>
      <c r="G289" s="95"/>
      <c r="H289" s="95"/>
      <c r="I289" s="66">
        <v>15</v>
      </c>
      <c r="J289" s="66" t="s">
        <v>1629</v>
      </c>
      <c r="K289" s="66">
        <v>0</v>
      </c>
      <c r="L289" s="66">
        <v>0</v>
      </c>
      <c r="M289" s="66">
        <v>100</v>
      </c>
      <c r="N289" s="95"/>
      <c r="O289" s="8">
        <v>0.5499980000000001</v>
      </c>
      <c r="P289" s="95"/>
      <c r="Q289" s="102"/>
      <c r="R289" s="102"/>
      <c r="S289" s="106"/>
      <c r="T289" s="102"/>
      <c r="U289" s="102"/>
      <c r="V289" s="102"/>
      <c r="W289" s="102"/>
      <c r="X289" s="102"/>
      <c r="Y289" s="102"/>
      <c r="Z289" s="103"/>
      <c r="AA289" s="104"/>
      <c r="AB289" s="154" t="s">
        <v>1313</v>
      </c>
      <c r="AC289" s="154" t="s">
        <v>568</v>
      </c>
      <c r="AD289" s="110"/>
      <c r="AE289" s="110"/>
      <c r="AF289" s="110"/>
      <c r="AG289" s="110"/>
      <c r="AH289" s="110"/>
      <c r="AI289" s="110"/>
      <c r="AJ289" s="104"/>
      <c r="AK289" s="109"/>
      <c r="AL289" s="3"/>
      <c r="AM289" s="3"/>
      <c r="AN289" s="3"/>
      <c r="AO289" s="3"/>
      <c r="AP289" s="39"/>
      <c r="AQ289" s="39"/>
      <c r="AR289" s="64" t="s">
        <v>1313</v>
      </c>
      <c r="AS289" s="55" t="s">
        <v>568</v>
      </c>
      <c r="BC289" s="20">
        <v>0</v>
      </c>
      <c r="BD289" s="20">
        <v>0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0.49</v>
      </c>
      <c r="BM289" s="20">
        <v>0</v>
      </c>
      <c r="BN289" s="20">
        <v>465.45100000000002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f t="shared" si="128"/>
        <v>0</v>
      </c>
      <c r="CV289" s="20">
        <f t="shared" si="145"/>
        <v>465.45100000000002</v>
      </c>
      <c r="CW289" s="30">
        <v>0</v>
      </c>
      <c r="CX289" s="30"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0</v>
      </c>
      <c r="DQ289" s="30">
        <v>0</v>
      </c>
      <c r="DR289" s="30">
        <v>0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f t="shared" si="196"/>
        <v>0</v>
      </c>
      <c r="EP289" s="30">
        <f t="shared" si="196"/>
        <v>0</v>
      </c>
      <c r="EQ289" s="16">
        <f t="shared" si="113"/>
        <v>465.45100000000002</v>
      </c>
      <c r="ER289" s="17">
        <f t="shared" si="146"/>
        <v>394.45000000000005</v>
      </c>
      <c r="ES289" s="2"/>
      <c r="ET289" s="20">
        <f t="shared" si="129"/>
        <v>0</v>
      </c>
      <c r="EU289" s="20">
        <f t="shared" si="159"/>
        <v>0</v>
      </c>
      <c r="EV289" s="20">
        <f t="shared" si="160"/>
        <v>394.45000000000005</v>
      </c>
      <c r="EW289" s="20">
        <f t="shared" si="131"/>
        <v>0</v>
      </c>
      <c r="EX289" s="137"/>
      <c r="EY289" s="137"/>
      <c r="EZ289" s="137"/>
      <c r="FA289" s="137"/>
      <c r="FB289" s="137"/>
      <c r="FC289" s="137"/>
      <c r="FD289" s="137"/>
      <c r="FE289" s="137"/>
      <c r="FF289" s="137"/>
      <c r="FG289" s="137"/>
      <c r="FH289" s="137"/>
      <c r="FI289" s="137"/>
      <c r="FJ289" s="137"/>
      <c r="FK289" s="137"/>
      <c r="FL289" s="137"/>
      <c r="FM289" s="137"/>
      <c r="FN289" s="137"/>
      <c r="FO289" s="137"/>
      <c r="FP289" s="137"/>
      <c r="FQ289" s="137"/>
      <c r="FR289" s="137"/>
      <c r="FS289" s="137"/>
      <c r="FT289" s="137"/>
      <c r="FU289" s="83"/>
      <c r="FV289" s="83"/>
      <c r="FW289" s="83">
        <f t="shared" si="197"/>
        <v>465.45100000000002</v>
      </c>
      <c r="FX289" s="83"/>
      <c r="FY289" s="84">
        <v>3</v>
      </c>
    </row>
    <row r="290" spans="1:181" ht="76.5" customHeight="1">
      <c r="A290" s="13"/>
      <c r="B290" s="66" t="s">
        <v>103</v>
      </c>
      <c r="C290" s="66" t="s">
        <v>274</v>
      </c>
      <c r="D290" s="66" t="s">
        <v>1045</v>
      </c>
      <c r="E290" s="5">
        <v>1</v>
      </c>
      <c r="F290" s="95"/>
      <c r="G290" s="95"/>
      <c r="H290" s="95"/>
      <c r="I290" s="66">
        <v>8</v>
      </c>
      <c r="J290" s="66">
        <v>10</v>
      </c>
      <c r="K290" s="66">
        <v>0</v>
      </c>
      <c r="L290" s="66">
        <v>0</v>
      </c>
      <c r="M290" s="66">
        <v>100</v>
      </c>
      <c r="N290" s="95"/>
      <c r="O290" s="8">
        <v>0.5499980000000001</v>
      </c>
      <c r="P290" s="95"/>
      <c r="Q290" s="102"/>
      <c r="R290" s="102"/>
      <c r="S290" s="106"/>
      <c r="T290" s="102"/>
      <c r="U290" s="102"/>
      <c r="V290" s="102"/>
      <c r="W290" s="102"/>
      <c r="X290" s="102"/>
      <c r="Y290" s="102"/>
      <c r="Z290" s="103"/>
      <c r="AA290" s="104"/>
      <c r="AB290" s="154" t="s">
        <v>1316</v>
      </c>
      <c r="AC290" s="154" t="s">
        <v>568</v>
      </c>
      <c r="AD290" s="110"/>
      <c r="AE290" s="110"/>
      <c r="AF290" s="110"/>
      <c r="AG290" s="110"/>
      <c r="AH290" s="110"/>
      <c r="AI290" s="110"/>
      <c r="AJ290" s="104"/>
      <c r="AK290" s="109"/>
      <c r="AL290" s="3"/>
      <c r="AM290" s="3"/>
      <c r="AN290" s="3"/>
      <c r="AO290" s="3"/>
      <c r="AP290" s="39"/>
      <c r="AQ290" s="39"/>
      <c r="AR290" s="64" t="s">
        <v>1316</v>
      </c>
      <c r="AS290" s="55" t="s">
        <v>568</v>
      </c>
      <c r="BC290" s="20">
        <v>0</v>
      </c>
      <c r="BD290" s="20">
        <v>0.04</v>
      </c>
      <c r="BE290" s="20">
        <v>0</v>
      </c>
      <c r="BF290" s="20">
        <v>87.461600000000004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f t="shared" si="128"/>
        <v>0</v>
      </c>
      <c r="CV290" s="20">
        <f t="shared" si="145"/>
        <v>87.461600000000004</v>
      </c>
      <c r="CW290" s="30">
        <v>0</v>
      </c>
      <c r="CX290" s="30"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f t="shared" si="196"/>
        <v>0</v>
      </c>
      <c r="EP290" s="30">
        <f t="shared" si="196"/>
        <v>0</v>
      </c>
      <c r="EQ290" s="16">
        <f t="shared" si="113"/>
        <v>87.461600000000004</v>
      </c>
      <c r="ER290" s="17">
        <f t="shared" si="146"/>
        <v>74.12</v>
      </c>
      <c r="ES290" s="2"/>
      <c r="ET290" s="20">
        <f t="shared" si="129"/>
        <v>0</v>
      </c>
      <c r="EU290" s="20">
        <f t="shared" si="159"/>
        <v>0</v>
      </c>
      <c r="EV290" s="20">
        <f t="shared" si="160"/>
        <v>74.12</v>
      </c>
      <c r="EW290" s="20">
        <f t="shared" si="131"/>
        <v>0</v>
      </c>
      <c r="EX290" s="137"/>
      <c r="EY290" s="137"/>
      <c r="EZ290" s="137"/>
      <c r="FA290" s="137"/>
      <c r="FB290" s="137"/>
      <c r="FC290" s="137"/>
      <c r="FD290" s="137"/>
      <c r="FE290" s="137"/>
      <c r="FF290" s="137"/>
      <c r="FG290" s="137"/>
      <c r="FH290" s="137"/>
      <c r="FI290" s="137"/>
      <c r="FJ290" s="137"/>
      <c r="FK290" s="137"/>
      <c r="FL290" s="137"/>
      <c r="FM290" s="137"/>
      <c r="FN290" s="137"/>
      <c r="FO290" s="137"/>
      <c r="FP290" s="137"/>
      <c r="FQ290" s="137"/>
      <c r="FR290" s="137"/>
      <c r="FS290" s="137"/>
      <c r="FT290" s="137"/>
      <c r="FU290" s="83"/>
      <c r="FV290" s="83"/>
      <c r="FW290" s="83">
        <f t="shared" si="197"/>
        <v>87.461600000000004</v>
      </c>
      <c r="FX290" s="83"/>
      <c r="FY290" s="84">
        <v>3</v>
      </c>
    </row>
    <row r="291" spans="1:181" ht="76.5" customHeight="1">
      <c r="A291" s="13"/>
      <c r="B291" s="66" t="s">
        <v>142</v>
      </c>
      <c r="C291" s="66" t="s">
        <v>285</v>
      </c>
      <c r="D291" s="66" t="s">
        <v>1043</v>
      </c>
      <c r="E291" s="5">
        <v>1</v>
      </c>
      <c r="F291" s="95"/>
      <c r="G291" s="95"/>
      <c r="H291" s="95"/>
      <c r="I291" s="66">
        <v>5</v>
      </c>
      <c r="J291" s="66" t="s">
        <v>1629</v>
      </c>
      <c r="K291" s="66">
        <v>0</v>
      </c>
      <c r="L291" s="66">
        <v>0</v>
      </c>
      <c r="M291" s="66">
        <v>100</v>
      </c>
      <c r="N291" s="95"/>
      <c r="O291" s="8">
        <v>0.5499980000000001</v>
      </c>
      <c r="P291" s="95"/>
      <c r="Q291" s="102"/>
      <c r="R291" s="102"/>
      <c r="S291" s="106"/>
      <c r="T291" s="102"/>
      <c r="U291" s="102"/>
      <c r="V291" s="102"/>
      <c r="W291" s="102"/>
      <c r="X291" s="102"/>
      <c r="Y291" s="102"/>
      <c r="Z291" s="103"/>
      <c r="AA291" s="104"/>
      <c r="AB291" s="154" t="s">
        <v>1314</v>
      </c>
      <c r="AC291" s="154" t="s">
        <v>568</v>
      </c>
      <c r="AD291" s="110"/>
      <c r="AE291" s="110"/>
      <c r="AF291" s="110"/>
      <c r="AG291" s="110"/>
      <c r="AH291" s="110"/>
      <c r="AI291" s="110"/>
      <c r="AJ291" s="104"/>
      <c r="AK291" s="109"/>
      <c r="AL291" s="3"/>
      <c r="AM291" s="3"/>
      <c r="AN291" s="3"/>
      <c r="AO291" s="3"/>
      <c r="AP291" s="39"/>
      <c r="AQ291" s="39"/>
      <c r="AR291" s="64" t="s">
        <v>1314</v>
      </c>
      <c r="AS291" s="55" t="s">
        <v>568</v>
      </c>
      <c r="BC291" s="20">
        <v>0</v>
      </c>
      <c r="BD291" s="20">
        <v>0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0.06</v>
      </c>
      <c r="BM291" s="20">
        <v>0</v>
      </c>
      <c r="BN291" s="20">
        <v>56.994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f t="shared" si="128"/>
        <v>0</v>
      </c>
      <c r="CV291" s="20">
        <f t="shared" si="145"/>
        <v>56.994</v>
      </c>
      <c r="CW291" s="30">
        <v>0</v>
      </c>
      <c r="CX291" s="30"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f t="shared" si="196"/>
        <v>0</v>
      </c>
      <c r="EP291" s="30">
        <f t="shared" si="196"/>
        <v>0</v>
      </c>
      <c r="EQ291" s="16">
        <f t="shared" si="113"/>
        <v>56.994</v>
      </c>
      <c r="ER291" s="17">
        <f t="shared" si="146"/>
        <v>48.300000000000004</v>
      </c>
      <c r="ES291" s="2"/>
      <c r="ET291" s="20">
        <f t="shared" si="129"/>
        <v>0</v>
      </c>
      <c r="EU291" s="20">
        <f t="shared" si="159"/>
        <v>0</v>
      </c>
      <c r="EV291" s="20">
        <f t="shared" si="160"/>
        <v>48.300000000000004</v>
      </c>
      <c r="EW291" s="20">
        <f t="shared" si="131"/>
        <v>0</v>
      </c>
      <c r="EX291" s="137"/>
      <c r="EY291" s="137"/>
      <c r="EZ291" s="137"/>
      <c r="FA291" s="137"/>
      <c r="FB291" s="137"/>
      <c r="FC291" s="137"/>
      <c r="FD291" s="137"/>
      <c r="FE291" s="137"/>
      <c r="FF291" s="137"/>
      <c r="FG291" s="137"/>
      <c r="FH291" s="137"/>
      <c r="FI291" s="137"/>
      <c r="FJ291" s="137"/>
      <c r="FK291" s="137"/>
      <c r="FL291" s="137"/>
      <c r="FM291" s="137"/>
      <c r="FN291" s="137"/>
      <c r="FO291" s="137"/>
      <c r="FP291" s="137"/>
      <c r="FQ291" s="137"/>
      <c r="FR291" s="137"/>
      <c r="FS291" s="137"/>
      <c r="FT291" s="137"/>
      <c r="FU291" s="83"/>
      <c r="FV291" s="83"/>
      <c r="FW291" s="83">
        <f t="shared" si="197"/>
        <v>56.994</v>
      </c>
      <c r="FX291" s="83"/>
      <c r="FY291" s="84">
        <v>3</v>
      </c>
    </row>
    <row r="292" spans="1:181" ht="27.75" hidden="1" customHeight="1">
      <c r="A292" s="13"/>
      <c r="B292" s="66" t="s">
        <v>149</v>
      </c>
      <c r="C292" s="66" t="s">
        <v>324</v>
      </c>
      <c r="D292" s="66" t="s">
        <v>1047</v>
      </c>
      <c r="E292" s="5">
        <v>1</v>
      </c>
      <c r="F292" s="95"/>
      <c r="G292" s="95"/>
      <c r="H292" s="95"/>
      <c r="I292" s="66">
        <v>15</v>
      </c>
      <c r="J292" s="66">
        <v>10</v>
      </c>
      <c r="K292" s="66">
        <v>0</v>
      </c>
      <c r="L292" s="66">
        <v>0</v>
      </c>
      <c r="M292" s="66">
        <v>100</v>
      </c>
      <c r="N292" s="95"/>
      <c r="O292" s="8">
        <v>0.5499980000000001</v>
      </c>
      <c r="P292" s="95"/>
      <c r="Q292" s="102"/>
      <c r="R292" s="102"/>
      <c r="S292" s="106"/>
      <c r="T292" s="102"/>
      <c r="U292" s="102"/>
      <c r="V292" s="102"/>
      <c r="W292" s="102"/>
      <c r="X292" s="102"/>
      <c r="Y292" s="102"/>
      <c r="Z292" s="103"/>
      <c r="AA292" s="104"/>
      <c r="AB292" s="154" t="s">
        <v>1510</v>
      </c>
      <c r="AC292" s="154"/>
      <c r="AD292" s="110"/>
      <c r="AE292" s="110"/>
      <c r="AF292" s="110"/>
      <c r="AG292" s="110"/>
      <c r="AH292" s="110"/>
      <c r="AI292" s="110"/>
      <c r="AJ292" s="104"/>
      <c r="AK292" s="109"/>
      <c r="AL292" s="3"/>
      <c r="AM292" s="3"/>
      <c r="AN292" s="3"/>
      <c r="AO292" s="3"/>
      <c r="AP292" s="39"/>
      <c r="AQ292" s="39"/>
      <c r="AR292" s="64" t="s">
        <v>1510</v>
      </c>
      <c r="AS292" s="55"/>
      <c r="BC292" s="20">
        <v>0</v>
      </c>
      <c r="BD292" s="20">
        <v>0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f t="shared" si="128"/>
        <v>0</v>
      </c>
      <c r="CV292" s="20">
        <f t="shared" si="145"/>
        <v>0</v>
      </c>
      <c r="CW292" s="30">
        <v>0</v>
      </c>
      <c r="CX292" s="30"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f t="shared" si="196"/>
        <v>0</v>
      </c>
      <c r="EP292" s="30">
        <f t="shared" si="196"/>
        <v>0</v>
      </c>
      <c r="EQ292" s="16">
        <f t="shared" si="113"/>
        <v>0</v>
      </c>
      <c r="ER292" s="17">
        <f t="shared" si="146"/>
        <v>0</v>
      </c>
      <c r="ES292" s="2"/>
      <c r="ET292" s="20">
        <f t="shared" si="129"/>
        <v>0</v>
      </c>
      <c r="EU292" s="20">
        <f t="shared" si="159"/>
        <v>0</v>
      </c>
      <c r="EV292" s="20">
        <f t="shared" si="160"/>
        <v>0</v>
      </c>
      <c r="EW292" s="20">
        <f t="shared" si="131"/>
        <v>0</v>
      </c>
      <c r="EX292" s="137"/>
      <c r="EY292" s="137"/>
      <c r="EZ292" s="137"/>
      <c r="FA292" s="137"/>
      <c r="FB292" s="137"/>
      <c r="FC292" s="137"/>
      <c r="FD292" s="137"/>
      <c r="FE292" s="137"/>
      <c r="FF292" s="137"/>
      <c r="FG292" s="137"/>
      <c r="FH292" s="137"/>
      <c r="FI292" s="137"/>
      <c r="FJ292" s="137"/>
      <c r="FK292" s="137"/>
      <c r="FL292" s="137"/>
      <c r="FM292" s="137"/>
      <c r="FN292" s="137"/>
      <c r="FO292" s="137"/>
      <c r="FP292" s="137"/>
      <c r="FQ292" s="137"/>
      <c r="FR292" s="137"/>
      <c r="FS292" s="137"/>
      <c r="FT292" s="137"/>
      <c r="FU292" s="83"/>
      <c r="FV292" s="83"/>
      <c r="FW292" s="83"/>
      <c r="FX292" s="83"/>
      <c r="FY292" s="84">
        <v>0</v>
      </c>
    </row>
    <row r="293" spans="1:181" ht="76.5" customHeight="1">
      <c r="A293" s="13"/>
      <c r="B293" s="66" t="s">
        <v>150</v>
      </c>
      <c r="C293" s="66" t="s">
        <v>269</v>
      </c>
      <c r="D293" s="66" t="s">
        <v>1048</v>
      </c>
      <c r="E293" s="5">
        <v>1</v>
      </c>
      <c r="F293" s="95"/>
      <c r="G293" s="95"/>
      <c r="H293" s="95"/>
      <c r="I293" s="66">
        <v>15</v>
      </c>
      <c r="J293" s="66" t="s">
        <v>1628</v>
      </c>
      <c r="K293" s="66">
        <v>0</v>
      </c>
      <c r="L293" s="66">
        <v>0</v>
      </c>
      <c r="M293" s="66">
        <v>100</v>
      </c>
      <c r="N293" s="95"/>
      <c r="O293" s="8">
        <v>0.5499980000000001</v>
      </c>
      <c r="P293" s="95"/>
      <c r="Q293" s="102"/>
      <c r="R293" s="102"/>
      <c r="S293" s="106"/>
      <c r="T293" s="102"/>
      <c r="U293" s="102"/>
      <c r="V293" s="102"/>
      <c r="W293" s="102"/>
      <c r="X293" s="102"/>
      <c r="Y293" s="102"/>
      <c r="Z293" s="103"/>
      <c r="AA293" s="104"/>
      <c r="AB293" s="154" t="s">
        <v>1317</v>
      </c>
      <c r="AC293" s="154" t="s">
        <v>568</v>
      </c>
      <c r="AD293" s="110"/>
      <c r="AE293" s="110"/>
      <c r="AF293" s="110"/>
      <c r="AG293" s="110"/>
      <c r="AH293" s="110"/>
      <c r="AI293" s="110"/>
      <c r="AJ293" s="104"/>
      <c r="AK293" s="109"/>
      <c r="AL293" s="3"/>
      <c r="AM293" s="3"/>
      <c r="AN293" s="3"/>
      <c r="AO293" s="3"/>
      <c r="AP293" s="39"/>
      <c r="AQ293" s="39"/>
      <c r="AR293" s="64" t="s">
        <v>1317</v>
      </c>
      <c r="AS293" s="55" t="s">
        <v>568</v>
      </c>
      <c r="BC293" s="20">
        <v>0</v>
      </c>
      <c r="BD293" s="20">
        <v>0.1</v>
      </c>
      <c r="BE293" s="20">
        <v>0</v>
      </c>
      <c r="BF293" s="20">
        <v>135.464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</v>
      </c>
      <c r="BO293" s="20">
        <v>0</v>
      </c>
      <c r="BP293" s="20">
        <v>0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f t="shared" si="128"/>
        <v>0</v>
      </c>
      <c r="CV293" s="20">
        <f t="shared" si="145"/>
        <v>135.464</v>
      </c>
      <c r="CW293" s="30">
        <v>0</v>
      </c>
      <c r="CX293" s="30">
        <v>0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f t="shared" si="196"/>
        <v>0</v>
      </c>
      <c r="EP293" s="30">
        <f t="shared" si="196"/>
        <v>0</v>
      </c>
      <c r="EQ293" s="16">
        <f t="shared" si="113"/>
        <v>135.464</v>
      </c>
      <c r="ER293" s="17">
        <f t="shared" si="146"/>
        <v>114.80000000000001</v>
      </c>
      <c r="ES293" s="2"/>
      <c r="ET293" s="20">
        <f t="shared" si="129"/>
        <v>0</v>
      </c>
      <c r="EU293" s="20">
        <f t="shared" si="159"/>
        <v>0</v>
      </c>
      <c r="EV293" s="20">
        <f t="shared" si="160"/>
        <v>114.80000000000001</v>
      </c>
      <c r="EW293" s="20">
        <f t="shared" si="131"/>
        <v>0</v>
      </c>
      <c r="EX293" s="137"/>
      <c r="EY293" s="137"/>
      <c r="EZ293" s="137"/>
      <c r="FA293" s="137"/>
      <c r="FB293" s="137"/>
      <c r="FC293" s="137"/>
      <c r="FD293" s="137"/>
      <c r="FE293" s="137"/>
      <c r="FF293" s="137"/>
      <c r="FG293" s="137"/>
      <c r="FH293" s="137"/>
      <c r="FI293" s="137"/>
      <c r="FJ293" s="137"/>
      <c r="FK293" s="137"/>
      <c r="FL293" s="137"/>
      <c r="FM293" s="137"/>
      <c r="FN293" s="137"/>
      <c r="FO293" s="137"/>
      <c r="FP293" s="137"/>
      <c r="FQ293" s="137"/>
      <c r="FR293" s="137"/>
      <c r="FS293" s="137"/>
      <c r="FT293" s="137"/>
      <c r="FU293" s="83"/>
      <c r="FV293" s="83"/>
      <c r="FW293" s="83">
        <f t="shared" ref="FW293" si="198">BF293+BJ293+BN293+BV293+CZ293+DD293+DH293+DP293</f>
        <v>135.464</v>
      </c>
      <c r="FX293" s="83"/>
      <c r="FY293" s="84">
        <v>3</v>
      </c>
    </row>
    <row r="294" spans="1:181" ht="27.75" hidden="1" customHeight="1">
      <c r="A294" s="13"/>
      <c r="B294" s="66" t="s">
        <v>159</v>
      </c>
      <c r="C294" s="66" t="s">
        <v>285</v>
      </c>
      <c r="D294" s="66" t="s">
        <v>1064</v>
      </c>
      <c r="E294" s="5">
        <v>1</v>
      </c>
      <c r="F294" s="95"/>
      <c r="G294" s="95"/>
      <c r="H294" s="95"/>
      <c r="I294" s="66">
        <v>15</v>
      </c>
      <c r="J294" s="66" t="s">
        <v>1629</v>
      </c>
      <c r="K294" s="66">
        <v>0</v>
      </c>
      <c r="L294" s="66">
        <v>0</v>
      </c>
      <c r="M294" s="66">
        <v>100</v>
      </c>
      <c r="N294" s="95"/>
      <c r="O294" s="8">
        <v>0.5499980000000001</v>
      </c>
      <c r="P294" s="95"/>
      <c r="Q294" s="102"/>
      <c r="R294" s="102"/>
      <c r="S294" s="106"/>
      <c r="T294" s="102"/>
      <c r="U294" s="102"/>
      <c r="V294" s="102"/>
      <c r="W294" s="102"/>
      <c r="X294" s="102"/>
      <c r="Y294" s="102"/>
      <c r="Z294" s="103"/>
      <c r="AA294" s="104"/>
      <c r="AB294" s="154" t="s">
        <v>1241</v>
      </c>
      <c r="AC294" s="154" t="s">
        <v>1514</v>
      </c>
      <c r="AD294" s="110"/>
      <c r="AE294" s="110"/>
      <c r="AF294" s="110"/>
      <c r="AG294" s="110"/>
      <c r="AH294" s="110"/>
      <c r="AI294" s="110"/>
      <c r="AJ294" s="104"/>
      <c r="AK294" s="109"/>
      <c r="AL294" s="3"/>
      <c r="AM294" s="3"/>
      <c r="AN294" s="3"/>
      <c r="AO294" s="3"/>
      <c r="AP294" s="39"/>
      <c r="AQ294" s="39"/>
      <c r="AR294" s="64" t="s">
        <v>1241</v>
      </c>
      <c r="AS294" s="55" t="s">
        <v>1514</v>
      </c>
      <c r="BC294" s="20">
        <v>0</v>
      </c>
      <c r="BD294" s="20">
        <v>0</v>
      </c>
      <c r="BE294" s="20">
        <v>0</v>
      </c>
      <c r="BF294" s="20">
        <f t="shared" ref="BF294:BF295" si="199">1.18*678*BD294</f>
        <v>0</v>
      </c>
      <c r="BG294" s="20">
        <v>0</v>
      </c>
      <c r="BH294" s="20">
        <v>0</v>
      </c>
      <c r="BI294" s="20">
        <v>0</v>
      </c>
      <c r="BJ294" s="20">
        <f t="shared" ref="BJ294:BJ295" si="200">1.18*3212.4*BH294</f>
        <v>0</v>
      </c>
      <c r="BK294" s="20">
        <v>0</v>
      </c>
      <c r="BL294" s="20">
        <v>0</v>
      </c>
      <c r="BM294" s="20">
        <v>0</v>
      </c>
      <c r="BN294" s="20">
        <f t="shared" ref="BN294:BN295" si="201">1.18*805*BL294</f>
        <v>0</v>
      </c>
      <c r="BO294" s="20">
        <v>0</v>
      </c>
      <c r="BP294" s="20">
        <v>0</v>
      </c>
      <c r="BQ294" s="20">
        <v>0</v>
      </c>
      <c r="BR294" s="20">
        <f t="shared" ref="BR294:BR295" si="202">1.18*805*BP294</f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f t="shared" si="128"/>
        <v>0</v>
      </c>
      <c r="CV294" s="20">
        <f t="shared" si="145"/>
        <v>0</v>
      </c>
      <c r="CW294" s="30">
        <v>0</v>
      </c>
      <c r="CX294" s="30">
        <v>0</v>
      </c>
      <c r="CY294" s="30">
        <v>0</v>
      </c>
      <c r="CZ294" s="30">
        <f t="shared" ref="CZ294:CZ295" si="203">1.18*678*CX294</f>
        <v>0</v>
      </c>
      <c r="DA294" s="30">
        <v>0</v>
      </c>
      <c r="DB294" s="30">
        <v>0</v>
      </c>
      <c r="DC294" s="30">
        <v>0</v>
      </c>
      <c r="DD294" s="30">
        <f t="shared" ref="DD294:DD295" si="204">1.18*3212.4*DB294</f>
        <v>0</v>
      </c>
      <c r="DE294" s="30">
        <v>0</v>
      </c>
      <c r="DF294" s="30">
        <v>0</v>
      </c>
      <c r="DG294" s="30">
        <v>0</v>
      </c>
      <c r="DH294" s="30">
        <f t="shared" ref="DH294:DH295" si="205">1.18*805*DF294</f>
        <v>0</v>
      </c>
      <c r="DI294" s="30">
        <v>0</v>
      </c>
      <c r="DJ294" s="30">
        <v>0.16</v>
      </c>
      <c r="DK294" s="30">
        <v>0</v>
      </c>
      <c r="DL294" s="30">
        <f t="shared" ref="DL294:DL295" si="206">1.18*805*DJ294</f>
        <v>151.98400000000001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f t="shared" si="196"/>
        <v>0</v>
      </c>
      <c r="EP294" s="30">
        <f t="shared" si="196"/>
        <v>151.98400000000001</v>
      </c>
      <c r="EQ294" s="16">
        <f t="shared" si="113"/>
        <v>151.98400000000001</v>
      </c>
      <c r="ER294" s="17">
        <f t="shared" si="146"/>
        <v>128.80000000000001</v>
      </c>
      <c r="ES294" s="2"/>
      <c r="ET294" s="20">
        <f t="shared" si="129"/>
        <v>0</v>
      </c>
      <c r="EU294" s="20">
        <f t="shared" si="159"/>
        <v>0</v>
      </c>
      <c r="EV294" s="20">
        <f t="shared" si="160"/>
        <v>0</v>
      </c>
      <c r="EW294" s="20">
        <f t="shared" si="131"/>
        <v>128.80000000000001</v>
      </c>
      <c r="EX294" s="137"/>
      <c r="EY294" s="137"/>
      <c r="EZ294" s="137"/>
      <c r="FA294" s="137"/>
      <c r="FB294" s="137"/>
      <c r="FC294" s="137"/>
      <c r="FD294" s="137"/>
      <c r="FE294" s="137"/>
      <c r="FF294" s="137"/>
      <c r="FG294" s="137"/>
      <c r="FH294" s="137"/>
      <c r="FI294" s="137"/>
      <c r="FJ294" s="137"/>
      <c r="FK294" s="137"/>
      <c r="FL294" s="137"/>
      <c r="FM294" s="137"/>
      <c r="FN294" s="137"/>
      <c r="FO294" s="137"/>
      <c r="FP294" s="137"/>
      <c r="FQ294" s="137"/>
      <c r="FR294" s="137"/>
      <c r="FS294" s="137"/>
      <c r="FT294" s="137"/>
      <c r="FU294" s="83"/>
      <c r="FV294" s="83"/>
      <c r="FW294" s="83"/>
      <c r="FX294" s="83"/>
      <c r="FY294" s="84">
        <v>0</v>
      </c>
    </row>
    <row r="295" spans="1:181" ht="27.75" hidden="1" customHeight="1">
      <c r="A295" s="13"/>
      <c r="B295" s="66" t="s">
        <v>168</v>
      </c>
      <c r="C295" s="66" t="s">
        <v>285</v>
      </c>
      <c r="D295" s="66" t="s">
        <v>1074</v>
      </c>
      <c r="E295" s="5">
        <v>1</v>
      </c>
      <c r="F295" s="95"/>
      <c r="G295" s="95"/>
      <c r="H295" s="95"/>
      <c r="I295" s="66">
        <v>15</v>
      </c>
      <c r="J295" s="66" t="s">
        <v>1629</v>
      </c>
      <c r="K295" s="66">
        <v>0</v>
      </c>
      <c r="L295" s="66">
        <v>0</v>
      </c>
      <c r="M295" s="66">
        <v>100</v>
      </c>
      <c r="N295" s="95"/>
      <c r="O295" s="8">
        <v>0.5499980000000001</v>
      </c>
      <c r="P295" s="95"/>
      <c r="Q295" s="102"/>
      <c r="R295" s="102"/>
      <c r="S295" s="106"/>
      <c r="T295" s="102"/>
      <c r="U295" s="102"/>
      <c r="V295" s="102"/>
      <c r="W295" s="102"/>
      <c r="X295" s="102"/>
      <c r="Y295" s="102"/>
      <c r="Z295" s="103"/>
      <c r="AA295" s="104"/>
      <c r="AB295" s="154" t="s">
        <v>1341</v>
      </c>
      <c r="AC295" s="154" t="s">
        <v>1516</v>
      </c>
      <c r="AD295" s="110"/>
      <c r="AE295" s="110"/>
      <c r="AF295" s="110"/>
      <c r="AG295" s="110"/>
      <c r="AH295" s="110"/>
      <c r="AI295" s="110"/>
      <c r="AJ295" s="104"/>
      <c r="AK295" s="109"/>
      <c r="AL295" s="3"/>
      <c r="AM295" s="3"/>
      <c r="AN295" s="3"/>
      <c r="AO295" s="3"/>
      <c r="AP295" s="39"/>
      <c r="AQ295" s="39"/>
      <c r="AR295" s="64" t="s">
        <v>1341</v>
      </c>
      <c r="AS295" s="55" t="s">
        <v>1516</v>
      </c>
      <c r="BC295" s="20">
        <v>0</v>
      </c>
      <c r="BD295" s="20">
        <v>0</v>
      </c>
      <c r="BE295" s="20">
        <v>0</v>
      </c>
      <c r="BF295" s="20">
        <f t="shared" si="199"/>
        <v>0</v>
      </c>
      <c r="BG295" s="20">
        <v>0</v>
      </c>
      <c r="BH295" s="20">
        <v>0</v>
      </c>
      <c r="BI295" s="20">
        <v>0</v>
      </c>
      <c r="BJ295" s="20">
        <f t="shared" si="200"/>
        <v>0</v>
      </c>
      <c r="BK295" s="20">
        <v>0</v>
      </c>
      <c r="BL295" s="20">
        <v>0.16</v>
      </c>
      <c r="BM295" s="20">
        <v>0</v>
      </c>
      <c r="BN295" s="20">
        <f t="shared" si="201"/>
        <v>151.98400000000001</v>
      </c>
      <c r="BO295" s="20">
        <v>0</v>
      </c>
      <c r="BP295" s="20">
        <v>0</v>
      </c>
      <c r="BQ295" s="20">
        <v>0</v>
      </c>
      <c r="BR295" s="20">
        <f t="shared" si="202"/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f t="shared" si="128"/>
        <v>0</v>
      </c>
      <c r="CV295" s="20">
        <f t="shared" si="145"/>
        <v>151.98400000000001</v>
      </c>
      <c r="CW295" s="30">
        <v>0</v>
      </c>
      <c r="CX295" s="30">
        <v>0.05</v>
      </c>
      <c r="CY295" s="30">
        <v>0</v>
      </c>
      <c r="CZ295" s="30">
        <f t="shared" si="203"/>
        <v>40.002000000000002</v>
      </c>
      <c r="DA295" s="30">
        <v>0</v>
      </c>
      <c r="DB295" s="30">
        <v>0</v>
      </c>
      <c r="DC295" s="30">
        <v>0</v>
      </c>
      <c r="DD295" s="30">
        <f t="shared" si="204"/>
        <v>0</v>
      </c>
      <c r="DE295" s="30">
        <v>0</v>
      </c>
      <c r="DF295" s="30">
        <v>0</v>
      </c>
      <c r="DG295" s="30">
        <v>0</v>
      </c>
      <c r="DH295" s="30">
        <f t="shared" si="205"/>
        <v>0</v>
      </c>
      <c r="DI295" s="30">
        <v>0</v>
      </c>
      <c r="DJ295" s="30">
        <v>0</v>
      </c>
      <c r="DK295" s="30">
        <v>0</v>
      </c>
      <c r="DL295" s="30">
        <f t="shared" si="206"/>
        <v>0</v>
      </c>
      <c r="DM295" s="30">
        <v>0</v>
      </c>
      <c r="DN295" s="30">
        <v>63</v>
      </c>
      <c r="DO295" s="30">
        <v>0</v>
      </c>
      <c r="DP295" s="30">
        <f>1.18*320</f>
        <v>377.59999999999997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f t="shared" si="196"/>
        <v>0</v>
      </c>
      <c r="EP295" s="30">
        <f t="shared" si="196"/>
        <v>417.60199999999998</v>
      </c>
      <c r="EQ295" s="16">
        <f t="shared" ref="EQ295:EQ315" si="207">CV295+EP295</f>
        <v>569.58600000000001</v>
      </c>
      <c r="ER295" s="17">
        <f t="shared" si="146"/>
        <v>482.70000000000005</v>
      </c>
      <c r="ES295" s="2"/>
      <c r="ET295" s="20">
        <f t="shared" si="129"/>
        <v>0</v>
      </c>
      <c r="EU295" s="20">
        <f t="shared" si="159"/>
        <v>0</v>
      </c>
      <c r="EV295" s="20">
        <f t="shared" si="160"/>
        <v>128.80000000000001</v>
      </c>
      <c r="EW295" s="20">
        <f t="shared" si="131"/>
        <v>353.9</v>
      </c>
      <c r="EX295" s="137"/>
      <c r="EY295" s="137"/>
      <c r="EZ295" s="137"/>
      <c r="FA295" s="137"/>
      <c r="FB295" s="137"/>
      <c r="FC295" s="137"/>
      <c r="FD295" s="137"/>
      <c r="FE295" s="137"/>
      <c r="FF295" s="137"/>
      <c r="FG295" s="137"/>
      <c r="FH295" s="137"/>
      <c r="FI295" s="137"/>
      <c r="FJ295" s="137"/>
      <c r="FK295" s="137"/>
      <c r="FL295" s="137"/>
      <c r="FM295" s="137"/>
      <c r="FN295" s="137"/>
      <c r="FO295" s="137"/>
      <c r="FP295" s="137"/>
      <c r="FQ295" s="137"/>
      <c r="FR295" s="137"/>
      <c r="FS295" s="137"/>
      <c r="FT295" s="137"/>
      <c r="FU295" s="83"/>
      <c r="FV295" s="83"/>
      <c r="FW295" s="83"/>
      <c r="FX295" s="83">
        <f t="shared" ref="FX295" si="208">BF295+BJ295+BN295+BV295+CZ295+DD295+DH295+DP295</f>
        <v>569.58600000000001</v>
      </c>
      <c r="FY295" s="84">
        <v>4</v>
      </c>
    </row>
    <row r="296" spans="1:181" ht="76.5" customHeight="1">
      <c r="A296" s="13"/>
      <c r="B296" s="66" t="s">
        <v>183</v>
      </c>
      <c r="C296" s="66" t="s">
        <v>285</v>
      </c>
      <c r="D296" s="66" t="s">
        <v>1105</v>
      </c>
      <c r="E296" s="5">
        <v>1</v>
      </c>
      <c r="F296" s="95"/>
      <c r="G296" s="95"/>
      <c r="H296" s="95"/>
      <c r="I296" s="66">
        <v>10</v>
      </c>
      <c r="J296" s="66" t="s">
        <v>1629</v>
      </c>
      <c r="K296" s="66">
        <v>0</v>
      </c>
      <c r="L296" s="66">
        <v>0</v>
      </c>
      <c r="M296" s="66">
        <v>100</v>
      </c>
      <c r="N296" s="95"/>
      <c r="O296" s="8">
        <v>0.5499980000000001</v>
      </c>
      <c r="P296" s="95"/>
      <c r="Q296" s="102"/>
      <c r="R296" s="102"/>
      <c r="S296" s="106"/>
      <c r="T296" s="102"/>
      <c r="U296" s="102"/>
      <c r="V296" s="102"/>
      <c r="W296" s="102"/>
      <c r="X296" s="102"/>
      <c r="Y296" s="102"/>
      <c r="Z296" s="103"/>
      <c r="AA296" s="104"/>
      <c r="AB296" s="154" t="s">
        <v>2629</v>
      </c>
      <c r="AC296" s="154"/>
      <c r="AD296" s="110"/>
      <c r="AE296" s="110"/>
      <c r="AF296" s="110"/>
      <c r="AG296" s="110"/>
      <c r="AH296" s="110"/>
      <c r="AI296" s="110"/>
      <c r="AJ296" s="104"/>
      <c r="AK296" s="109"/>
      <c r="AL296" s="3"/>
      <c r="AM296" s="3"/>
      <c r="AN296" s="3"/>
      <c r="AO296" s="3"/>
      <c r="AP296" s="39"/>
      <c r="AQ296" s="39"/>
      <c r="AR296" s="64" t="s">
        <v>2629</v>
      </c>
      <c r="AS296" s="55"/>
      <c r="BC296" s="20">
        <v>0</v>
      </c>
      <c r="BD296" s="20">
        <v>0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0.2</v>
      </c>
      <c r="BM296" s="20">
        <v>0</v>
      </c>
      <c r="BN296" s="20">
        <v>189.98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f t="shared" si="128"/>
        <v>0</v>
      </c>
      <c r="CV296" s="20">
        <f t="shared" si="145"/>
        <v>189.98</v>
      </c>
      <c r="CW296" s="30">
        <v>0</v>
      </c>
      <c r="CX296" s="30"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0.12</v>
      </c>
      <c r="DK296" s="30">
        <v>0</v>
      </c>
      <c r="DL296" s="30">
        <v>9.9120000000000008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f t="shared" si="196"/>
        <v>0</v>
      </c>
      <c r="EP296" s="30">
        <f t="shared" si="196"/>
        <v>9.9120000000000008</v>
      </c>
      <c r="EQ296" s="16">
        <f t="shared" si="207"/>
        <v>199.892</v>
      </c>
      <c r="ER296" s="17">
        <f t="shared" si="146"/>
        <v>169.4</v>
      </c>
      <c r="ES296" s="2"/>
      <c r="ET296" s="20">
        <f t="shared" si="129"/>
        <v>0</v>
      </c>
      <c r="EU296" s="20">
        <f t="shared" si="159"/>
        <v>0</v>
      </c>
      <c r="EV296" s="20">
        <f t="shared" si="160"/>
        <v>161</v>
      </c>
      <c r="EW296" s="20">
        <f t="shared" si="131"/>
        <v>8.4</v>
      </c>
      <c r="EX296" s="137"/>
      <c r="EY296" s="137"/>
      <c r="EZ296" s="137"/>
      <c r="FA296" s="137"/>
      <c r="FB296" s="137"/>
      <c r="FC296" s="137"/>
      <c r="FD296" s="137"/>
      <c r="FE296" s="137"/>
      <c r="FF296" s="137"/>
      <c r="FG296" s="137"/>
      <c r="FH296" s="137"/>
      <c r="FI296" s="137"/>
      <c r="FJ296" s="137"/>
      <c r="FK296" s="137"/>
      <c r="FL296" s="137"/>
      <c r="FM296" s="137"/>
      <c r="FN296" s="137"/>
      <c r="FO296" s="137"/>
      <c r="FP296" s="137"/>
      <c r="FQ296" s="137"/>
      <c r="FR296" s="137"/>
      <c r="FS296" s="137"/>
      <c r="FT296" s="137"/>
      <c r="FU296" s="83"/>
      <c r="FV296" s="83"/>
      <c r="FW296" s="83">
        <f t="shared" ref="FW296:FW299" si="209">BF296+BJ296+BN296+BV296+CZ296+DD296+DH296+DP296</f>
        <v>189.98</v>
      </c>
      <c r="FX296" s="83"/>
      <c r="FY296" s="84">
        <v>3</v>
      </c>
    </row>
    <row r="297" spans="1:181" ht="76.5" customHeight="1">
      <c r="A297" s="13"/>
      <c r="B297" s="66" t="s">
        <v>152</v>
      </c>
      <c r="C297" s="66" t="s">
        <v>328</v>
      </c>
      <c r="D297" s="66" t="s">
        <v>1052</v>
      </c>
      <c r="E297" s="5">
        <v>1</v>
      </c>
      <c r="F297" s="95"/>
      <c r="G297" s="95"/>
      <c r="H297" s="95"/>
      <c r="I297" s="66">
        <v>5</v>
      </c>
      <c r="J297" s="66">
        <v>10</v>
      </c>
      <c r="K297" s="66">
        <v>0</v>
      </c>
      <c r="L297" s="66">
        <v>0</v>
      </c>
      <c r="M297" s="66">
        <v>100</v>
      </c>
      <c r="N297" s="95"/>
      <c r="O297" s="8">
        <v>0.5499980000000001</v>
      </c>
      <c r="P297" s="95"/>
      <c r="Q297" s="102"/>
      <c r="R297" s="102"/>
      <c r="S297" s="106"/>
      <c r="T297" s="102"/>
      <c r="U297" s="102"/>
      <c r="V297" s="102"/>
      <c r="W297" s="102"/>
      <c r="X297" s="102"/>
      <c r="Y297" s="102"/>
      <c r="Z297" s="103"/>
      <c r="AA297" s="104"/>
      <c r="AB297" s="154" t="s">
        <v>1320</v>
      </c>
      <c r="AC297" s="154" t="s">
        <v>568</v>
      </c>
      <c r="AD297" s="110"/>
      <c r="AE297" s="110"/>
      <c r="AF297" s="110"/>
      <c r="AG297" s="110"/>
      <c r="AH297" s="110"/>
      <c r="AI297" s="110"/>
      <c r="AJ297" s="104"/>
      <c r="AK297" s="109"/>
      <c r="AL297" s="3"/>
      <c r="AM297" s="3"/>
      <c r="AN297" s="3"/>
      <c r="AO297" s="3"/>
      <c r="AP297" s="39"/>
      <c r="AQ297" s="39"/>
      <c r="AR297" s="64" t="s">
        <v>1320</v>
      </c>
      <c r="AS297" s="55" t="s">
        <v>568</v>
      </c>
      <c r="BC297" s="20">
        <v>0</v>
      </c>
      <c r="BD297" s="20">
        <v>0.08</v>
      </c>
      <c r="BE297" s="20">
        <v>0</v>
      </c>
      <c r="BF297" s="20">
        <f>1.18*(678*BD297+47)</f>
        <v>119.4632</v>
      </c>
      <c r="BG297" s="20">
        <v>0</v>
      </c>
      <c r="BH297" s="20">
        <v>0</v>
      </c>
      <c r="BI297" s="20">
        <v>0</v>
      </c>
      <c r="BJ297" s="20">
        <f t="shared" ref="BJ297" si="210">1.18*3212.4*BH297</f>
        <v>0</v>
      </c>
      <c r="BK297" s="20">
        <v>0</v>
      </c>
      <c r="BL297" s="20">
        <v>0</v>
      </c>
      <c r="BM297" s="20">
        <v>0</v>
      </c>
      <c r="BN297" s="20">
        <f t="shared" ref="BN297" si="211">1.18*805*BL297</f>
        <v>0</v>
      </c>
      <c r="BO297" s="20">
        <v>0</v>
      </c>
      <c r="BP297" s="20">
        <v>0</v>
      </c>
      <c r="BQ297" s="20">
        <v>0</v>
      </c>
      <c r="BR297" s="20">
        <f t="shared" ref="BR297" si="212">1.18*805*BP297</f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f t="shared" si="128"/>
        <v>0</v>
      </c>
      <c r="CV297" s="20">
        <f t="shared" si="145"/>
        <v>119.4632</v>
      </c>
      <c r="CW297" s="30">
        <v>0</v>
      </c>
      <c r="CX297" s="30">
        <v>0</v>
      </c>
      <c r="CY297" s="30">
        <v>0</v>
      </c>
      <c r="CZ297" s="30">
        <f t="shared" ref="CZ297" si="213">1.18*678*CX297</f>
        <v>0</v>
      </c>
      <c r="DA297" s="30">
        <v>0</v>
      </c>
      <c r="DB297" s="30">
        <v>0</v>
      </c>
      <c r="DC297" s="30">
        <v>0</v>
      </c>
      <c r="DD297" s="30">
        <f t="shared" ref="DD297" si="214">1.18*3212.4*DB297</f>
        <v>0</v>
      </c>
      <c r="DE297" s="30">
        <v>0</v>
      </c>
      <c r="DF297" s="30">
        <v>0</v>
      </c>
      <c r="DG297" s="30">
        <v>0</v>
      </c>
      <c r="DH297" s="30">
        <f t="shared" ref="DH297" si="215">1.18*805*DF297</f>
        <v>0</v>
      </c>
      <c r="DI297" s="30">
        <v>0</v>
      </c>
      <c r="DJ297" s="30">
        <v>0</v>
      </c>
      <c r="DK297" s="30">
        <v>0</v>
      </c>
      <c r="DL297" s="30">
        <f t="shared" ref="DL297" si="216">1.18*805*DJ297</f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f t="shared" si="196"/>
        <v>0</v>
      </c>
      <c r="EP297" s="30">
        <f t="shared" si="196"/>
        <v>0</v>
      </c>
      <c r="EQ297" s="16">
        <f t="shared" si="207"/>
        <v>119.4632</v>
      </c>
      <c r="ER297" s="17">
        <f t="shared" si="146"/>
        <v>101.24000000000001</v>
      </c>
      <c r="ES297" s="2"/>
      <c r="ET297" s="20">
        <f t="shared" si="129"/>
        <v>0</v>
      </c>
      <c r="EU297" s="20">
        <f t="shared" si="159"/>
        <v>0</v>
      </c>
      <c r="EV297" s="20">
        <f t="shared" si="160"/>
        <v>101.24000000000001</v>
      </c>
      <c r="EW297" s="20">
        <f t="shared" si="131"/>
        <v>0</v>
      </c>
      <c r="EX297" s="137"/>
      <c r="EY297" s="137"/>
      <c r="EZ297" s="137"/>
      <c r="FA297" s="137"/>
      <c r="FB297" s="137"/>
      <c r="FC297" s="137"/>
      <c r="FD297" s="137"/>
      <c r="FE297" s="137"/>
      <c r="FF297" s="137"/>
      <c r="FG297" s="137"/>
      <c r="FH297" s="137"/>
      <c r="FI297" s="137"/>
      <c r="FJ297" s="137"/>
      <c r="FK297" s="137"/>
      <c r="FL297" s="137"/>
      <c r="FM297" s="137"/>
      <c r="FN297" s="137"/>
      <c r="FO297" s="137"/>
      <c r="FP297" s="137"/>
      <c r="FQ297" s="137"/>
      <c r="FR297" s="137"/>
      <c r="FS297" s="137"/>
      <c r="FT297" s="137"/>
      <c r="FU297" s="83"/>
      <c r="FV297" s="83"/>
      <c r="FW297" s="83">
        <f t="shared" si="209"/>
        <v>119.4632</v>
      </c>
      <c r="FX297" s="83"/>
      <c r="FY297" s="84">
        <v>3</v>
      </c>
    </row>
    <row r="298" spans="1:181" ht="76.5" customHeight="1">
      <c r="A298" s="13"/>
      <c r="B298" s="66" t="s">
        <v>186</v>
      </c>
      <c r="C298" s="66" t="s">
        <v>285</v>
      </c>
      <c r="D298" s="66" t="s">
        <v>1112</v>
      </c>
      <c r="E298" s="5">
        <v>1</v>
      </c>
      <c r="F298" s="95"/>
      <c r="G298" s="95"/>
      <c r="H298" s="95"/>
      <c r="I298" s="66">
        <v>10</v>
      </c>
      <c r="J298" s="66" t="s">
        <v>1629</v>
      </c>
      <c r="K298" s="66">
        <v>0</v>
      </c>
      <c r="L298" s="66">
        <v>0</v>
      </c>
      <c r="M298" s="66">
        <v>100</v>
      </c>
      <c r="N298" s="95"/>
      <c r="O298" s="8">
        <v>0.5499980000000001</v>
      </c>
      <c r="P298" s="95"/>
      <c r="Q298" s="102"/>
      <c r="R298" s="102"/>
      <c r="S298" s="106"/>
      <c r="T298" s="102"/>
      <c r="U298" s="102"/>
      <c r="V298" s="102"/>
      <c r="W298" s="102"/>
      <c r="X298" s="102"/>
      <c r="Y298" s="102"/>
      <c r="Z298" s="103"/>
      <c r="AA298" s="104"/>
      <c r="AB298" s="154" t="s">
        <v>1371</v>
      </c>
      <c r="AC298" s="154" t="s">
        <v>568</v>
      </c>
      <c r="AD298" s="110"/>
      <c r="AE298" s="110"/>
      <c r="AF298" s="110"/>
      <c r="AG298" s="110"/>
      <c r="AH298" s="110"/>
      <c r="AI298" s="110"/>
      <c r="AJ298" s="104"/>
      <c r="AK298" s="109"/>
      <c r="AL298" s="3"/>
      <c r="AM298" s="3"/>
      <c r="AN298" s="3"/>
      <c r="AO298" s="3"/>
      <c r="AP298" s="39"/>
      <c r="AQ298" s="39"/>
      <c r="AR298" s="64" t="s">
        <v>1371</v>
      </c>
      <c r="AS298" s="55" t="s">
        <v>568</v>
      </c>
      <c r="BC298" s="20">
        <v>0</v>
      </c>
      <c r="BD298" s="20">
        <v>0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0.06</v>
      </c>
      <c r="BM298" s="20">
        <v>0</v>
      </c>
      <c r="BN298" s="20">
        <v>56.994</v>
      </c>
      <c r="BO298" s="20">
        <v>0</v>
      </c>
      <c r="BP298" s="20">
        <v>0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f t="shared" si="128"/>
        <v>0</v>
      </c>
      <c r="CV298" s="20">
        <f t="shared" si="145"/>
        <v>56.994</v>
      </c>
      <c r="CW298" s="30">
        <v>0</v>
      </c>
      <c r="CX298" s="30">
        <v>0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f t="shared" si="196"/>
        <v>0</v>
      </c>
      <c r="EP298" s="30">
        <f t="shared" si="196"/>
        <v>0</v>
      </c>
      <c r="EQ298" s="16">
        <f t="shared" si="207"/>
        <v>56.994</v>
      </c>
      <c r="ER298" s="17">
        <f t="shared" si="146"/>
        <v>48.300000000000004</v>
      </c>
      <c r="ES298" s="2"/>
      <c r="ET298" s="20">
        <f t="shared" si="129"/>
        <v>0</v>
      </c>
      <c r="EU298" s="20">
        <f t="shared" si="159"/>
        <v>0</v>
      </c>
      <c r="EV298" s="20">
        <f t="shared" si="160"/>
        <v>48.300000000000004</v>
      </c>
      <c r="EW298" s="20">
        <f t="shared" si="131"/>
        <v>0</v>
      </c>
      <c r="EX298" s="137"/>
      <c r="EY298" s="137"/>
      <c r="EZ298" s="137"/>
      <c r="FA298" s="137"/>
      <c r="FB298" s="137"/>
      <c r="FC298" s="137"/>
      <c r="FD298" s="137"/>
      <c r="FE298" s="137"/>
      <c r="FF298" s="137"/>
      <c r="FG298" s="137"/>
      <c r="FH298" s="137"/>
      <c r="FI298" s="137"/>
      <c r="FJ298" s="137"/>
      <c r="FK298" s="137"/>
      <c r="FL298" s="137"/>
      <c r="FM298" s="137"/>
      <c r="FN298" s="137"/>
      <c r="FO298" s="137"/>
      <c r="FP298" s="137"/>
      <c r="FQ298" s="137"/>
      <c r="FR298" s="137"/>
      <c r="FS298" s="137"/>
      <c r="FT298" s="137"/>
      <c r="FU298" s="83"/>
      <c r="FV298" s="83"/>
      <c r="FW298" s="83">
        <f t="shared" si="209"/>
        <v>56.994</v>
      </c>
      <c r="FX298" s="83"/>
      <c r="FY298" s="84">
        <v>3</v>
      </c>
    </row>
    <row r="299" spans="1:181" ht="76.5" customHeight="1">
      <c r="A299" s="13"/>
      <c r="B299" s="66" t="s">
        <v>83</v>
      </c>
      <c r="C299" s="66" t="s">
        <v>329</v>
      </c>
      <c r="D299" s="66" t="s">
        <v>1054</v>
      </c>
      <c r="E299" s="5">
        <v>1</v>
      </c>
      <c r="F299" s="95"/>
      <c r="G299" s="95"/>
      <c r="H299" s="95"/>
      <c r="I299" s="66">
        <v>10</v>
      </c>
      <c r="J299" s="66" t="s">
        <v>1628</v>
      </c>
      <c r="K299" s="66">
        <v>0</v>
      </c>
      <c r="L299" s="66">
        <v>0</v>
      </c>
      <c r="M299" s="66">
        <v>100</v>
      </c>
      <c r="N299" s="95"/>
      <c r="O299" s="8">
        <v>0.5499980000000001</v>
      </c>
      <c r="P299" s="95"/>
      <c r="Q299" s="102"/>
      <c r="R299" s="102"/>
      <c r="S299" s="106"/>
      <c r="T299" s="102"/>
      <c r="U299" s="102"/>
      <c r="V299" s="102"/>
      <c r="W299" s="102"/>
      <c r="X299" s="102"/>
      <c r="Y299" s="102"/>
      <c r="Z299" s="103"/>
      <c r="AA299" s="104"/>
      <c r="AB299" s="154" t="s">
        <v>1322</v>
      </c>
      <c r="AC299" s="154" t="s">
        <v>568</v>
      </c>
      <c r="AD299" s="110"/>
      <c r="AE299" s="110"/>
      <c r="AF299" s="110"/>
      <c r="AG299" s="110"/>
      <c r="AH299" s="110"/>
      <c r="AI299" s="110"/>
      <c r="AJ299" s="104"/>
      <c r="AK299" s="109"/>
      <c r="AL299" s="3"/>
      <c r="AM299" s="3"/>
      <c r="AN299" s="3"/>
      <c r="AO299" s="3"/>
      <c r="AP299" s="39"/>
      <c r="AQ299" s="39"/>
      <c r="AR299" s="64" t="s">
        <v>1322</v>
      </c>
      <c r="AS299" s="55" t="s">
        <v>568</v>
      </c>
      <c r="BC299" s="20">
        <v>0</v>
      </c>
      <c r="BD299" s="20">
        <v>0.15</v>
      </c>
      <c r="BE299" s="20">
        <v>0</v>
      </c>
      <c r="BF299" s="20">
        <f>1.18*(678*BD299+47)</f>
        <v>175.46599999999998</v>
      </c>
      <c r="BG299" s="20">
        <v>0</v>
      </c>
      <c r="BH299" s="20">
        <v>0</v>
      </c>
      <c r="BI299" s="20">
        <v>0</v>
      </c>
      <c r="BJ299" s="20">
        <f t="shared" ref="BJ299:BJ300" si="217">1.18*3212.4*BH299</f>
        <v>0</v>
      </c>
      <c r="BK299" s="20">
        <v>0</v>
      </c>
      <c r="BL299" s="20">
        <v>0</v>
      </c>
      <c r="BM299" s="20">
        <v>0</v>
      </c>
      <c r="BN299" s="20">
        <f t="shared" ref="BN299:BN300" si="218">1.18*805*BL299</f>
        <v>0</v>
      </c>
      <c r="BO299" s="20">
        <v>0</v>
      </c>
      <c r="BP299" s="20">
        <v>0</v>
      </c>
      <c r="BQ299" s="20">
        <v>0</v>
      </c>
      <c r="BR299" s="20">
        <f t="shared" ref="BR299:BR300" si="219">1.18*805*BP299</f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f t="shared" si="128"/>
        <v>0</v>
      </c>
      <c r="CV299" s="20">
        <f t="shared" si="145"/>
        <v>175.46599999999998</v>
      </c>
      <c r="CW299" s="30">
        <v>0</v>
      </c>
      <c r="CX299" s="30">
        <v>0</v>
      </c>
      <c r="CY299" s="30">
        <v>0</v>
      </c>
      <c r="CZ299" s="30">
        <f t="shared" ref="CZ299:CZ300" si="220">1.18*678*CX299</f>
        <v>0</v>
      </c>
      <c r="DA299" s="30">
        <v>0</v>
      </c>
      <c r="DB299" s="30">
        <v>0</v>
      </c>
      <c r="DC299" s="30">
        <v>0</v>
      </c>
      <c r="DD299" s="30">
        <f t="shared" ref="DD299:DD300" si="221">1.18*3212.4*DB299</f>
        <v>0</v>
      </c>
      <c r="DE299" s="30">
        <v>0</v>
      </c>
      <c r="DF299" s="30">
        <v>0</v>
      </c>
      <c r="DG299" s="30">
        <v>0</v>
      </c>
      <c r="DH299" s="30">
        <f t="shared" ref="DH299:DH300" si="222">1.18*805*DF299</f>
        <v>0</v>
      </c>
      <c r="DI299" s="30">
        <v>0</v>
      </c>
      <c r="DJ299" s="30">
        <v>0</v>
      </c>
      <c r="DK299" s="30">
        <v>0</v>
      </c>
      <c r="DL299" s="30">
        <f t="shared" ref="DL299:DL300" si="223">1.18*805*DJ299</f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f t="shared" si="196"/>
        <v>0</v>
      </c>
      <c r="EP299" s="30">
        <f t="shared" si="196"/>
        <v>0</v>
      </c>
      <c r="EQ299" s="16">
        <f t="shared" si="207"/>
        <v>175.46599999999998</v>
      </c>
      <c r="ER299" s="17">
        <f t="shared" si="146"/>
        <v>148.69999999999999</v>
      </c>
      <c r="ES299" s="2"/>
      <c r="ET299" s="20">
        <f t="shared" si="129"/>
        <v>0</v>
      </c>
      <c r="EU299" s="20">
        <f t="shared" si="159"/>
        <v>0</v>
      </c>
      <c r="EV299" s="20">
        <f t="shared" si="160"/>
        <v>148.69999999999999</v>
      </c>
      <c r="EW299" s="20">
        <f t="shared" si="131"/>
        <v>0</v>
      </c>
      <c r="EX299" s="137"/>
      <c r="EY299" s="137"/>
      <c r="EZ299" s="137"/>
      <c r="FA299" s="137"/>
      <c r="FB299" s="137"/>
      <c r="FC299" s="137"/>
      <c r="FD299" s="137"/>
      <c r="FE299" s="137"/>
      <c r="FF299" s="137"/>
      <c r="FG299" s="137"/>
      <c r="FH299" s="137"/>
      <c r="FI299" s="137"/>
      <c r="FJ299" s="137"/>
      <c r="FK299" s="137"/>
      <c r="FL299" s="137"/>
      <c r="FM299" s="137"/>
      <c r="FN299" s="137"/>
      <c r="FO299" s="137"/>
      <c r="FP299" s="137"/>
      <c r="FQ299" s="137"/>
      <c r="FR299" s="137"/>
      <c r="FS299" s="137"/>
      <c r="FT299" s="137"/>
      <c r="FU299" s="83"/>
      <c r="FV299" s="83"/>
      <c r="FW299" s="83">
        <f t="shared" si="209"/>
        <v>175.46599999999998</v>
      </c>
      <c r="FX299" s="83"/>
      <c r="FY299" s="84">
        <v>3</v>
      </c>
    </row>
    <row r="300" spans="1:181" ht="27.75" hidden="1" customHeight="1">
      <c r="A300" s="13"/>
      <c r="B300" s="66" t="s">
        <v>156</v>
      </c>
      <c r="C300" s="66" t="s">
        <v>307</v>
      </c>
      <c r="D300" s="66" t="s">
        <v>1055</v>
      </c>
      <c r="E300" s="5">
        <v>1</v>
      </c>
      <c r="F300" s="95"/>
      <c r="G300" s="95"/>
      <c r="H300" s="95"/>
      <c r="I300" s="66">
        <v>4</v>
      </c>
      <c r="J300" s="66" t="s">
        <v>1628</v>
      </c>
      <c r="K300" s="66">
        <v>0</v>
      </c>
      <c r="L300" s="66">
        <v>0</v>
      </c>
      <c r="M300" s="66">
        <v>100</v>
      </c>
      <c r="N300" s="95"/>
      <c r="O300" s="8">
        <v>0.5499980000000001</v>
      </c>
      <c r="P300" s="95"/>
      <c r="Q300" s="102"/>
      <c r="R300" s="102"/>
      <c r="S300" s="106"/>
      <c r="T300" s="102"/>
      <c r="U300" s="102"/>
      <c r="V300" s="102"/>
      <c r="W300" s="102"/>
      <c r="X300" s="102"/>
      <c r="Y300" s="102"/>
      <c r="Z300" s="103"/>
      <c r="AA300" s="104"/>
      <c r="AB300" s="154" t="s">
        <v>1323</v>
      </c>
      <c r="AC300" s="154" t="s">
        <v>1512</v>
      </c>
      <c r="AD300" s="110"/>
      <c r="AE300" s="110"/>
      <c r="AF300" s="110"/>
      <c r="AG300" s="110"/>
      <c r="AH300" s="110"/>
      <c r="AI300" s="110"/>
      <c r="AJ300" s="104"/>
      <c r="AK300" s="109"/>
      <c r="AL300" s="3"/>
      <c r="AM300" s="3"/>
      <c r="AN300" s="3"/>
      <c r="AO300" s="3"/>
      <c r="AP300" s="39"/>
      <c r="AQ300" s="39"/>
      <c r="AR300" s="64" t="s">
        <v>1323</v>
      </c>
      <c r="AS300" s="55" t="s">
        <v>1512</v>
      </c>
      <c r="BC300" s="20">
        <v>0</v>
      </c>
      <c r="BD300" s="20">
        <v>0</v>
      </c>
      <c r="BE300" s="20">
        <v>0</v>
      </c>
      <c r="BF300" s="20">
        <f t="shared" ref="BF300" si="224">1.18*678*BD300</f>
        <v>0</v>
      </c>
      <c r="BG300" s="20">
        <v>0</v>
      </c>
      <c r="BH300" s="20">
        <v>0</v>
      </c>
      <c r="BI300" s="20">
        <v>0</v>
      </c>
      <c r="BJ300" s="20">
        <f t="shared" si="217"/>
        <v>0</v>
      </c>
      <c r="BK300" s="20">
        <v>0</v>
      </c>
      <c r="BL300" s="20">
        <v>0.05</v>
      </c>
      <c r="BM300" s="20">
        <v>0</v>
      </c>
      <c r="BN300" s="20">
        <f t="shared" si="218"/>
        <v>47.495000000000005</v>
      </c>
      <c r="BO300" s="20">
        <v>0</v>
      </c>
      <c r="BP300" s="20">
        <v>0</v>
      </c>
      <c r="BQ300" s="20">
        <v>0</v>
      </c>
      <c r="BR300" s="20">
        <f t="shared" si="219"/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f t="shared" si="128"/>
        <v>0</v>
      </c>
      <c r="CV300" s="20">
        <f t="shared" si="145"/>
        <v>47.495000000000005</v>
      </c>
      <c r="CW300" s="30">
        <v>0</v>
      </c>
      <c r="CX300" s="30">
        <v>0</v>
      </c>
      <c r="CY300" s="30">
        <v>0</v>
      </c>
      <c r="CZ300" s="30">
        <f t="shared" si="220"/>
        <v>0</v>
      </c>
      <c r="DA300" s="30">
        <v>0</v>
      </c>
      <c r="DB300" s="30">
        <v>0</v>
      </c>
      <c r="DC300" s="30">
        <v>0</v>
      </c>
      <c r="DD300" s="30">
        <f t="shared" si="221"/>
        <v>0</v>
      </c>
      <c r="DE300" s="30">
        <v>0</v>
      </c>
      <c r="DF300" s="30">
        <v>0</v>
      </c>
      <c r="DG300" s="30">
        <v>0</v>
      </c>
      <c r="DH300" s="30">
        <f t="shared" si="222"/>
        <v>0</v>
      </c>
      <c r="DI300" s="30">
        <v>0</v>
      </c>
      <c r="DJ300" s="30">
        <v>0</v>
      </c>
      <c r="DK300" s="30">
        <v>0</v>
      </c>
      <c r="DL300" s="30">
        <f t="shared" si="223"/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f t="shared" si="196"/>
        <v>0</v>
      </c>
      <c r="EP300" s="30">
        <f t="shared" si="196"/>
        <v>0</v>
      </c>
      <c r="EQ300" s="16">
        <f t="shared" si="207"/>
        <v>47.495000000000005</v>
      </c>
      <c r="ER300" s="17">
        <f t="shared" si="146"/>
        <v>40.250000000000007</v>
      </c>
      <c r="ES300" s="2"/>
      <c r="ET300" s="20">
        <f t="shared" si="129"/>
        <v>0</v>
      </c>
      <c r="EU300" s="20">
        <f t="shared" si="159"/>
        <v>0</v>
      </c>
      <c r="EV300" s="20">
        <f t="shared" si="160"/>
        <v>40.250000000000007</v>
      </c>
      <c r="EW300" s="20">
        <f t="shared" si="131"/>
        <v>0</v>
      </c>
      <c r="EX300" s="137"/>
      <c r="EY300" s="137"/>
      <c r="EZ300" s="137"/>
      <c r="FA300" s="137"/>
      <c r="FB300" s="137"/>
      <c r="FC300" s="137"/>
      <c r="FD300" s="137"/>
      <c r="FE300" s="137"/>
      <c r="FF300" s="137"/>
      <c r="FG300" s="137"/>
      <c r="FH300" s="137"/>
      <c r="FI300" s="137"/>
      <c r="FJ300" s="137"/>
      <c r="FK300" s="137"/>
      <c r="FL300" s="137"/>
      <c r="FM300" s="137"/>
      <c r="FN300" s="137"/>
      <c r="FO300" s="137"/>
      <c r="FP300" s="137"/>
      <c r="FQ300" s="137"/>
      <c r="FR300" s="137"/>
      <c r="FS300" s="137"/>
      <c r="FT300" s="137"/>
      <c r="FU300" s="83"/>
      <c r="FV300" s="83"/>
      <c r="FW300" s="83"/>
      <c r="FX300" s="83">
        <f t="shared" ref="FX300" si="225">BF300+BJ300+BN300+BV300+CZ300+DD300+DH300+DP300</f>
        <v>47.495000000000005</v>
      </c>
      <c r="FY300" s="84">
        <v>4</v>
      </c>
    </row>
    <row r="301" spans="1:181" ht="76.5" customHeight="1">
      <c r="A301" s="13"/>
      <c r="B301" s="66" t="s">
        <v>204</v>
      </c>
      <c r="C301" s="66" t="s">
        <v>285</v>
      </c>
      <c r="D301" s="66" t="s">
        <v>1134</v>
      </c>
      <c r="E301" s="5">
        <v>1</v>
      </c>
      <c r="F301" s="95"/>
      <c r="G301" s="95"/>
      <c r="H301" s="95"/>
      <c r="I301" s="66">
        <v>6</v>
      </c>
      <c r="J301" s="66" t="s">
        <v>1629</v>
      </c>
      <c r="K301" s="66">
        <v>0</v>
      </c>
      <c r="L301" s="66">
        <v>0</v>
      </c>
      <c r="M301" s="66">
        <v>100</v>
      </c>
      <c r="N301" s="95"/>
      <c r="O301" s="8">
        <v>0.5499980000000001</v>
      </c>
      <c r="P301" s="95"/>
      <c r="Q301" s="102"/>
      <c r="R301" s="102"/>
      <c r="S301" s="106"/>
      <c r="T301" s="102"/>
      <c r="U301" s="102"/>
      <c r="V301" s="102"/>
      <c r="W301" s="102"/>
      <c r="X301" s="102"/>
      <c r="Y301" s="102"/>
      <c r="Z301" s="103"/>
      <c r="AA301" s="104"/>
      <c r="AB301" s="154" t="s">
        <v>2630</v>
      </c>
      <c r="AC301" s="154"/>
      <c r="AD301" s="110"/>
      <c r="AE301" s="110"/>
      <c r="AF301" s="110"/>
      <c r="AG301" s="110"/>
      <c r="AH301" s="110"/>
      <c r="AI301" s="110"/>
      <c r="AJ301" s="104"/>
      <c r="AK301" s="109"/>
      <c r="AL301" s="3"/>
      <c r="AM301" s="3"/>
      <c r="AN301" s="3"/>
      <c r="AO301" s="3"/>
      <c r="AP301" s="39"/>
      <c r="AQ301" s="39"/>
      <c r="AR301" s="64" t="s">
        <v>2630</v>
      </c>
      <c r="AS301" s="55"/>
      <c r="BC301" s="20">
        <v>0</v>
      </c>
      <c r="BD301" s="20">
        <v>0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0.18</v>
      </c>
      <c r="BM301" s="20">
        <v>0</v>
      </c>
      <c r="BN301" s="20">
        <v>170.982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f t="shared" si="128"/>
        <v>0</v>
      </c>
      <c r="CV301" s="20">
        <f t="shared" si="145"/>
        <v>170.982</v>
      </c>
      <c r="CW301" s="30">
        <v>0</v>
      </c>
      <c r="CX301" s="30"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0.16</v>
      </c>
      <c r="DM301" s="30">
        <v>0</v>
      </c>
      <c r="DN301" s="30">
        <v>13.215999999999999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f t="shared" si="196"/>
        <v>0</v>
      </c>
      <c r="EP301" s="30">
        <f t="shared" si="196"/>
        <v>0.16</v>
      </c>
      <c r="EQ301" s="16">
        <f t="shared" si="207"/>
        <v>171.142</v>
      </c>
      <c r="ER301" s="17">
        <f t="shared" si="146"/>
        <v>145.035593220339</v>
      </c>
      <c r="ES301" s="2"/>
      <c r="ET301" s="20">
        <f t="shared" si="129"/>
        <v>0</v>
      </c>
      <c r="EU301" s="20">
        <f t="shared" si="159"/>
        <v>0</v>
      </c>
      <c r="EV301" s="20">
        <f t="shared" si="160"/>
        <v>144.9</v>
      </c>
      <c r="EW301" s="20">
        <f t="shared" si="131"/>
        <v>0.13559322033898305</v>
      </c>
      <c r="EX301" s="137"/>
      <c r="EY301" s="137"/>
      <c r="EZ301" s="137"/>
      <c r="FA301" s="137"/>
      <c r="FB301" s="137"/>
      <c r="FC301" s="137"/>
      <c r="FD301" s="137"/>
      <c r="FE301" s="137"/>
      <c r="FF301" s="137"/>
      <c r="FG301" s="137"/>
      <c r="FH301" s="137"/>
      <c r="FI301" s="137"/>
      <c r="FJ301" s="137"/>
      <c r="FK301" s="137"/>
      <c r="FL301" s="137"/>
      <c r="FM301" s="137"/>
      <c r="FN301" s="137"/>
      <c r="FO301" s="137"/>
      <c r="FP301" s="137"/>
      <c r="FQ301" s="137"/>
      <c r="FR301" s="137"/>
      <c r="FS301" s="137"/>
      <c r="FT301" s="137"/>
      <c r="FU301" s="83"/>
      <c r="FV301" s="83"/>
      <c r="FW301" s="83">
        <f t="shared" ref="FW301" si="226">BF301+BJ301+BN301+BV301+CZ301+DD301+DH301+DP301</f>
        <v>170.982</v>
      </c>
      <c r="FX301" s="83"/>
      <c r="FY301" s="84">
        <v>3</v>
      </c>
    </row>
    <row r="302" spans="1:181" ht="27.75" hidden="1" customHeight="1">
      <c r="A302" s="13"/>
      <c r="B302" s="66" t="s">
        <v>157</v>
      </c>
      <c r="C302" s="66" t="s">
        <v>323</v>
      </c>
      <c r="D302" s="66" t="s">
        <v>1057</v>
      </c>
      <c r="E302" s="5">
        <v>1</v>
      </c>
      <c r="F302" s="95"/>
      <c r="G302" s="95"/>
      <c r="H302" s="95"/>
      <c r="I302" s="66">
        <v>8</v>
      </c>
      <c r="J302" s="66" t="s">
        <v>1628</v>
      </c>
      <c r="K302" s="66">
        <v>0</v>
      </c>
      <c r="L302" s="66">
        <v>0</v>
      </c>
      <c r="M302" s="66">
        <v>100</v>
      </c>
      <c r="N302" s="95"/>
      <c r="O302" s="8">
        <v>0.5499980000000001</v>
      </c>
      <c r="P302" s="95"/>
      <c r="Q302" s="102"/>
      <c r="R302" s="102"/>
      <c r="S302" s="106"/>
      <c r="T302" s="102"/>
      <c r="U302" s="102"/>
      <c r="V302" s="102"/>
      <c r="W302" s="102"/>
      <c r="X302" s="102"/>
      <c r="Y302" s="102"/>
      <c r="Z302" s="103"/>
      <c r="AA302" s="104"/>
      <c r="AB302" s="154" t="s">
        <v>1325</v>
      </c>
      <c r="AC302" s="154" t="s">
        <v>1513</v>
      </c>
      <c r="AD302" s="110"/>
      <c r="AE302" s="110"/>
      <c r="AF302" s="110"/>
      <c r="AG302" s="110"/>
      <c r="AH302" s="110"/>
      <c r="AI302" s="110"/>
      <c r="AJ302" s="104"/>
      <c r="AK302" s="109"/>
      <c r="AL302" s="3"/>
      <c r="AM302" s="3"/>
      <c r="AN302" s="3"/>
      <c r="AO302" s="3"/>
      <c r="AP302" s="39"/>
      <c r="AQ302" s="39"/>
      <c r="AR302" s="64" t="s">
        <v>1325</v>
      </c>
      <c r="AS302" s="55" t="s">
        <v>1513</v>
      </c>
      <c r="BC302" s="20">
        <v>0</v>
      </c>
      <c r="BD302" s="20">
        <v>0</v>
      </c>
      <c r="BE302" s="20">
        <v>0</v>
      </c>
      <c r="BF302" s="20">
        <f t="shared" ref="BF302" si="227">1.18*678*BD302</f>
        <v>0</v>
      </c>
      <c r="BG302" s="20">
        <v>0</v>
      </c>
      <c r="BH302" s="20">
        <v>0</v>
      </c>
      <c r="BI302" s="20">
        <v>0</v>
      </c>
      <c r="BJ302" s="20">
        <f t="shared" ref="BJ302:BJ304" si="228">1.18*3212.4*BH302</f>
        <v>0</v>
      </c>
      <c r="BK302" s="20">
        <v>0</v>
      </c>
      <c r="BL302" s="20">
        <v>0</v>
      </c>
      <c r="BM302" s="20">
        <v>0</v>
      </c>
      <c r="BN302" s="20">
        <f t="shared" ref="BN302:BN304" si="229">1.18*805*BL302</f>
        <v>0</v>
      </c>
      <c r="BO302" s="20">
        <v>0</v>
      </c>
      <c r="BP302" s="20">
        <v>0</v>
      </c>
      <c r="BQ302" s="20">
        <v>0</v>
      </c>
      <c r="BR302" s="20">
        <f t="shared" ref="BR302:BR304" si="230">1.18*805*BP302</f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0</v>
      </c>
      <c r="CA302" s="20">
        <v>0</v>
      </c>
      <c r="CB302" s="20">
        <v>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f t="shared" si="128"/>
        <v>0</v>
      </c>
      <c r="CV302" s="20">
        <f t="shared" si="145"/>
        <v>0</v>
      </c>
      <c r="CW302" s="30">
        <v>0</v>
      </c>
      <c r="CX302" s="30">
        <v>0</v>
      </c>
      <c r="CY302" s="30">
        <v>0</v>
      </c>
      <c r="CZ302" s="30">
        <f t="shared" ref="CZ302:CZ304" si="231">1.18*678*CX302</f>
        <v>0</v>
      </c>
      <c r="DA302" s="30">
        <v>0</v>
      </c>
      <c r="DB302" s="30">
        <v>0</v>
      </c>
      <c r="DC302" s="30">
        <v>0</v>
      </c>
      <c r="DD302" s="30">
        <f t="shared" ref="DD302:DD304" si="232">1.18*3212.4*DB302</f>
        <v>0</v>
      </c>
      <c r="DE302" s="30">
        <v>0</v>
      </c>
      <c r="DF302" s="30">
        <v>0</v>
      </c>
      <c r="DG302" s="30">
        <v>0</v>
      </c>
      <c r="DH302" s="30">
        <f t="shared" ref="DH302:DH304" si="233">1.18*805*DF302</f>
        <v>0</v>
      </c>
      <c r="DI302" s="30">
        <v>0</v>
      </c>
      <c r="DJ302" s="30">
        <v>0</v>
      </c>
      <c r="DK302" s="30">
        <v>0</v>
      </c>
      <c r="DL302" s="30">
        <f t="shared" ref="DL302:DL304" si="234">1.18*805*DJ302</f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f t="shared" si="196"/>
        <v>0</v>
      </c>
      <c r="EP302" s="30">
        <f t="shared" si="196"/>
        <v>0</v>
      </c>
      <c r="EQ302" s="16">
        <f t="shared" si="207"/>
        <v>0</v>
      </c>
      <c r="ER302" s="17">
        <f t="shared" si="146"/>
        <v>0</v>
      </c>
      <c r="ES302" s="2"/>
      <c r="ET302" s="20">
        <f t="shared" si="129"/>
        <v>0</v>
      </c>
      <c r="EU302" s="20">
        <f t="shared" si="159"/>
        <v>0</v>
      </c>
      <c r="EV302" s="20">
        <f t="shared" si="160"/>
        <v>0</v>
      </c>
      <c r="EW302" s="20">
        <f t="shared" si="131"/>
        <v>0</v>
      </c>
      <c r="EX302" s="137"/>
      <c r="EY302" s="137"/>
      <c r="EZ302" s="137"/>
      <c r="FA302" s="137"/>
      <c r="FB302" s="137"/>
      <c r="FC302" s="137"/>
      <c r="FD302" s="137"/>
      <c r="FE302" s="137"/>
      <c r="FF302" s="137"/>
      <c r="FG302" s="137"/>
      <c r="FH302" s="137"/>
      <c r="FI302" s="137"/>
      <c r="FJ302" s="137"/>
      <c r="FK302" s="137"/>
      <c r="FL302" s="137"/>
      <c r="FM302" s="137"/>
      <c r="FN302" s="137"/>
      <c r="FO302" s="137"/>
      <c r="FP302" s="137"/>
      <c r="FQ302" s="137"/>
      <c r="FR302" s="137"/>
      <c r="FS302" s="137"/>
      <c r="FT302" s="137"/>
      <c r="FU302" s="83"/>
      <c r="FV302" s="83"/>
      <c r="FW302" s="83"/>
      <c r="FX302" s="83">
        <f t="shared" ref="FX302" si="235">BF302+BJ302+BN302+BV302+CZ302+DD302+DH302+DP302</f>
        <v>0</v>
      </c>
      <c r="FY302" s="84">
        <v>4</v>
      </c>
    </row>
    <row r="303" spans="1:181" ht="76.5" customHeight="1">
      <c r="A303" s="13"/>
      <c r="B303" s="66" t="s">
        <v>103</v>
      </c>
      <c r="C303" s="66" t="s">
        <v>274</v>
      </c>
      <c r="D303" s="66" t="s">
        <v>1058</v>
      </c>
      <c r="E303" s="5">
        <v>1</v>
      </c>
      <c r="F303" s="95"/>
      <c r="G303" s="95"/>
      <c r="H303" s="95"/>
      <c r="I303" s="66">
        <v>5</v>
      </c>
      <c r="J303" s="66" t="s">
        <v>1628</v>
      </c>
      <c r="K303" s="66">
        <v>0</v>
      </c>
      <c r="L303" s="66">
        <v>0</v>
      </c>
      <c r="M303" s="66">
        <v>100</v>
      </c>
      <c r="N303" s="95"/>
      <c r="O303" s="8">
        <v>0.5499980000000001</v>
      </c>
      <c r="P303" s="95"/>
      <c r="Q303" s="102"/>
      <c r="R303" s="102"/>
      <c r="S303" s="106"/>
      <c r="T303" s="102"/>
      <c r="U303" s="102"/>
      <c r="V303" s="102"/>
      <c r="W303" s="102"/>
      <c r="X303" s="102"/>
      <c r="Y303" s="102"/>
      <c r="Z303" s="103"/>
      <c r="AA303" s="104"/>
      <c r="AB303" s="154" t="s">
        <v>1326</v>
      </c>
      <c r="AC303" s="154" t="s">
        <v>568</v>
      </c>
      <c r="AD303" s="110"/>
      <c r="AE303" s="110"/>
      <c r="AF303" s="110"/>
      <c r="AG303" s="110"/>
      <c r="AH303" s="110"/>
      <c r="AI303" s="110"/>
      <c r="AJ303" s="104"/>
      <c r="AK303" s="109"/>
      <c r="AL303" s="3"/>
      <c r="AM303" s="3"/>
      <c r="AN303" s="3"/>
      <c r="AO303" s="3"/>
      <c r="AP303" s="39"/>
      <c r="AQ303" s="39"/>
      <c r="AR303" s="64" t="s">
        <v>1326</v>
      </c>
      <c r="AS303" s="55" t="s">
        <v>568</v>
      </c>
      <c r="BC303" s="20">
        <v>0</v>
      </c>
      <c r="BD303" s="20">
        <v>0.03</v>
      </c>
      <c r="BE303" s="20">
        <v>0</v>
      </c>
      <c r="BF303" s="20">
        <f>1.18*(678*BD303+47)</f>
        <v>79.461200000000005</v>
      </c>
      <c r="BG303" s="20">
        <v>0</v>
      </c>
      <c r="BH303" s="20">
        <v>0</v>
      </c>
      <c r="BI303" s="20">
        <v>0</v>
      </c>
      <c r="BJ303" s="20">
        <f t="shared" si="228"/>
        <v>0</v>
      </c>
      <c r="BK303" s="20">
        <v>0</v>
      </c>
      <c r="BL303" s="20">
        <v>0</v>
      </c>
      <c r="BM303" s="20">
        <v>0</v>
      </c>
      <c r="BN303" s="20">
        <f t="shared" si="229"/>
        <v>0</v>
      </c>
      <c r="BO303" s="20">
        <v>0</v>
      </c>
      <c r="BP303" s="20">
        <v>0</v>
      </c>
      <c r="BQ303" s="20">
        <v>0</v>
      </c>
      <c r="BR303" s="20">
        <f t="shared" si="230"/>
        <v>0</v>
      </c>
      <c r="BS303" s="20">
        <v>0</v>
      </c>
      <c r="BT303" s="20">
        <v>0</v>
      </c>
      <c r="BU303" s="20">
        <v>0</v>
      </c>
      <c r="BV303" s="20">
        <v>0</v>
      </c>
      <c r="BW303" s="20">
        <v>0</v>
      </c>
      <c r="BX303" s="20">
        <v>0</v>
      </c>
      <c r="BY303" s="20">
        <v>0</v>
      </c>
      <c r="BZ303" s="20">
        <v>0</v>
      </c>
      <c r="CA303" s="20">
        <v>0</v>
      </c>
      <c r="CB303" s="20">
        <v>0</v>
      </c>
      <c r="CC303" s="20">
        <v>0</v>
      </c>
      <c r="CD303" s="20">
        <v>0</v>
      </c>
      <c r="CE303" s="20">
        <v>0</v>
      </c>
      <c r="CF303" s="20">
        <v>0</v>
      </c>
      <c r="CG303" s="20">
        <v>0</v>
      </c>
      <c r="CH303" s="20">
        <v>0</v>
      </c>
      <c r="CI303" s="20">
        <v>0</v>
      </c>
      <c r="CJ303" s="20">
        <v>0</v>
      </c>
      <c r="CK303" s="20">
        <v>0</v>
      </c>
      <c r="CL303" s="20">
        <v>0</v>
      </c>
      <c r="CM303" s="20">
        <v>0</v>
      </c>
      <c r="CN303" s="20">
        <v>0</v>
      </c>
      <c r="CO303" s="20">
        <v>0</v>
      </c>
      <c r="CP303" s="20">
        <v>0</v>
      </c>
      <c r="CQ303" s="20">
        <v>0</v>
      </c>
      <c r="CR303" s="20">
        <v>0</v>
      </c>
      <c r="CS303" s="20">
        <v>0</v>
      </c>
      <c r="CT303" s="20">
        <v>0</v>
      </c>
      <c r="CU303" s="20">
        <f t="shared" si="128"/>
        <v>0</v>
      </c>
      <c r="CV303" s="20">
        <f t="shared" si="145"/>
        <v>79.461200000000005</v>
      </c>
      <c r="CW303" s="30">
        <v>0</v>
      </c>
      <c r="CX303" s="30">
        <v>0</v>
      </c>
      <c r="CY303" s="30">
        <v>0</v>
      </c>
      <c r="CZ303" s="30">
        <f t="shared" si="231"/>
        <v>0</v>
      </c>
      <c r="DA303" s="30">
        <v>0</v>
      </c>
      <c r="DB303" s="30">
        <v>0</v>
      </c>
      <c r="DC303" s="30">
        <v>0</v>
      </c>
      <c r="DD303" s="30">
        <f t="shared" si="232"/>
        <v>0</v>
      </c>
      <c r="DE303" s="30">
        <v>0</v>
      </c>
      <c r="DF303" s="30">
        <v>0</v>
      </c>
      <c r="DG303" s="30">
        <v>0</v>
      </c>
      <c r="DH303" s="30">
        <f t="shared" si="233"/>
        <v>0</v>
      </c>
      <c r="DI303" s="30">
        <v>0</v>
      </c>
      <c r="DJ303" s="30">
        <v>0</v>
      </c>
      <c r="DK303" s="30">
        <v>0</v>
      </c>
      <c r="DL303" s="30">
        <f t="shared" si="234"/>
        <v>0</v>
      </c>
      <c r="DM303" s="30">
        <v>0</v>
      </c>
      <c r="DN303" s="30">
        <v>0</v>
      </c>
      <c r="DO303" s="30">
        <v>0</v>
      </c>
      <c r="DP303" s="30">
        <v>0</v>
      </c>
      <c r="DQ303" s="30">
        <v>0</v>
      </c>
      <c r="DR303" s="30">
        <v>0</v>
      </c>
      <c r="DS303" s="30">
        <v>0</v>
      </c>
      <c r="DT303" s="30">
        <v>0</v>
      </c>
      <c r="DU303" s="30">
        <v>0</v>
      </c>
      <c r="DV303" s="30">
        <v>0</v>
      </c>
      <c r="DW303" s="30">
        <v>0</v>
      </c>
      <c r="DX303" s="30">
        <v>0</v>
      </c>
      <c r="DY303" s="30">
        <v>0</v>
      </c>
      <c r="DZ303" s="30">
        <v>0</v>
      </c>
      <c r="EA303" s="30">
        <v>0</v>
      </c>
      <c r="EB303" s="30">
        <v>0</v>
      </c>
      <c r="EC303" s="30">
        <v>0</v>
      </c>
      <c r="ED303" s="30">
        <v>0</v>
      </c>
      <c r="EE303" s="30">
        <v>0</v>
      </c>
      <c r="EF303" s="30">
        <v>0</v>
      </c>
      <c r="EG303" s="30">
        <v>0</v>
      </c>
      <c r="EH303" s="30">
        <v>0</v>
      </c>
      <c r="EI303" s="30">
        <v>0</v>
      </c>
      <c r="EJ303" s="30">
        <v>0</v>
      </c>
      <c r="EK303" s="30">
        <v>0</v>
      </c>
      <c r="EL303" s="30">
        <v>0</v>
      </c>
      <c r="EM303" s="30">
        <v>0</v>
      </c>
      <c r="EN303" s="30">
        <v>0</v>
      </c>
      <c r="EO303" s="30">
        <f t="shared" si="196"/>
        <v>0</v>
      </c>
      <c r="EP303" s="30">
        <f t="shared" si="196"/>
        <v>0</v>
      </c>
      <c r="EQ303" s="16">
        <f t="shared" si="207"/>
        <v>79.461200000000005</v>
      </c>
      <c r="ER303" s="17">
        <f t="shared" si="146"/>
        <v>67.34</v>
      </c>
      <c r="ES303" s="2"/>
      <c r="ET303" s="20">
        <f t="shared" si="129"/>
        <v>0</v>
      </c>
      <c r="EU303" s="20">
        <f t="shared" si="159"/>
        <v>0</v>
      </c>
      <c r="EV303" s="20">
        <f t="shared" si="160"/>
        <v>67.34</v>
      </c>
      <c r="EW303" s="20">
        <f t="shared" si="131"/>
        <v>0</v>
      </c>
      <c r="EX303" s="137"/>
      <c r="EY303" s="137"/>
      <c r="EZ303" s="137"/>
      <c r="FA303" s="137"/>
      <c r="FB303" s="137"/>
      <c r="FC303" s="137"/>
      <c r="FD303" s="137"/>
      <c r="FE303" s="137"/>
      <c r="FF303" s="137"/>
      <c r="FG303" s="137"/>
      <c r="FH303" s="137"/>
      <c r="FI303" s="137"/>
      <c r="FJ303" s="137"/>
      <c r="FK303" s="137"/>
      <c r="FL303" s="137"/>
      <c r="FM303" s="137"/>
      <c r="FN303" s="137"/>
      <c r="FO303" s="137"/>
      <c r="FP303" s="137"/>
      <c r="FQ303" s="137"/>
      <c r="FR303" s="137"/>
      <c r="FS303" s="137"/>
      <c r="FT303" s="137"/>
      <c r="FU303" s="83"/>
      <c r="FV303" s="83"/>
      <c r="FW303" s="83">
        <f t="shared" ref="FW303:FW304" si="236">BF303+BJ303+BN303+BV303+CZ303+DD303+DH303+DP303</f>
        <v>79.461200000000005</v>
      </c>
      <c r="FX303" s="83"/>
      <c r="FY303" s="84">
        <v>3</v>
      </c>
    </row>
    <row r="304" spans="1:181" ht="76.5" customHeight="1">
      <c r="A304" s="13"/>
      <c r="B304" s="66" t="s">
        <v>152</v>
      </c>
      <c r="C304" s="66" t="s">
        <v>326</v>
      </c>
      <c r="D304" s="66" t="s">
        <v>1059</v>
      </c>
      <c r="E304" s="5">
        <v>1</v>
      </c>
      <c r="F304" s="95"/>
      <c r="G304" s="95"/>
      <c r="H304" s="95"/>
      <c r="I304" s="66">
        <v>5</v>
      </c>
      <c r="J304" s="66">
        <v>10</v>
      </c>
      <c r="K304" s="66">
        <v>0</v>
      </c>
      <c r="L304" s="66">
        <v>0</v>
      </c>
      <c r="M304" s="66">
        <v>100</v>
      </c>
      <c r="N304" s="95"/>
      <c r="O304" s="8">
        <v>0.5499980000000001</v>
      </c>
      <c r="P304" s="95"/>
      <c r="Q304" s="102"/>
      <c r="R304" s="102"/>
      <c r="S304" s="106"/>
      <c r="T304" s="102"/>
      <c r="U304" s="102"/>
      <c r="V304" s="102"/>
      <c r="W304" s="102"/>
      <c r="X304" s="102"/>
      <c r="Y304" s="102"/>
      <c r="Z304" s="103"/>
      <c r="AA304" s="104"/>
      <c r="AB304" s="154" t="s">
        <v>1327</v>
      </c>
      <c r="AC304" s="154" t="s">
        <v>568</v>
      </c>
      <c r="AD304" s="110"/>
      <c r="AE304" s="110"/>
      <c r="AF304" s="110"/>
      <c r="AG304" s="110"/>
      <c r="AH304" s="110"/>
      <c r="AI304" s="110"/>
      <c r="AJ304" s="104"/>
      <c r="AK304" s="109"/>
      <c r="AL304" s="3"/>
      <c r="AM304" s="3"/>
      <c r="AN304" s="3"/>
      <c r="AO304" s="3"/>
      <c r="AP304" s="39"/>
      <c r="AQ304" s="39"/>
      <c r="AR304" s="64" t="s">
        <v>1327</v>
      </c>
      <c r="AS304" s="55" t="s">
        <v>568</v>
      </c>
      <c r="BC304" s="20">
        <v>0</v>
      </c>
      <c r="BD304" s="20">
        <v>0.04</v>
      </c>
      <c r="BE304" s="20">
        <v>0</v>
      </c>
      <c r="BF304" s="20">
        <f>1.18*(678*BD304+47)</f>
        <v>87.461600000000004</v>
      </c>
      <c r="BG304" s="20">
        <v>0</v>
      </c>
      <c r="BH304" s="20">
        <v>0</v>
      </c>
      <c r="BI304" s="20">
        <v>0</v>
      </c>
      <c r="BJ304" s="20">
        <f t="shared" si="228"/>
        <v>0</v>
      </c>
      <c r="BK304" s="20">
        <v>0</v>
      </c>
      <c r="BL304" s="20">
        <v>0</v>
      </c>
      <c r="BM304" s="20">
        <v>0</v>
      </c>
      <c r="BN304" s="20">
        <f t="shared" si="229"/>
        <v>0</v>
      </c>
      <c r="BO304" s="20">
        <v>0</v>
      </c>
      <c r="BP304" s="20">
        <v>0</v>
      </c>
      <c r="BQ304" s="20">
        <v>0</v>
      </c>
      <c r="BR304" s="20">
        <f t="shared" si="230"/>
        <v>0</v>
      </c>
      <c r="BS304" s="20">
        <v>0</v>
      </c>
      <c r="BT304" s="20">
        <v>0</v>
      </c>
      <c r="BU304" s="20">
        <v>0</v>
      </c>
      <c r="BV304" s="20">
        <v>0</v>
      </c>
      <c r="BW304" s="20">
        <v>0</v>
      </c>
      <c r="BX304" s="20">
        <v>0</v>
      </c>
      <c r="BY304" s="20">
        <v>0</v>
      </c>
      <c r="BZ304" s="20">
        <v>0</v>
      </c>
      <c r="CA304" s="20">
        <v>0</v>
      </c>
      <c r="CB304" s="20">
        <v>0</v>
      </c>
      <c r="CC304" s="20">
        <v>0</v>
      </c>
      <c r="CD304" s="20">
        <v>0</v>
      </c>
      <c r="CE304" s="20">
        <v>0</v>
      </c>
      <c r="CF304" s="20">
        <v>0</v>
      </c>
      <c r="CG304" s="20">
        <v>0</v>
      </c>
      <c r="CH304" s="20">
        <v>0</v>
      </c>
      <c r="CI304" s="20">
        <v>0</v>
      </c>
      <c r="CJ304" s="20">
        <v>0</v>
      </c>
      <c r="CK304" s="20">
        <v>0</v>
      </c>
      <c r="CL304" s="20">
        <v>0</v>
      </c>
      <c r="CM304" s="20">
        <v>0</v>
      </c>
      <c r="CN304" s="20">
        <v>0</v>
      </c>
      <c r="CO304" s="20">
        <v>0</v>
      </c>
      <c r="CP304" s="20">
        <v>0</v>
      </c>
      <c r="CQ304" s="20">
        <v>0</v>
      </c>
      <c r="CR304" s="20">
        <v>0</v>
      </c>
      <c r="CS304" s="20">
        <v>0</v>
      </c>
      <c r="CT304" s="20">
        <v>0</v>
      </c>
      <c r="CU304" s="20">
        <f t="shared" si="128"/>
        <v>0</v>
      </c>
      <c r="CV304" s="20">
        <f t="shared" si="145"/>
        <v>87.461600000000004</v>
      </c>
      <c r="CW304" s="30">
        <v>0</v>
      </c>
      <c r="CX304" s="30">
        <v>0</v>
      </c>
      <c r="CY304" s="30">
        <v>0</v>
      </c>
      <c r="CZ304" s="30">
        <f t="shared" si="231"/>
        <v>0</v>
      </c>
      <c r="DA304" s="30">
        <v>0</v>
      </c>
      <c r="DB304" s="30">
        <v>0</v>
      </c>
      <c r="DC304" s="30">
        <v>0</v>
      </c>
      <c r="DD304" s="30">
        <f t="shared" si="232"/>
        <v>0</v>
      </c>
      <c r="DE304" s="30">
        <v>0</v>
      </c>
      <c r="DF304" s="30">
        <v>0</v>
      </c>
      <c r="DG304" s="30">
        <v>0</v>
      </c>
      <c r="DH304" s="30">
        <f t="shared" si="233"/>
        <v>0</v>
      </c>
      <c r="DI304" s="30">
        <v>0</v>
      </c>
      <c r="DJ304" s="30">
        <v>0</v>
      </c>
      <c r="DK304" s="30">
        <v>0</v>
      </c>
      <c r="DL304" s="30">
        <f t="shared" si="234"/>
        <v>0</v>
      </c>
      <c r="DM304" s="30">
        <v>0</v>
      </c>
      <c r="DN304" s="30">
        <v>0</v>
      </c>
      <c r="DO304" s="30">
        <v>0</v>
      </c>
      <c r="DP304" s="30">
        <v>0</v>
      </c>
      <c r="DQ304" s="30">
        <v>0</v>
      </c>
      <c r="DR304" s="30">
        <v>0</v>
      </c>
      <c r="DS304" s="30">
        <v>0</v>
      </c>
      <c r="DT304" s="30">
        <v>0</v>
      </c>
      <c r="DU304" s="30">
        <v>0</v>
      </c>
      <c r="DV304" s="30">
        <v>0</v>
      </c>
      <c r="DW304" s="30">
        <v>0</v>
      </c>
      <c r="DX304" s="30">
        <v>0</v>
      </c>
      <c r="DY304" s="30">
        <v>0</v>
      </c>
      <c r="DZ304" s="30">
        <v>0</v>
      </c>
      <c r="EA304" s="30">
        <v>0</v>
      </c>
      <c r="EB304" s="30">
        <v>0</v>
      </c>
      <c r="EC304" s="30">
        <v>0</v>
      </c>
      <c r="ED304" s="30">
        <v>0</v>
      </c>
      <c r="EE304" s="30">
        <v>0</v>
      </c>
      <c r="EF304" s="30">
        <v>0</v>
      </c>
      <c r="EG304" s="30">
        <v>0</v>
      </c>
      <c r="EH304" s="30">
        <v>0</v>
      </c>
      <c r="EI304" s="30">
        <v>0</v>
      </c>
      <c r="EJ304" s="30">
        <v>0</v>
      </c>
      <c r="EK304" s="30">
        <v>0</v>
      </c>
      <c r="EL304" s="30">
        <v>0</v>
      </c>
      <c r="EM304" s="30">
        <v>0</v>
      </c>
      <c r="EN304" s="30">
        <v>0</v>
      </c>
      <c r="EO304" s="30">
        <f t="shared" ref="EO304:EP319" si="237">CY304+DC304+DG304+DK304+DO304+DS304+DW304+EA304+EE304+EI304+EM304</f>
        <v>0</v>
      </c>
      <c r="EP304" s="30">
        <f t="shared" si="237"/>
        <v>0</v>
      </c>
      <c r="EQ304" s="16">
        <f t="shared" si="207"/>
        <v>87.461600000000004</v>
      </c>
      <c r="ER304" s="17">
        <f t="shared" si="146"/>
        <v>74.12</v>
      </c>
      <c r="ES304" s="2"/>
      <c r="ET304" s="20">
        <f t="shared" si="129"/>
        <v>0</v>
      </c>
      <c r="EU304" s="20">
        <f t="shared" si="159"/>
        <v>0</v>
      </c>
      <c r="EV304" s="20">
        <f t="shared" si="160"/>
        <v>74.12</v>
      </c>
      <c r="EW304" s="20">
        <f t="shared" si="131"/>
        <v>0</v>
      </c>
      <c r="EX304" s="137"/>
      <c r="EY304" s="137"/>
      <c r="EZ304" s="137"/>
      <c r="FA304" s="137"/>
      <c r="FB304" s="137"/>
      <c r="FC304" s="137"/>
      <c r="FD304" s="137"/>
      <c r="FE304" s="137"/>
      <c r="FF304" s="137"/>
      <c r="FG304" s="137"/>
      <c r="FH304" s="137"/>
      <c r="FI304" s="137"/>
      <c r="FJ304" s="137"/>
      <c r="FK304" s="137"/>
      <c r="FL304" s="137"/>
      <c r="FM304" s="137"/>
      <c r="FN304" s="137"/>
      <c r="FO304" s="137"/>
      <c r="FP304" s="137"/>
      <c r="FQ304" s="137"/>
      <c r="FR304" s="137"/>
      <c r="FS304" s="137"/>
      <c r="FT304" s="137"/>
      <c r="FU304" s="83"/>
      <c r="FV304" s="83"/>
      <c r="FW304" s="83">
        <f t="shared" si="236"/>
        <v>87.461600000000004</v>
      </c>
      <c r="FX304" s="83"/>
      <c r="FY304" s="84">
        <v>3</v>
      </c>
    </row>
    <row r="305" spans="1:181" ht="27.75" hidden="1" customHeight="1">
      <c r="A305" s="13"/>
      <c r="B305" s="66" t="s">
        <v>209</v>
      </c>
      <c r="C305" s="66" t="s">
        <v>285</v>
      </c>
      <c r="D305" s="66" t="s">
        <v>1137</v>
      </c>
      <c r="E305" s="5">
        <v>1</v>
      </c>
      <c r="F305" s="95"/>
      <c r="G305" s="95"/>
      <c r="H305" s="95"/>
      <c r="I305" s="66">
        <v>10</v>
      </c>
      <c r="J305" s="66" t="s">
        <v>1629</v>
      </c>
      <c r="K305" s="66">
        <v>0</v>
      </c>
      <c r="L305" s="66">
        <v>0</v>
      </c>
      <c r="M305" s="66">
        <v>100</v>
      </c>
      <c r="N305" s="95"/>
      <c r="O305" s="8">
        <v>0.5499980000000001</v>
      </c>
      <c r="P305" s="95"/>
      <c r="Q305" s="102"/>
      <c r="R305" s="102"/>
      <c r="S305" s="106"/>
      <c r="T305" s="102"/>
      <c r="U305" s="102"/>
      <c r="V305" s="102"/>
      <c r="W305" s="102"/>
      <c r="X305" s="102"/>
      <c r="Y305" s="102"/>
      <c r="Z305" s="103"/>
      <c r="AA305" s="104"/>
      <c r="AB305" s="154" t="s">
        <v>2631</v>
      </c>
      <c r="AC305" s="154"/>
      <c r="AD305" s="110"/>
      <c r="AE305" s="110"/>
      <c r="AF305" s="110"/>
      <c r="AG305" s="110"/>
      <c r="AH305" s="110"/>
      <c r="AI305" s="110"/>
      <c r="AJ305" s="104"/>
      <c r="AK305" s="109"/>
      <c r="AL305" s="3"/>
      <c r="AM305" s="3"/>
      <c r="AN305" s="3"/>
      <c r="AO305" s="3"/>
      <c r="AP305" s="39"/>
      <c r="AQ305" s="39"/>
      <c r="AR305" s="64" t="s">
        <v>2631</v>
      </c>
      <c r="AS305" s="55"/>
      <c r="BC305" s="20">
        <v>0</v>
      </c>
      <c r="BD305" s="20">
        <v>0</v>
      </c>
      <c r="BE305" s="20">
        <v>0</v>
      </c>
      <c r="BF305" s="20">
        <v>0</v>
      </c>
      <c r="BG305" s="20">
        <v>0</v>
      </c>
      <c r="BH305" s="20">
        <v>0</v>
      </c>
      <c r="BI305" s="20">
        <v>0</v>
      </c>
      <c r="BJ305" s="20">
        <v>0</v>
      </c>
      <c r="BK305" s="20">
        <v>0</v>
      </c>
      <c r="BL305" s="20">
        <v>0</v>
      </c>
      <c r="BM305" s="20">
        <v>0</v>
      </c>
      <c r="BN305" s="20">
        <v>0</v>
      </c>
      <c r="BO305" s="20">
        <v>0</v>
      </c>
      <c r="BP305" s="20">
        <v>0</v>
      </c>
      <c r="BQ305" s="20">
        <v>0</v>
      </c>
      <c r="BR305" s="20">
        <v>0</v>
      </c>
      <c r="BS305" s="20">
        <v>0</v>
      </c>
      <c r="BT305" s="20">
        <v>0</v>
      </c>
      <c r="BU305" s="20">
        <v>0</v>
      </c>
      <c r="BV305" s="20">
        <v>0</v>
      </c>
      <c r="BW305" s="20">
        <v>0</v>
      </c>
      <c r="BX305" s="20">
        <v>0</v>
      </c>
      <c r="BY305" s="20">
        <v>0</v>
      </c>
      <c r="BZ305" s="20">
        <v>0</v>
      </c>
      <c r="CA305" s="20">
        <v>0</v>
      </c>
      <c r="CB305" s="20">
        <v>0</v>
      </c>
      <c r="CC305" s="20">
        <v>0</v>
      </c>
      <c r="CD305" s="20">
        <v>0</v>
      </c>
      <c r="CE305" s="20">
        <v>0</v>
      </c>
      <c r="CF305" s="20">
        <v>0</v>
      </c>
      <c r="CG305" s="20">
        <v>0</v>
      </c>
      <c r="CH305" s="20">
        <v>0</v>
      </c>
      <c r="CI305" s="20">
        <v>0</v>
      </c>
      <c r="CJ305" s="20">
        <v>0</v>
      </c>
      <c r="CK305" s="20">
        <v>0</v>
      </c>
      <c r="CL305" s="20">
        <v>0</v>
      </c>
      <c r="CM305" s="20">
        <v>0</v>
      </c>
      <c r="CN305" s="20">
        <v>0</v>
      </c>
      <c r="CO305" s="20">
        <v>0</v>
      </c>
      <c r="CP305" s="20">
        <v>0</v>
      </c>
      <c r="CQ305" s="20">
        <v>0</v>
      </c>
      <c r="CR305" s="20">
        <v>0</v>
      </c>
      <c r="CS305" s="20">
        <v>0</v>
      </c>
      <c r="CT305" s="20">
        <v>0</v>
      </c>
      <c r="CU305" s="20">
        <f t="shared" si="128"/>
        <v>0</v>
      </c>
      <c r="CV305" s="20">
        <f t="shared" si="145"/>
        <v>0</v>
      </c>
      <c r="CW305" s="30">
        <v>0</v>
      </c>
      <c r="CX305" s="30">
        <v>0</v>
      </c>
      <c r="CY305" s="30">
        <v>0</v>
      </c>
      <c r="CZ305" s="30">
        <v>0</v>
      </c>
      <c r="DA305" s="30">
        <v>0</v>
      </c>
      <c r="DB305" s="30">
        <v>0</v>
      </c>
      <c r="DC305" s="30">
        <v>0</v>
      </c>
      <c r="DD305" s="30">
        <v>0</v>
      </c>
      <c r="DE305" s="30">
        <v>0</v>
      </c>
      <c r="DF305" s="30">
        <v>0</v>
      </c>
      <c r="DG305" s="30">
        <v>0</v>
      </c>
      <c r="DH305" s="30">
        <v>0</v>
      </c>
      <c r="DI305" s="30">
        <v>0</v>
      </c>
      <c r="DJ305" s="30">
        <v>0.21</v>
      </c>
      <c r="DK305" s="30">
        <v>0</v>
      </c>
      <c r="DL305" s="30">
        <v>34.692</v>
      </c>
      <c r="DM305" s="30">
        <v>0</v>
      </c>
      <c r="DN305" s="30">
        <v>0</v>
      </c>
      <c r="DO305" s="30">
        <v>0</v>
      </c>
      <c r="DP305" s="30">
        <v>0</v>
      </c>
      <c r="DQ305" s="30">
        <v>0</v>
      </c>
      <c r="DR305" s="30">
        <v>0</v>
      </c>
      <c r="DS305" s="30">
        <v>0</v>
      </c>
      <c r="DT305" s="30">
        <v>0</v>
      </c>
      <c r="DU305" s="30">
        <v>0</v>
      </c>
      <c r="DV305" s="30">
        <v>0</v>
      </c>
      <c r="DW305" s="30">
        <v>0</v>
      </c>
      <c r="DX305" s="30">
        <v>0</v>
      </c>
      <c r="DY305" s="30">
        <v>0</v>
      </c>
      <c r="DZ305" s="30">
        <v>0</v>
      </c>
      <c r="EA305" s="30">
        <v>0</v>
      </c>
      <c r="EB305" s="30">
        <v>0</v>
      </c>
      <c r="EC305" s="30">
        <v>0</v>
      </c>
      <c r="ED305" s="30">
        <v>0</v>
      </c>
      <c r="EE305" s="30">
        <v>0</v>
      </c>
      <c r="EF305" s="30">
        <v>0</v>
      </c>
      <c r="EG305" s="30">
        <v>0</v>
      </c>
      <c r="EH305" s="30">
        <v>0</v>
      </c>
      <c r="EI305" s="30">
        <v>0</v>
      </c>
      <c r="EJ305" s="30">
        <v>0</v>
      </c>
      <c r="EK305" s="30">
        <v>0</v>
      </c>
      <c r="EL305" s="30">
        <v>0</v>
      </c>
      <c r="EM305" s="30">
        <v>0</v>
      </c>
      <c r="EN305" s="30">
        <v>0</v>
      </c>
      <c r="EO305" s="30">
        <f t="shared" si="237"/>
        <v>0</v>
      </c>
      <c r="EP305" s="30">
        <f t="shared" si="237"/>
        <v>34.692</v>
      </c>
      <c r="EQ305" s="16">
        <f t="shared" si="207"/>
        <v>34.692</v>
      </c>
      <c r="ER305" s="17">
        <f t="shared" si="146"/>
        <v>29.400000000000002</v>
      </c>
      <c r="ES305" s="2"/>
      <c r="ET305" s="20">
        <f t="shared" si="129"/>
        <v>0</v>
      </c>
      <c r="EU305" s="20">
        <f t="shared" si="159"/>
        <v>0</v>
      </c>
      <c r="EV305" s="20">
        <f t="shared" si="160"/>
        <v>0</v>
      </c>
      <c r="EW305" s="20">
        <f t="shared" si="131"/>
        <v>29.400000000000002</v>
      </c>
      <c r="EX305" s="137"/>
      <c r="EY305" s="137"/>
      <c r="EZ305" s="137"/>
      <c r="FA305" s="137"/>
      <c r="FB305" s="137"/>
      <c r="FC305" s="137"/>
      <c r="FD305" s="137"/>
      <c r="FE305" s="137"/>
      <c r="FF305" s="137"/>
      <c r="FG305" s="137"/>
      <c r="FH305" s="137"/>
      <c r="FI305" s="137"/>
      <c r="FJ305" s="137"/>
      <c r="FK305" s="137"/>
      <c r="FL305" s="137"/>
      <c r="FM305" s="137"/>
      <c r="FN305" s="137"/>
      <c r="FO305" s="137"/>
      <c r="FP305" s="137"/>
      <c r="FQ305" s="137"/>
      <c r="FR305" s="137"/>
      <c r="FS305" s="137"/>
      <c r="FT305" s="137"/>
      <c r="FU305" s="83"/>
      <c r="FV305" s="83"/>
      <c r="FW305" s="83"/>
      <c r="FX305" s="83"/>
      <c r="FY305" s="84">
        <v>0</v>
      </c>
    </row>
    <row r="306" spans="1:181" ht="27.75" hidden="1" customHeight="1">
      <c r="A306" s="13"/>
      <c r="B306" s="66" t="s">
        <v>211</v>
      </c>
      <c r="C306" s="66" t="s">
        <v>285</v>
      </c>
      <c r="D306" s="66" t="s">
        <v>1138</v>
      </c>
      <c r="E306" s="5">
        <v>1</v>
      </c>
      <c r="F306" s="95"/>
      <c r="G306" s="95"/>
      <c r="H306" s="95"/>
      <c r="I306" s="66">
        <v>15</v>
      </c>
      <c r="J306" s="66" t="s">
        <v>1629</v>
      </c>
      <c r="K306" s="66">
        <v>0</v>
      </c>
      <c r="L306" s="66">
        <v>0</v>
      </c>
      <c r="M306" s="66">
        <v>100</v>
      </c>
      <c r="N306" s="95"/>
      <c r="O306" s="8">
        <v>0.5499980000000001</v>
      </c>
      <c r="P306" s="95"/>
      <c r="Q306" s="102"/>
      <c r="R306" s="102"/>
      <c r="S306" s="106"/>
      <c r="T306" s="102"/>
      <c r="U306" s="102"/>
      <c r="V306" s="102"/>
      <c r="W306" s="102"/>
      <c r="X306" s="102"/>
      <c r="Y306" s="102"/>
      <c r="Z306" s="103"/>
      <c r="AA306" s="104"/>
      <c r="AB306" s="154" t="s">
        <v>1393</v>
      </c>
      <c r="AC306" s="154" t="s">
        <v>1556</v>
      </c>
      <c r="AD306" s="110"/>
      <c r="AE306" s="110"/>
      <c r="AF306" s="110"/>
      <c r="AG306" s="110"/>
      <c r="AH306" s="110"/>
      <c r="AI306" s="110"/>
      <c r="AJ306" s="104"/>
      <c r="AK306" s="109"/>
      <c r="AL306" s="3"/>
      <c r="AM306" s="3"/>
      <c r="AN306" s="3"/>
      <c r="AO306" s="3"/>
      <c r="AP306" s="39"/>
      <c r="AQ306" s="39"/>
      <c r="AR306" s="64" t="s">
        <v>1393</v>
      </c>
      <c r="AS306" s="55" t="s">
        <v>1556</v>
      </c>
      <c r="BC306" s="20">
        <v>0</v>
      </c>
      <c r="BD306" s="20">
        <v>0</v>
      </c>
      <c r="BE306" s="20">
        <v>0</v>
      </c>
      <c r="BF306" s="20">
        <v>0</v>
      </c>
      <c r="BG306" s="20">
        <v>0</v>
      </c>
      <c r="BH306" s="20">
        <v>0</v>
      </c>
      <c r="BI306" s="20">
        <v>0</v>
      </c>
      <c r="BJ306" s="20">
        <v>0</v>
      </c>
      <c r="BK306" s="20">
        <v>0</v>
      </c>
      <c r="BL306" s="20">
        <v>0.06</v>
      </c>
      <c r="BM306" s="20">
        <v>0</v>
      </c>
      <c r="BN306" s="20">
        <v>56.994</v>
      </c>
      <c r="BO306" s="20">
        <v>0</v>
      </c>
      <c r="BP306" s="20">
        <v>0</v>
      </c>
      <c r="BQ306" s="20">
        <v>0</v>
      </c>
      <c r="BR306" s="20">
        <v>0</v>
      </c>
      <c r="BS306" s="20">
        <v>0</v>
      </c>
      <c r="BT306" s="20">
        <v>0</v>
      </c>
      <c r="BU306" s="20">
        <v>0</v>
      </c>
      <c r="BV306" s="20">
        <v>0</v>
      </c>
      <c r="BW306" s="20">
        <v>0</v>
      </c>
      <c r="BX306" s="20">
        <v>0</v>
      </c>
      <c r="BY306" s="20">
        <v>0</v>
      </c>
      <c r="BZ306" s="20">
        <v>0</v>
      </c>
      <c r="CA306" s="20">
        <v>0</v>
      </c>
      <c r="CB306" s="20">
        <v>0</v>
      </c>
      <c r="CC306" s="20">
        <v>0</v>
      </c>
      <c r="CD306" s="20">
        <v>0</v>
      </c>
      <c r="CE306" s="20">
        <v>0</v>
      </c>
      <c r="CF306" s="20">
        <v>0</v>
      </c>
      <c r="CG306" s="20">
        <v>0</v>
      </c>
      <c r="CH306" s="20">
        <v>0</v>
      </c>
      <c r="CI306" s="20">
        <v>0</v>
      </c>
      <c r="CJ306" s="20">
        <v>0</v>
      </c>
      <c r="CK306" s="20">
        <v>0</v>
      </c>
      <c r="CL306" s="20">
        <v>0</v>
      </c>
      <c r="CM306" s="20">
        <v>0</v>
      </c>
      <c r="CN306" s="20">
        <v>0</v>
      </c>
      <c r="CO306" s="20">
        <v>0</v>
      </c>
      <c r="CP306" s="20">
        <v>0</v>
      </c>
      <c r="CQ306" s="20">
        <v>0</v>
      </c>
      <c r="CR306" s="20">
        <v>0</v>
      </c>
      <c r="CS306" s="20">
        <v>0</v>
      </c>
      <c r="CT306" s="20">
        <v>0</v>
      </c>
      <c r="CU306" s="20">
        <f t="shared" si="128"/>
        <v>0</v>
      </c>
      <c r="CV306" s="20">
        <f t="shared" si="145"/>
        <v>56.994</v>
      </c>
      <c r="CW306" s="30">
        <v>0</v>
      </c>
      <c r="CX306" s="30">
        <v>0</v>
      </c>
      <c r="CY306" s="30">
        <v>0</v>
      </c>
      <c r="CZ306" s="30">
        <v>0</v>
      </c>
      <c r="DA306" s="30">
        <v>0</v>
      </c>
      <c r="DB306" s="30">
        <v>0</v>
      </c>
      <c r="DC306" s="30">
        <v>0</v>
      </c>
      <c r="DD306" s="30">
        <v>0</v>
      </c>
      <c r="DE306" s="30">
        <v>0</v>
      </c>
      <c r="DF306" s="30">
        <v>0</v>
      </c>
      <c r="DG306" s="30">
        <v>0</v>
      </c>
      <c r="DH306" s="30">
        <v>0</v>
      </c>
      <c r="DI306" s="30">
        <v>0</v>
      </c>
      <c r="DJ306" s="30">
        <v>0</v>
      </c>
      <c r="DK306" s="30">
        <v>0</v>
      </c>
      <c r="DL306" s="30">
        <v>0</v>
      </c>
      <c r="DM306" s="30">
        <v>0</v>
      </c>
      <c r="DN306" s="30">
        <v>16</v>
      </c>
      <c r="DO306" s="30">
        <v>0</v>
      </c>
      <c r="DP306" s="30">
        <v>188.8</v>
      </c>
      <c r="DQ306" s="30">
        <v>0</v>
      </c>
      <c r="DR306" s="30">
        <v>0</v>
      </c>
      <c r="DS306" s="30">
        <v>0</v>
      </c>
      <c r="DT306" s="30">
        <v>0</v>
      </c>
      <c r="DU306" s="30">
        <v>0</v>
      </c>
      <c r="DV306" s="30">
        <v>0</v>
      </c>
      <c r="DW306" s="30">
        <v>0</v>
      </c>
      <c r="DX306" s="30">
        <v>0</v>
      </c>
      <c r="DY306" s="30">
        <v>0</v>
      </c>
      <c r="DZ306" s="30">
        <v>0</v>
      </c>
      <c r="EA306" s="30">
        <v>0</v>
      </c>
      <c r="EB306" s="30">
        <v>0</v>
      </c>
      <c r="EC306" s="30">
        <v>0</v>
      </c>
      <c r="ED306" s="30">
        <v>0</v>
      </c>
      <c r="EE306" s="30">
        <v>0</v>
      </c>
      <c r="EF306" s="30">
        <v>0</v>
      </c>
      <c r="EG306" s="30">
        <v>0</v>
      </c>
      <c r="EH306" s="30">
        <v>0</v>
      </c>
      <c r="EI306" s="30">
        <v>0</v>
      </c>
      <c r="EJ306" s="30">
        <v>0</v>
      </c>
      <c r="EK306" s="30">
        <v>0</v>
      </c>
      <c r="EL306" s="30">
        <v>0</v>
      </c>
      <c r="EM306" s="30">
        <v>0</v>
      </c>
      <c r="EN306" s="30">
        <v>0</v>
      </c>
      <c r="EO306" s="30">
        <f t="shared" si="237"/>
        <v>0</v>
      </c>
      <c r="EP306" s="30">
        <f t="shared" si="237"/>
        <v>188.8</v>
      </c>
      <c r="EQ306" s="16">
        <f t="shared" si="207"/>
        <v>245.79400000000001</v>
      </c>
      <c r="ER306" s="17">
        <f t="shared" si="146"/>
        <v>208.3</v>
      </c>
      <c r="ES306" s="2"/>
      <c r="ET306" s="20">
        <f t="shared" si="129"/>
        <v>0</v>
      </c>
      <c r="EU306" s="20">
        <f t="shared" si="159"/>
        <v>0</v>
      </c>
      <c r="EV306" s="20">
        <f t="shared" si="160"/>
        <v>48.300000000000004</v>
      </c>
      <c r="EW306" s="20">
        <f t="shared" si="131"/>
        <v>160.00000000000003</v>
      </c>
      <c r="EX306" s="137"/>
      <c r="EY306" s="137"/>
      <c r="EZ306" s="137"/>
      <c r="FA306" s="137"/>
      <c r="FB306" s="137"/>
      <c r="FC306" s="137"/>
      <c r="FD306" s="137"/>
      <c r="FE306" s="137"/>
      <c r="FF306" s="137"/>
      <c r="FG306" s="137"/>
      <c r="FH306" s="137"/>
      <c r="FI306" s="137"/>
      <c r="FJ306" s="137"/>
      <c r="FK306" s="137"/>
      <c r="FL306" s="137"/>
      <c r="FM306" s="137"/>
      <c r="FN306" s="137"/>
      <c r="FO306" s="137"/>
      <c r="FP306" s="137"/>
      <c r="FQ306" s="137"/>
      <c r="FR306" s="137"/>
      <c r="FS306" s="137"/>
      <c r="FT306" s="137"/>
      <c r="FU306" s="83"/>
      <c r="FV306" s="83"/>
      <c r="FW306" s="83"/>
      <c r="FX306" s="83">
        <f t="shared" ref="FX306:FX307" si="238">BF306+BJ306+BN306+BV306+CZ306+DD306+DH306+DP306</f>
        <v>245.79400000000001</v>
      </c>
      <c r="FY306" s="84">
        <v>4</v>
      </c>
    </row>
    <row r="307" spans="1:181" ht="27.75" hidden="1" customHeight="1">
      <c r="A307" s="13"/>
      <c r="B307" s="66" t="s">
        <v>212</v>
      </c>
      <c r="C307" s="66" t="s">
        <v>285</v>
      </c>
      <c r="D307" s="66" t="s">
        <v>1139</v>
      </c>
      <c r="E307" s="5">
        <v>1</v>
      </c>
      <c r="F307" s="95"/>
      <c r="G307" s="95"/>
      <c r="H307" s="95"/>
      <c r="I307" s="66">
        <v>15</v>
      </c>
      <c r="J307" s="66" t="s">
        <v>1629</v>
      </c>
      <c r="K307" s="66">
        <v>0</v>
      </c>
      <c r="L307" s="66">
        <v>0</v>
      </c>
      <c r="M307" s="66">
        <v>100</v>
      </c>
      <c r="N307" s="95"/>
      <c r="O307" s="8">
        <v>0.5499980000000001</v>
      </c>
      <c r="P307" s="95"/>
      <c r="Q307" s="102"/>
      <c r="R307" s="102"/>
      <c r="S307" s="106"/>
      <c r="T307" s="102"/>
      <c r="U307" s="102"/>
      <c r="V307" s="102"/>
      <c r="W307" s="102"/>
      <c r="X307" s="102"/>
      <c r="Y307" s="102"/>
      <c r="Z307" s="103"/>
      <c r="AA307" s="104"/>
      <c r="AB307" s="154" t="s">
        <v>1394</v>
      </c>
      <c r="AC307" s="154" t="s">
        <v>1557</v>
      </c>
      <c r="AD307" s="110"/>
      <c r="AE307" s="110"/>
      <c r="AF307" s="110"/>
      <c r="AG307" s="110"/>
      <c r="AH307" s="110"/>
      <c r="AI307" s="110"/>
      <c r="AJ307" s="104"/>
      <c r="AK307" s="109"/>
      <c r="AL307" s="3"/>
      <c r="AM307" s="3"/>
      <c r="AN307" s="3"/>
      <c r="AO307" s="3"/>
      <c r="AP307" s="39"/>
      <c r="AQ307" s="39"/>
      <c r="AR307" s="64" t="s">
        <v>1394</v>
      </c>
      <c r="AS307" s="55" t="s">
        <v>1557</v>
      </c>
      <c r="BC307" s="20">
        <v>0</v>
      </c>
      <c r="BD307" s="20">
        <v>0</v>
      </c>
      <c r="BE307" s="20">
        <v>0</v>
      </c>
      <c r="BF307" s="20">
        <v>0</v>
      </c>
      <c r="BG307" s="20">
        <v>0</v>
      </c>
      <c r="BH307" s="20">
        <v>0</v>
      </c>
      <c r="BI307" s="20">
        <v>0</v>
      </c>
      <c r="BJ307" s="20">
        <v>0</v>
      </c>
      <c r="BK307" s="20">
        <v>0</v>
      </c>
      <c r="BL307" s="20">
        <v>0</v>
      </c>
      <c r="BM307" s="20">
        <v>0</v>
      </c>
      <c r="BN307" s="20">
        <v>0</v>
      </c>
      <c r="BO307" s="20">
        <v>0</v>
      </c>
      <c r="BP307" s="20">
        <v>0</v>
      </c>
      <c r="BQ307" s="20">
        <v>0</v>
      </c>
      <c r="BR307" s="20">
        <v>0</v>
      </c>
      <c r="BS307" s="20">
        <v>0</v>
      </c>
      <c r="BT307" s="20">
        <v>0</v>
      </c>
      <c r="BU307" s="20">
        <v>0</v>
      </c>
      <c r="BV307" s="20">
        <v>0</v>
      </c>
      <c r="BW307" s="20">
        <v>0</v>
      </c>
      <c r="BX307" s="20">
        <v>0</v>
      </c>
      <c r="BY307" s="20">
        <v>0</v>
      </c>
      <c r="BZ307" s="20">
        <v>0</v>
      </c>
      <c r="CA307" s="20">
        <v>0</v>
      </c>
      <c r="CB307" s="20">
        <v>0</v>
      </c>
      <c r="CC307" s="20">
        <v>0</v>
      </c>
      <c r="CD307" s="20">
        <v>0</v>
      </c>
      <c r="CE307" s="20">
        <v>0</v>
      </c>
      <c r="CF307" s="20">
        <v>0</v>
      </c>
      <c r="CG307" s="20">
        <v>0</v>
      </c>
      <c r="CH307" s="20">
        <v>0</v>
      </c>
      <c r="CI307" s="20">
        <v>0</v>
      </c>
      <c r="CJ307" s="20">
        <v>0</v>
      </c>
      <c r="CK307" s="20">
        <v>0</v>
      </c>
      <c r="CL307" s="20">
        <v>0</v>
      </c>
      <c r="CM307" s="20">
        <v>0</v>
      </c>
      <c r="CN307" s="20">
        <v>0</v>
      </c>
      <c r="CO307" s="20">
        <v>0</v>
      </c>
      <c r="CP307" s="20">
        <v>0</v>
      </c>
      <c r="CQ307" s="20">
        <v>0</v>
      </c>
      <c r="CR307" s="20">
        <v>0</v>
      </c>
      <c r="CS307" s="20">
        <v>0</v>
      </c>
      <c r="CT307" s="20">
        <v>0</v>
      </c>
      <c r="CU307" s="20">
        <f t="shared" si="128"/>
        <v>0</v>
      </c>
      <c r="CV307" s="20">
        <f t="shared" si="145"/>
        <v>0</v>
      </c>
      <c r="CW307" s="30">
        <v>0</v>
      </c>
      <c r="CX307" s="30">
        <v>0</v>
      </c>
      <c r="CY307" s="30">
        <v>0</v>
      </c>
      <c r="CZ307" s="30">
        <v>0</v>
      </c>
      <c r="DA307" s="30">
        <v>0</v>
      </c>
      <c r="DB307" s="30">
        <v>0</v>
      </c>
      <c r="DC307" s="30">
        <v>0</v>
      </c>
      <c r="DD307" s="30">
        <v>0</v>
      </c>
      <c r="DE307" s="30">
        <v>0</v>
      </c>
      <c r="DF307" s="30">
        <v>0</v>
      </c>
      <c r="DG307" s="30">
        <v>0</v>
      </c>
      <c r="DH307" s="30">
        <v>0</v>
      </c>
      <c r="DI307" s="30">
        <v>0</v>
      </c>
      <c r="DJ307" s="30">
        <v>0</v>
      </c>
      <c r="DK307" s="30">
        <v>0</v>
      </c>
      <c r="DL307" s="30">
        <v>0</v>
      </c>
      <c r="DM307" s="30">
        <v>0</v>
      </c>
      <c r="DN307" s="30">
        <v>0</v>
      </c>
      <c r="DO307" s="30">
        <v>0</v>
      </c>
      <c r="DP307" s="30">
        <v>0</v>
      </c>
      <c r="DQ307" s="30">
        <v>0</v>
      </c>
      <c r="DR307" s="30">
        <v>0</v>
      </c>
      <c r="DS307" s="30">
        <v>0</v>
      </c>
      <c r="DT307" s="30">
        <v>0</v>
      </c>
      <c r="DU307" s="30">
        <v>0</v>
      </c>
      <c r="DV307" s="30">
        <v>0</v>
      </c>
      <c r="DW307" s="30">
        <v>0</v>
      </c>
      <c r="DX307" s="30">
        <v>0</v>
      </c>
      <c r="DY307" s="30">
        <v>0</v>
      </c>
      <c r="DZ307" s="30">
        <v>0</v>
      </c>
      <c r="EA307" s="30">
        <v>0</v>
      </c>
      <c r="EB307" s="30">
        <v>0</v>
      </c>
      <c r="EC307" s="30">
        <v>0</v>
      </c>
      <c r="ED307" s="30">
        <v>0</v>
      </c>
      <c r="EE307" s="30">
        <v>0</v>
      </c>
      <c r="EF307" s="30">
        <v>0</v>
      </c>
      <c r="EG307" s="30">
        <v>0</v>
      </c>
      <c r="EH307" s="30">
        <v>0</v>
      </c>
      <c r="EI307" s="30">
        <v>0</v>
      </c>
      <c r="EJ307" s="30">
        <v>0</v>
      </c>
      <c r="EK307" s="30">
        <v>0</v>
      </c>
      <c r="EL307" s="30">
        <v>0</v>
      </c>
      <c r="EM307" s="30">
        <v>0</v>
      </c>
      <c r="EN307" s="30">
        <v>0</v>
      </c>
      <c r="EO307" s="30">
        <f t="shared" si="237"/>
        <v>0</v>
      </c>
      <c r="EP307" s="30">
        <f t="shared" si="237"/>
        <v>0</v>
      </c>
      <c r="EQ307" s="16">
        <f t="shared" si="207"/>
        <v>0</v>
      </c>
      <c r="ER307" s="17">
        <f t="shared" si="146"/>
        <v>0</v>
      </c>
      <c r="ES307" s="2"/>
      <c r="ET307" s="20">
        <f t="shared" si="129"/>
        <v>0</v>
      </c>
      <c r="EU307" s="20">
        <f t="shared" si="159"/>
        <v>0</v>
      </c>
      <c r="EV307" s="20">
        <f t="shared" si="160"/>
        <v>0</v>
      </c>
      <c r="EW307" s="20">
        <f t="shared" si="131"/>
        <v>0</v>
      </c>
      <c r="EX307" s="137"/>
      <c r="EY307" s="137"/>
      <c r="EZ307" s="137"/>
      <c r="FA307" s="137"/>
      <c r="FB307" s="137"/>
      <c r="FC307" s="137"/>
      <c r="FD307" s="137"/>
      <c r="FE307" s="137"/>
      <c r="FF307" s="137"/>
      <c r="FG307" s="137"/>
      <c r="FH307" s="137"/>
      <c r="FI307" s="137"/>
      <c r="FJ307" s="137"/>
      <c r="FK307" s="137"/>
      <c r="FL307" s="137"/>
      <c r="FM307" s="137"/>
      <c r="FN307" s="137"/>
      <c r="FO307" s="137"/>
      <c r="FP307" s="137"/>
      <c r="FQ307" s="137"/>
      <c r="FR307" s="137"/>
      <c r="FS307" s="137"/>
      <c r="FT307" s="137"/>
      <c r="FU307" s="83"/>
      <c r="FV307" s="83"/>
      <c r="FW307" s="83"/>
      <c r="FX307" s="83">
        <f t="shared" si="238"/>
        <v>0</v>
      </c>
      <c r="FY307" s="84">
        <v>4</v>
      </c>
    </row>
    <row r="308" spans="1:181" ht="76.5" customHeight="1">
      <c r="A308" s="13"/>
      <c r="B308" s="66" t="s">
        <v>218</v>
      </c>
      <c r="C308" s="66" t="s">
        <v>285</v>
      </c>
      <c r="D308" s="66" t="s">
        <v>1145</v>
      </c>
      <c r="E308" s="5">
        <v>1</v>
      </c>
      <c r="F308" s="95"/>
      <c r="G308" s="95"/>
      <c r="H308" s="95"/>
      <c r="I308" s="66">
        <v>15</v>
      </c>
      <c r="J308" s="66" t="s">
        <v>1629</v>
      </c>
      <c r="K308" s="66">
        <v>0</v>
      </c>
      <c r="L308" s="66">
        <v>0</v>
      </c>
      <c r="M308" s="66">
        <v>100</v>
      </c>
      <c r="N308" s="95"/>
      <c r="O308" s="8">
        <v>0.5499980000000001</v>
      </c>
      <c r="P308" s="95"/>
      <c r="Q308" s="102"/>
      <c r="R308" s="102"/>
      <c r="S308" s="106"/>
      <c r="T308" s="102"/>
      <c r="U308" s="102"/>
      <c r="V308" s="102"/>
      <c r="W308" s="102"/>
      <c r="X308" s="102"/>
      <c r="Y308" s="102"/>
      <c r="Z308" s="103"/>
      <c r="AA308" s="104"/>
      <c r="AB308" s="154" t="s">
        <v>2632</v>
      </c>
      <c r="AC308" s="154"/>
      <c r="AD308" s="110"/>
      <c r="AE308" s="110"/>
      <c r="AF308" s="110"/>
      <c r="AG308" s="110"/>
      <c r="AH308" s="110"/>
      <c r="AI308" s="110"/>
      <c r="AJ308" s="104"/>
      <c r="AK308" s="109"/>
      <c r="AL308" s="3"/>
      <c r="AM308" s="3"/>
      <c r="AN308" s="3"/>
      <c r="AO308" s="3"/>
      <c r="AP308" s="39"/>
      <c r="AQ308" s="39"/>
      <c r="AR308" s="64" t="s">
        <v>2632</v>
      </c>
      <c r="AS308" s="55"/>
      <c r="BC308" s="20">
        <v>0</v>
      </c>
      <c r="BD308" s="20">
        <v>0</v>
      </c>
      <c r="BE308" s="20">
        <v>0</v>
      </c>
      <c r="BF308" s="20">
        <v>0</v>
      </c>
      <c r="BG308" s="20">
        <v>0</v>
      </c>
      <c r="BH308" s="20">
        <v>0</v>
      </c>
      <c r="BI308" s="20">
        <v>0</v>
      </c>
      <c r="BJ308" s="20">
        <v>0</v>
      </c>
      <c r="BK308" s="20">
        <v>0</v>
      </c>
      <c r="BL308" s="20">
        <v>0.03</v>
      </c>
      <c r="BM308" s="20">
        <v>0</v>
      </c>
      <c r="BN308" s="20">
        <v>28.497</v>
      </c>
      <c r="BO308" s="20">
        <v>0</v>
      </c>
      <c r="BP308" s="20">
        <v>0</v>
      </c>
      <c r="BQ308" s="20">
        <v>0</v>
      </c>
      <c r="BR308" s="20">
        <v>0</v>
      </c>
      <c r="BS308" s="20">
        <v>0</v>
      </c>
      <c r="BT308" s="20">
        <v>0</v>
      </c>
      <c r="BU308" s="20">
        <v>0</v>
      </c>
      <c r="BV308" s="20">
        <v>0</v>
      </c>
      <c r="BW308" s="20">
        <v>0</v>
      </c>
      <c r="BX308" s="20">
        <v>0</v>
      </c>
      <c r="BY308" s="20">
        <v>0</v>
      </c>
      <c r="BZ308" s="20">
        <v>0</v>
      </c>
      <c r="CA308" s="20">
        <v>0</v>
      </c>
      <c r="CB308" s="20">
        <v>0</v>
      </c>
      <c r="CC308" s="20">
        <v>0</v>
      </c>
      <c r="CD308" s="20">
        <v>0</v>
      </c>
      <c r="CE308" s="20">
        <v>0</v>
      </c>
      <c r="CF308" s="20">
        <v>0</v>
      </c>
      <c r="CG308" s="20">
        <v>0</v>
      </c>
      <c r="CH308" s="20">
        <v>0</v>
      </c>
      <c r="CI308" s="20">
        <v>0</v>
      </c>
      <c r="CJ308" s="20">
        <v>0</v>
      </c>
      <c r="CK308" s="20">
        <v>0</v>
      </c>
      <c r="CL308" s="20">
        <v>0</v>
      </c>
      <c r="CM308" s="20">
        <v>0</v>
      </c>
      <c r="CN308" s="20">
        <v>0</v>
      </c>
      <c r="CO308" s="20">
        <v>0</v>
      </c>
      <c r="CP308" s="20">
        <v>0</v>
      </c>
      <c r="CQ308" s="20">
        <v>0</v>
      </c>
      <c r="CR308" s="20">
        <v>0</v>
      </c>
      <c r="CS308" s="20">
        <v>0</v>
      </c>
      <c r="CT308" s="20">
        <v>0</v>
      </c>
      <c r="CU308" s="20">
        <f t="shared" ref="CU308:CU371" si="239">BE308+BI308+BM308+BQ308+BQ308+BU308+BY308+CC308+CG308+CK308+CO308+CS308</f>
        <v>0</v>
      </c>
      <c r="CV308" s="20">
        <f t="shared" si="145"/>
        <v>28.497</v>
      </c>
      <c r="CW308" s="30">
        <v>0</v>
      </c>
      <c r="CX308" s="30">
        <v>0</v>
      </c>
      <c r="CY308" s="30">
        <v>0</v>
      </c>
      <c r="CZ308" s="30">
        <v>0</v>
      </c>
      <c r="DA308" s="30">
        <v>0</v>
      </c>
      <c r="DB308" s="30">
        <v>0</v>
      </c>
      <c r="DC308" s="30">
        <v>0</v>
      </c>
      <c r="DD308" s="30">
        <v>0</v>
      </c>
      <c r="DE308" s="30">
        <v>0</v>
      </c>
      <c r="DF308" s="30">
        <v>0</v>
      </c>
      <c r="DG308" s="30">
        <v>0</v>
      </c>
      <c r="DH308" s="30">
        <v>0</v>
      </c>
      <c r="DI308" s="30">
        <v>0</v>
      </c>
      <c r="DJ308" s="30">
        <v>0.24</v>
      </c>
      <c r="DK308" s="30">
        <v>0</v>
      </c>
      <c r="DL308" s="30">
        <v>19.824000000000002</v>
      </c>
      <c r="DM308" s="30">
        <v>0</v>
      </c>
      <c r="DN308" s="30">
        <v>0</v>
      </c>
      <c r="DO308" s="30">
        <v>0</v>
      </c>
      <c r="DP308" s="30">
        <v>0</v>
      </c>
      <c r="DQ308" s="30">
        <v>0</v>
      </c>
      <c r="DR308" s="30">
        <v>0</v>
      </c>
      <c r="DS308" s="30">
        <v>0</v>
      </c>
      <c r="DT308" s="30">
        <v>0</v>
      </c>
      <c r="DU308" s="30">
        <v>0</v>
      </c>
      <c r="DV308" s="30">
        <v>0</v>
      </c>
      <c r="DW308" s="30">
        <v>0</v>
      </c>
      <c r="DX308" s="30">
        <v>0</v>
      </c>
      <c r="DY308" s="30">
        <v>0</v>
      </c>
      <c r="DZ308" s="30">
        <v>0</v>
      </c>
      <c r="EA308" s="30">
        <v>0</v>
      </c>
      <c r="EB308" s="30">
        <v>0</v>
      </c>
      <c r="EC308" s="30">
        <v>0</v>
      </c>
      <c r="ED308" s="30">
        <v>0</v>
      </c>
      <c r="EE308" s="30">
        <v>0</v>
      </c>
      <c r="EF308" s="30">
        <v>0</v>
      </c>
      <c r="EG308" s="30">
        <v>0</v>
      </c>
      <c r="EH308" s="30">
        <v>0</v>
      </c>
      <c r="EI308" s="30">
        <v>0</v>
      </c>
      <c r="EJ308" s="30">
        <v>0</v>
      </c>
      <c r="EK308" s="30">
        <v>0</v>
      </c>
      <c r="EL308" s="30">
        <v>0</v>
      </c>
      <c r="EM308" s="30">
        <v>0</v>
      </c>
      <c r="EN308" s="30">
        <v>0</v>
      </c>
      <c r="EO308" s="30">
        <f t="shared" si="237"/>
        <v>0</v>
      </c>
      <c r="EP308" s="30">
        <f t="shared" si="237"/>
        <v>19.824000000000002</v>
      </c>
      <c r="EQ308" s="16">
        <f t="shared" si="207"/>
        <v>48.320999999999998</v>
      </c>
      <c r="ER308" s="17">
        <f t="shared" si="146"/>
        <v>40.950000000000003</v>
      </c>
      <c r="ES308" s="2"/>
      <c r="ET308" s="20">
        <f t="shared" ref="ET308:ET371" si="240">CU308/1.18</f>
        <v>0</v>
      </c>
      <c r="EU308" s="20">
        <f t="shared" si="159"/>
        <v>0</v>
      </c>
      <c r="EV308" s="20">
        <f t="shared" si="160"/>
        <v>24.150000000000002</v>
      </c>
      <c r="EW308" s="20">
        <f t="shared" ref="EW308:EW371" si="241">EP308/1.18</f>
        <v>16.8</v>
      </c>
      <c r="EX308" s="137"/>
      <c r="EY308" s="137"/>
      <c r="EZ308" s="137"/>
      <c r="FA308" s="137"/>
      <c r="FB308" s="137"/>
      <c r="FC308" s="137"/>
      <c r="FD308" s="137"/>
      <c r="FE308" s="137"/>
      <c r="FF308" s="137"/>
      <c r="FG308" s="137"/>
      <c r="FH308" s="137"/>
      <c r="FI308" s="137"/>
      <c r="FJ308" s="137"/>
      <c r="FK308" s="137"/>
      <c r="FL308" s="137"/>
      <c r="FM308" s="137"/>
      <c r="FN308" s="137"/>
      <c r="FO308" s="137"/>
      <c r="FP308" s="137"/>
      <c r="FQ308" s="137"/>
      <c r="FR308" s="137"/>
      <c r="FS308" s="137"/>
      <c r="FT308" s="137"/>
      <c r="FU308" s="83"/>
      <c r="FV308" s="83"/>
      <c r="FW308" s="83">
        <f t="shared" ref="FW308" si="242">BF308+BJ308+BN308+BV308+CZ308+DD308+DH308+DP308</f>
        <v>28.497</v>
      </c>
      <c r="FX308" s="83"/>
      <c r="FY308" s="84">
        <v>3</v>
      </c>
    </row>
    <row r="309" spans="1:181" ht="27.75" hidden="1" customHeight="1">
      <c r="A309" s="13"/>
      <c r="B309" s="66" t="s">
        <v>225</v>
      </c>
      <c r="C309" s="66" t="s">
        <v>285</v>
      </c>
      <c r="D309" s="66" t="s">
        <v>1157</v>
      </c>
      <c r="E309" s="5">
        <v>1</v>
      </c>
      <c r="F309" s="95"/>
      <c r="G309" s="95"/>
      <c r="H309" s="95"/>
      <c r="I309" s="66">
        <v>9</v>
      </c>
      <c r="J309" s="66" t="s">
        <v>1629</v>
      </c>
      <c r="K309" s="66">
        <v>0</v>
      </c>
      <c r="L309" s="66">
        <v>0</v>
      </c>
      <c r="M309" s="66">
        <v>100</v>
      </c>
      <c r="N309" s="95"/>
      <c r="O309" s="8">
        <v>0.5499980000000001</v>
      </c>
      <c r="P309" s="95"/>
      <c r="Q309" s="102"/>
      <c r="R309" s="102"/>
      <c r="S309" s="106"/>
      <c r="T309" s="102"/>
      <c r="U309" s="102"/>
      <c r="V309" s="102"/>
      <c r="W309" s="102"/>
      <c r="X309" s="102"/>
      <c r="Y309" s="102"/>
      <c r="Z309" s="103"/>
      <c r="AA309" s="104"/>
      <c r="AB309" s="154" t="s">
        <v>1241</v>
      </c>
      <c r="AC309" s="154" t="s">
        <v>1568</v>
      </c>
      <c r="AD309" s="110"/>
      <c r="AE309" s="110"/>
      <c r="AF309" s="110"/>
      <c r="AG309" s="110"/>
      <c r="AH309" s="110"/>
      <c r="AI309" s="110"/>
      <c r="AJ309" s="104"/>
      <c r="AK309" s="109"/>
      <c r="AL309" s="3"/>
      <c r="AM309" s="3"/>
      <c r="AN309" s="3"/>
      <c r="AO309" s="3"/>
      <c r="AP309" s="39"/>
      <c r="AQ309" s="39"/>
      <c r="AR309" s="64" t="s">
        <v>1241</v>
      </c>
      <c r="AS309" s="55" t="s">
        <v>1568</v>
      </c>
      <c r="BC309" s="20">
        <v>0</v>
      </c>
      <c r="BD309" s="20">
        <v>0</v>
      </c>
      <c r="BE309" s="20">
        <v>0</v>
      </c>
      <c r="BF309" s="20">
        <v>0</v>
      </c>
      <c r="BG309" s="20">
        <v>0</v>
      </c>
      <c r="BH309" s="20">
        <v>0</v>
      </c>
      <c r="BI309" s="20">
        <v>0</v>
      </c>
      <c r="BJ309" s="20">
        <v>0</v>
      </c>
      <c r="BK309" s="20">
        <v>0</v>
      </c>
      <c r="BL309" s="20">
        <v>0</v>
      </c>
      <c r="BM309" s="20">
        <v>0</v>
      </c>
      <c r="BN309" s="20">
        <v>0</v>
      </c>
      <c r="BO309" s="20">
        <v>0</v>
      </c>
      <c r="BP309" s="20">
        <v>0</v>
      </c>
      <c r="BQ309" s="20">
        <v>0</v>
      </c>
      <c r="BR309" s="20">
        <v>0</v>
      </c>
      <c r="BS309" s="20">
        <v>0</v>
      </c>
      <c r="BT309" s="20">
        <v>0</v>
      </c>
      <c r="BU309" s="20">
        <v>0</v>
      </c>
      <c r="BV309" s="20">
        <v>0</v>
      </c>
      <c r="BW309" s="20">
        <v>0</v>
      </c>
      <c r="BX309" s="20">
        <v>0</v>
      </c>
      <c r="BY309" s="20">
        <v>0</v>
      </c>
      <c r="BZ309" s="20">
        <v>0</v>
      </c>
      <c r="CA309" s="20">
        <v>0</v>
      </c>
      <c r="CB309" s="20">
        <v>0</v>
      </c>
      <c r="CC309" s="20">
        <v>0</v>
      </c>
      <c r="CD309" s="20">
        <v>0</v>
      </c>
      <c r="CE309" s="20">
        <v>0</v>
      </c>
      <c r="CF309" s="20">
        <v>0</v>
      </c>
      <c r="CG309" s="20">
        <v>0</v>
      </c>
      <c r="CH309" s="20">
        <v>0</v>
      </c>
      <c r="CI309" s="20">
        <v>0</v>
      </c>
      <c r="CJ309" s="20">
        <v>0</v>
      </c>
      <c r="CK309" s="20">
        <v>0</v>
      </c>
      <c r="CL309" s="20">
        <v>0</v>
      </c>
      <c r="CM309" s="20">
        <v>0</v>
      </c>
      <c r="CN309" s="20">
        <v>0</v>
      </c>
      <c r="CO309" s="20">
        <v>0</v>
      </c>
      <c r="CP309" s="20">
        <v>0</v>
      </c>
      <c r="CQ309" s="20">
        <v>0</v>
      </c>
      <c r="CR309" s="20">
        <v>0</v>
      </c>
      <c r="CS309" s="20">
        <v>0</v>
      </c>
      <c r="CT309" s="20">
        <v>0</v>
      </c>
      <c r="CU309" s="20">
        <f t="shared" si="239"/>
        <v>0</v>
      </c>
      <c r="CV309" s="20">
        <f t="shared" si="145"/>
        <v>0</v>
      </c>
      <c r="CW309" s="30">
        <v>0</v>
      </c>
      <c r="CX309" s="30">
        <v>0</v>
      </c>
      <c r="CY309" s="30">
        <v>0</v>
      </c>
      <c r="CZ309" s="30">
        <v>0</v>
      </c>
      <c r="DA309" s="30">
        <v>0</v>
      </c>
      <c r="DB309" s="30">
        <v>0</v>
      </c>
      <c r="DC309" s="30">
        <v>0</v>
      </c>
      <c r="DD309" s="30">
        <v>0</v>
      </c>
      <c r="DE309" s="30">
        <v>0</v>
      </c>
      <c r="DF309" s="30">
        <v>0</v>
      </c>
      <c r="DG309" s="30">
        <v>0</v>
      </c>
      <c r="DH309" s="30">
        <v>0</v>
      </c>
      <c r="DI309" s="30">
        <v>0</v>
      </c>
      <c r="DJ309" s="30">
        <v>0.04</v>
      </c>
      <c r="DK309" s="30">
        <v>0</v>
      </c>
      <c r="DL309" s="30">
        <v>3.3039999999999998</v>
      </c>
      <c r="DM309" s="30">
        <v>0</v>
      </c>
      <c r="DN309" s="30">
        <v>0</v>
      </c>
      <c r="DO309" s="30">
        <v>0</v>
      </c>
      <c r="DP309" s="30">
        <v>0</v>
      </c>
      <c r="DQ309" s="30">
        <v>0</v>
      </c>
      <c r="DR309" s="30">
        <v>0</v>
      </c>
      <c r="DS309" s="30">
        <v>0</v>
      </c>
      <c r="DT309" s="30">
        <v>0</v>
      </c>
      <c r="DU309" s="30">
        <v>0</v>
      </c>
      <c r="DV309" s="30">
        <v>0</v>
      </c>
      <c r="DW309" s="30">
        <v>0</v>
      </c>
      <c r="DX309" s="30">
        <v>0</v>
      </c>
      <c r="DY309" s="30">
        <v>0</v>
      </c>
      <c r="DZ309" s="30">
        <v>0</v>
      </c>
      <c r="EA309" s="30">
        <v>0</v>
      </c>
      <c r="EB309" s="30">
        <v>0</v>
      </c>
      <c r="EC309" s="30">
        <v>0</v>
      </c>
      <c r="ED309" s="30">
        <v>0</v>
      </c>
      <c r="EE309" s="30">
        <v>0</v>
      </c>
      <c r="EF309" s="30">
        <v>0</v>
      </c>
      <c r="EG309" s="30">
        <v>0</v>
      </c>
      <c r="EH309" s="30">
        <v>0</v>
      </c>
      <c r="EI309" s="30">
        <v>0</v>
      </c>
      <c r="EJ309" s="30">
        <v>0</v>
      </c>
      <c r="EK309" s="30">
        <v>0</v>
      </c>
      <c r="EL309" s="30">
        <v>0</v>
      </c>
      <c r="EM309" s="30">
        <v>0</v>
      </c>
      <c r="EN309" s="30">
        <v>0</v>
      </c>
      <c r="EO309" s="30">
        <f t="shared" si="237"/>
        <v>0</v>
      </c>
      <c r="EP309" s="30">
        <f t="shared" si="237"/>
        <v>3.3039999999999998</v>
      </c>
      <c r="EQ309" s="16">
        <f t="shared" si="207"/>
        <v>3.3039999999999998</v>
      </c>
      <c r="ER309" s="17">
        <f t="shared" si="146"/>
        <v>2.8</v>
      </c>
      <c r="ES309" s="2"/>
      <c r="ET309" s="20">
        <f t="shared" si="240"/>
        <v>0</v>
      </c>
      <c r="EU309" s="20">
        <f t="shared" si="159"/>
        <v>0</v>
      </c>
      <c r="EV309" s="20">
        <f t="shared" si="160"/>
        <v>0</v>
      </c>
      <c r="EW309" s="20">
        <f t="shared" si="241"/>
        <v>2.8</v>
      </c>
      <c r="EX309" s="137"/>
      <c r="EY309" s="137"/>
      <c r="EZ309" s="137"/>
      <c r="FA309" s="137"/>
      <c r="FB309" s="137"/>
      <c r="FC309" s="137"/>
      <c r="FD309" s="137"/>
      <c r="FE309" s="137"/>
      <c r="FF309" s="137"/>
      <c r="FG309" s="137"/>
      <c r="FH309" s="137"/>
      <c r="FI309" s="137"/>
      <c r="FJ309" s="137"/>
      <c r="FK309" s="137"/>
      <c r="FL309" s="137"/>
      <c r="FM309" s="137"/>
      <c r="FN309" s="137"/>
      <c r="FO309" s="137"/>
      <c r="FP309" s="137"/>
      <c r="FQ309" s="137"/>
      <c r="FR309" s="137"/>
      <c r="FS309" s="137"/>
      <c r="FT309" s="137"/>
      <c r="FU309" s="83"/>
      <c r="FV309" s="83"/>
      <c r="FW309" s="83"/>
      <c r="FX309" s="83"/>
      <c r="FY309" s="84">
        <v>0</v>
      </c>
    </row>
    <row r="310" spans="1:181" ht="27.75" hidden="1" customHeight="1">
      <c r="A310" s="13"/>
      <c r="B310" s="66" t="s">
        <v>160</v>
      </c>
      <c r="C310" s="66" t="s">
        <v>332</v>
      </c>
      <c r="D310" s="66" t="s">
        <v>1065</v>
      </c>
      <c r="E310" s="5">
        <v>1</v>
      </c>
      <c r="F310" s="95"/>
      <c r="G310" s="95"/>
      <c r="H310" s="95"/>
      <c r="I310" s="66">
        <v>700</v>
      </c>
      <c r="J310" s="66">
        <v>10</v>
      </c>
      <c r="K310" s="66">
        <v>0</v>
      </c>
      <c r="L310" s="66">
        <v>100</v>
      </c>
      <c r="M310" s="66">
        <v>0</v>
      </c>
      <c r="N310" s="95"/>
      <c r="O310" s="8">
        <v>2170.9923199999998</v>
      </c>
      <c r="P310" s="95"/>
      <c r="Q310" s="102"/>
      <c r="R310" s="102"/>
      <c r="S310" s="106"/>
      <c r="T310" s="102"/>
      <c r="U310" s="102"/>
      <c r="V310" s="102"/>
      <c r="W310" s="102"/>
      <c r="X310" s="102"/>
      <c r="Y310" s="102"/>
      <c r="Z310" s="103"/>
      <c r="AA310" s="104"/>
      <c r="AB310" s="154" t="s">
        <v>1332</v>
      </c>
      <c r="AC310" s="154" t="s">
        <v>568</v>
      </c>
      <c r="AD310" s="110"/>
      <c r="AE310" s="110"/>
      <c r="AF310" s="110"/>
      <c r="AG310" s="110"/>
      <c r="AH310" s="110"/>
      <c r="AI310" s="110"/>
      <c r="AJ310" s="104"/>
      <c r="AK310" s="109"/>
      <c r="AL310" s="3"/>
      <c r="AM310" s="3"/>
      <c r="AN310" s="3"/>
      <c r="AO310" s="3"/>
      <c r="AP310" s="39"/>
      <c r="AQ310" s="39"/>
      <c r="AR310" s="64" t="s">
        <v>1332</v>
      </c>
      <c r="AS310" s="55" t="s">
        <v>568</v>
      </c>
      <c r="BC310" s="20">
        <v>0</v>
      </c>
      <c r="BD310" s="20">
        <v>1.5</v>
      </c>
      <c r="BE310" s="20">
        <v>0</v>
      </c>
      <c r="BF310" s="20">
        <f t="shared" ref="BF310" si="243">1.18*678*BD310</f>
        <v>1200.06</v>
      </c>
      <c r="BG310" s="20">
        <v>0</v>
      </c>
      <c r="BH310" s="20">
        <v>0</v>
      </c>
      <c r="BI310" s="20">
        <v>0</v>
      </c>
      <c r="BJ310" s="20">
        <f t="shared" ref="BJ310" si="244">1.18*3212.4*BH310</f>
        <v>0</v>
      </c>
      <c r="BK310" s="20">
        <v>0</v>
      </c>
      <c r="BL310" s="20">
        <v>0</v>
      </c>
      <c r="BM310" s="20">
        <v>0</v>
      </c>
      <c r="BN310" s="20">
        <f t="shared" ref="BN310" si="245">1.18*805*BL310</f>
        <v>0</v>
      </c>
      <c r="BO310" s="20">
        <v>0</v>
      </c>
      <c r="BP310" s="20">
        <v>0</v>
      </c>
      <c r="BQ310" s="20">
        <v>0</v>
      </c>
      <c r="BR310" s="20">
        <f t="shared" ref="BR310" si="246">1.18*805*BP310</f>
        <v>0</v>
      </c>
      <c r="BS310" s="20">
        <v>0</v>
      </c>
      <c r="BT310" s="20">
        <v>0</v>
      </c>
      <c r="BU310" s="20">
        <v>0</v>
      </c>
      <c r="BV310" s="20">
        <v>0</v>
      </c>
      <c r="BW310" s="20">
        <v>0</v>
      </c>
      <c r="BX310" s="20">
        <v>0</v>
      </c>
      <c r="BY310" s="20">
        <v>0</v>
      </c>
      <c r="BZ310" s="20">
        <v>0</v>
      </c>
      <c r="CA310" s="20">
        <v>0</v>
      </c>
      <c r="CB310" s="20">
        <v>1</v>
      </c>
      <c r="CC310" s="20">
        <v>0</v>
      </c>
      <c r="CD310" s="20">
        <f>1.18*820</f>
        <v>967.59999999999991</v>
      </c>
      <c r="CE310" s="20">
        <v>0</v>
      </c>
      <c r="CF310" s="20">
        <v>0</v>
      </c>
      <c r="CG310" s="20">
        <v>0</v>
      </c>
      <c r="CH310" s="20">
        <v>0</v>
      </c>
      <c r="CI310" s="20">
        <v>0</v>
      </c>
      <c r="CJ310" s="20">
        <v>0</v>
      </c>
      <c r="CK310" s="20">
        <v>0</v>
      </c>
      <c r="CL310" s="20">
        <v>0</v>
      </c>
      <c r="CM310" s="20">
        <v>0</v>
      </c>
      <c r="CN310" s="20">
        <v>0</v>
      </c>
      <c r="CO310" s="20">
        <v>0</v>
      </c>
      <c r="CP310" s="20">
        <v>0</v>
      </c>
      <c r="CQ310" s="20">
        <v>0</v>
      </c>
      <c r="CR310" s="20">
        <v>0</v>
      </c>
      <c r="CS310" s="20">
        <v>0</v>
      </c>
      <c r="CT310" s="20">
        <v>0</v>
      </c>
      <c r="CU310" s="20">
        <f t="shared" si="239"/>
        <v>0</v>
      </c>
      <c r="CV310" s="20">
        <f t="shared" si="145"/>
        <v>2167.66</v>
      </c>
      <c r="CW310" s="30">
        <v>0</v>
      </c>
      <c r="CX310" s="30">
        <v>0</v>
      </c>
      <c r="CY310" s="30">
        <v>0</v>
      </c>
      <c r="CZ310" s="30">
        <f t="shared" ref="CZ310" si="247">1.18*678*CX310</f>
        <v>0</v>
      </c>
      <c r="DA310" s="30">
        <v>0</v>
      </c>
      <c r="DB310" s="30">
        <v>0</v>
      </c>
      <c r="DC310" s="30">
        <v>0</v>
      </c>
      <c r="DD310" s="30">
        <f t="shared" ref="DD310" si="248">1.18*3212.4*DB310</f>
        <v>0</v>
      </c>
      <c r="DE310" s="30">
        <v>0</v>
      </c>
      <c r="DF310" s="30">
        <v>0</v>
      </c>
      <c r="DG310" s="30">
        <v>0</v>
      </c>
      <c r="DH310" s="30">
        <f t="shared" ref="DH310" si="249">1.18*805*DF310</f>
        <v>0</v>
      </c>
      <c r="DI310" s="30">
        <v>0</v>
      </c>
      <c r="DJ310" s="30">
        <v>0</v>
      </c>
      <c r="DK310" s="30">
        <v>0</v>
      </c>
      <c r="DL310" s="30">
        <f t="shared" ref="DL310" si="250">1.18*805*DJ310</f>
        <v>0</v>
      </c>
      <c r="DM310" s="30">
        <v>0</v>
      </c>
      <c r="DN310" s="30">
        <v>0</v>
      </c>
      <c r="DO310" s="30">
        <v>0</v>
      </c>
      <c r="DP310" s="30">
        <v>0</v>
      </c>
      <c r="DQ310" s="30">
        <v>0</v>
      </c>
      <c r="DR310" s="30">
        <v>0</v>
      </c>
      <c r="DS310" s="30">
        <v>0</v>
      </c>
      <c r="DT310" s="30">
        <v>0</v>
      </c>
      <c r="DU310" s="30">
        <v>0</v>
      </c>
      <c r="DV310" s="30">
        <v>0</v>
      </c>
      <c r="DW310" s="30">
        <v>0</v>
      </c>
      <c r="DX310" s="30">
        <v>0</v>
      </c>
      <c r="DY310" s="30">
        <v>0</v>
      </c>
      <c r="DZ310" s="30">
        <v>0</v>
      </c>
      <c r="EA310" s="30">
        <v>0</v>
      </c>
      <c r="EB310" s="30">
        <v>0</v>
      </c>
      <c r="EC310" s="30">
        <v>0</v>
      </c>
      <c r="ED310" s="30">
        <v>0</v>
      </c>
      <c r="EE310" s="30">
        <v>0</v>
      </c>
      <c r="EF310" s="30">
        <v>0</v>
      </c>
      <c r="EG310" s="30">
        <v>0</v>
      </c>
      <c r="EH310" s="30">
        <v>0</v>
      </c>
      <c r="EI310" s="30">
        <v>0</v>
      </c>
      <c r="EJ310" s="30">
        <v>0</v>
      </c>
      <c r="EK310" s="30">
        <v>0</v>
      </c>
      <c r="EL310" s="30">
        <v>0</v>
      </c>
      <c r="EM310" s="30">
        <v>0</v>
      </c>
      <c r="EN310" s="30">
        <v>0</v>
      </c>
      <c r="EO310" s="30">
        <f t="shared" si="237"/>
        <v>0</v>
      </c>
      <c r="EP310" s="30">
        <f t="shared" si="237"/>
        <v>0</v>
      </c>
      <c r="EQ310" s="16">
        <f t="shared" si="207"/>
        <v>2167.66</v>
      </c>
      <c r="ER310" s="17">
        <f t="shared" si="146"/>
        <v>1837</v>
      </c>
      <c r="ES310" s="2"/>
      <c r="ET310" s="20">
        <f t="shared" si="240"/>
        <v>0</v>
      </c>
      <c r="EU310" s="20">
        <f t="shared" si="159"/>
        <v>0</v>
      </c>
      <c r="EV310" s="20">
        <f t="shared" si="160"/>
        <v>1837</v>
      </c>
      <c r="EW310" s="20">
        <f t="shared" si="241"/>
        <v>0</v>
      </c>
      <c r="EX310" s="137"/>
      <c r="EY310" s="137"/>
      <c r="EZ310" s="137"/>
      <c r="FA310" s="137"/>
      <c r="FB310" s="137"/>
      <c r="FC310" s="137"/>
      <c r="FD310" s="137"/>
      <c r="FE310" s="137"/>
      <c r="FF310" s="137"/>
      <c r="FG310" s="137"/>
      <c r="FH310" s="137"/>
      <c r="FI310" s="137"/>
      <c r="FJ310" s="137"/>
      <c r="FK310" s="137"/>
      <c r="FL310" s="137"/>
      <c r="FM310" s="137"/>
      <c r="FN310" s="137"/>
      <c r="FO310" s="137"/>
      <c r="FP310" s="137"/>
      <c r="FQ310" s="137"/>
      <c r="FR310" s="137"/>
      <c r="FS310" s="137"/>
      <c r="FT310" s="137"/>
      <c r="FU310" s="83">
        <f>BF310+BJ310+BN310+BV310+CZ310+DD310+DH310+DP310</f>
        <v>1200.06</v>
      </c>
      <c r="FV310" s="83"/>
      <c r="FW310" s="83"/>
      <c r="FX310" s="83"/>
      <c r="FY310" s="84">
        <v>1</v>
      </c>
    </row>
    <row r="311" spans="1:181" ht="27.75" hidden="1" customHeight="1">
      <c r="A311" s="13"/>
      <c r="B311" s="66" t="s">
        <v>247</v>
      </c>
      <c r="C311" s="66" t="s">
        <v>285</v>
      </c>
      <c r="D311" s="66" t="s">
        <v>1178</v>
      </c>
      <c r="E311" s="5">
        <v>1</v>
      </c>
      <c r="F311" s="95"/>
      <c r="G311" s="95"/>
      <c r="H311" s="95"/>
      <c r="I311" s="66">
        <v>15</v>
      </c>
      <c r="J311" s="66" t="s">
        <v>1629</v>
      </c>
      <c r="K311" s="66">
        <v>0</v>
      </c>
      <c r="L311" s="66">
        <v>0</v>
      </c>
      <c r="M311" s="66">
        <v>100</v>
      </c>
      <c r="N311" s="95"/>
      <c r="O311" s="8">
        <v>0.5499980000000001</v>
      </c>
      <c r="P311" s="95"/>
      <c r="Q311" s="102"/>
      <c r="R311" s="102"/>
      <c r="S311" s="106"/>
      <c r="T311" s="102"/>
      <c r="U311" s="102"/>
      <c r="V311" s="102"/>
      <c r="W311" s="102"/>
      <c r="X311" s="102"/>
      <c r="Y311" s="102"/>
      <c r="Z311" s="103"/>
      <c r="AA311" s="104"/>
      <c r="AB311" s="154" t="s">
        <v>2633</v>
      </c>
      <c r="AC311" s="154"/>
      <c r="AD311" s="110"/>
      <c r="AE311" s="110"/>
      <c r="AF311" s="110"/>
      <c r="AG311" s="110"/>
      <c r="AH311" s="110"/>
      <c r="AI311" s="110"/>
      <c r="AJ311" s="104"/>
      <c r="AK311" s="109"/>
      <c r="AL311" s="3"/>
      <c r="AM311" s="3"/>
      <c r="AN311" s="3"/>
      <c r="AO311" s="3"/>
      <c r="AP311" s="39"/>
      <c r="AQ311" s="39"/>
      <c r="AR311" s="64" t="s">
        <v>2633</v>
      </c>
      <c r="AS311" s="55"/>
      <c r="BC311" s="20">
        <v>0</v>
      </c>
      <c r="BD311" s="20">
        <v>0</v>
      </c>
      <c r="BE311" s="20">
        <v>0</v>
      </c>
      <c r="BF311" s="20">
        <v>0</v>
      </c>
      <c r="BG311" s="20">
        <v>0</v>
      </c>
      <c r="BH311" s="20">
        <v>0</v>
      </c>
      <c r="BI311" s="20">
        <v>0</v>
      </c>
      <c r="BJ311" s="20">
        <v>0</v>
      </c>
      <c r="BK311" s="20">
        <v>0</v>
      </c>
      <c r="BL311" s="20">
        <v>0</v>
      </c>
      <c r="BM311" s="20">
        <v>0</v>
      </c>
      <c r="BN311" s="20">
        <v>0</v>
      </c>
      <c r="BO311" s="20">
        <v>0</v>
      </c>
      <c r="BP311" s="20">
        <v>0</v>
      </c>
      <c r="BQ311" s="20">
        <v>0</v>
      </c>
      <c r="BR311" s="20">
        <v>0</v>
      </c>
      <c r="BS311" s="20">
        <v>0</v>
      </c>
      <c r="BT311" s="20">
        <v>0</v>
      </c>
      <c r="BU311" s="20">
        <v>0</v>
      </c>
      <c r="BV311" s="20">
        <v>0</v>
      </c>
      <c r="BW311" s="20">
        <v>0</v>
      </c>
      <c r="BX311" s="20">
        <v>0</v>
      </c>
      <c r="BY311" s="20">
        <v>0</v>
      </c>
      <c r="BZ311" s="20">
        <v>0</v>
      </c>
      <c r="CA311" s="20">
        <v>0</v>
      </c>
      <c r="CB311" s="20">
        <v>0</v>
      </c>
      <c r="CC311" s="20">
        <v>0</v>
      </c>
      <c r="CD311" s="20">
        <v>0</v>
      </c>
      <c r="CE311" s="20">
        <v>0</v>
      </c>
      <c r="CF311" s="20">
        <v>0</v>
      </c>
      <c r="CG311" s="20">
        <v>0</v>
      </c>
      <c r="CH311" s="20">
        <v>0</v>
      </c>
      <c r="CI311" s="20">
        <v>0</v>
      </c>
      <c r="CJ311" s="20">
        <v>0</v>
      </c>
      <c r="CK311" s="20">
        <v>0</v>
      </c>
      <c r="CL311" s="20">
        <v>0</v>
      </c>
      <c r="CM311" s="20">
        <v>0</v>
      </c>
      <c r="CN311" s="20">
        <v>0</v>
      </c>
      <c r="CO311" s="20">
        <v>0</v>
      </c>
      <c r="CP311" s="20">
        <v>0</v>
      </c>
      <c r="CQ311" s="20">
        <v>0</v>
      </c>
      <c r="CR311" s="20">
        <v>0</v>
      </c>
      <c r="CS311" s="20">
        <v>0</v>
      </c>
      <c r="CT311" s="20">
        <v>0</v>
      </c>
      <c r="CU311" s="20">
        <f t="shared" si="239"/>
        <v>0</v>
      </c>
      <c r="CV311" s="20">
        <f t="shared" si="145"/>
        <v>0</v>
      </c>
      <c r="CW311" s="30">
        <v>0</v>
      </c>
      <c r="CX311" s="30">
        <v>0</v>
      </c>
      <c r="CY311" s="30">
        <v>0</v>
      </c>
      <c r="CZ311" s="30">
        <v>0</v>
      </c>
      <c r="DA311" s="30">
        <v>0</v>
      </c>
      <c r="DB311" s="30">
        <v>0</v>
      </c>
      <c r="DC311" s="30">
        <v>0</v>
      </c>
      <c r="DD311" s="30">
        <v>0</v>
      </c>
      <c r="DE311" s="30">
        <v>0</v>
      </c>
      <c r="DF311" s="30">
        <v>0</v>
      </c>
      <c r="DG311" s="30">
        <v>0</v>
      </c>
      <c r="DH311" s="30">
        <v>0</v>
      </c>
      <c r="DI311" s="30">
        <v>0</v>
      </c>
      <c r="DJ311" s="30">
        <v>0.39</v>
      </c>
      <c r="DK311" s="30">
        <v>0</v>
      </c>
      <c r="DL311" s="30">
        <v>64.427999999999997</v>
      </c>
      <c r="DM311" s="30">
        <v>0</v>
      </c>
      <c r="DN311" s="30">
        <v>0</v>
      </c>
      <c r="DO311" s="30">
        <v>0</v>
      </c>
      <c r="DP311" s="30">
        <v>0</v>
      </c>
      <c r="DQ311" s="30">
        <v>0</v>
      </c>
      <c r="DR311" s="30">
        <v>0</v>
      </c>
      <c r="DS311" s="30">
        <v>0</v>
      </c>
      <c r="DT311" s="30">
        <v>0</v>
      </c>
      <c r="DU311" s="30">
        <v>0</v>
      </c>
      <c r="DV311" s="30">
        <v>0</v>
      </c>
      <c r="DW311" s="30">
        <v>0</v>
      </c>
      <c r="DX311" s="30">
        <v>0</v>
      </c>
      <c r="DY311" s="30">
        <v>0</v>
      </c>
      <c r="DZ311" s="30">
        <v>0</v>
      </c>
      <c r="EA311" s="30">
        <v>0</v>
      </c>
      <c r="EB311" s="30">
        <v>0</v>
      </c>
      <c r="EC311" s="30">
        <v>0</v>
      </c>
      <c r="ED311" s="30">
        <v>0</v>
      </c>
      <c r="EE311" s="30">
        <v>0</v>
      </c>
      <c r="EF311" s="30">
        <v>0</v>
      </c>
      <c r="EG311" s="30">
        <v>0</v>
      </c>
      <c r="EH311" s="30">
        <v>0</v>
      </c>
      <c r="EI311" s="30">
        <v>0</v>
      </c>
      <c r="EJ311" s="30">
        <v>0</v>
      </c>
      <c r="EK311" s="30">
        <v>0</v>
      </c>
      <c r="EL311" s="30">
        <v>0</v>
      </c>
      <c r="EM311" s="30">
        <v>0</v>
      </c>
      <c r="EN311" s="30">
        <v>0</v>
      </c>
      <c r="EO311" s="30">
        <f t="shared" si="237"/>
        <v>0</v>
      </c>
      <c r="EP311" s="30">
        <f t="shared" si="237"/>
        <v>64.427999999999997</v>
      </c>
      <c r="EQ311" s="16">
        <f t="shared" si="207"/>
        <v>64.427999999999997</v>
      </c>
      <c r="ER311" s="17">
        <f t="shared" si="146"/>
        <v>54.6</v>
      </c>
      <c r="ES311" s="2"/>
      <c r="ET311" s="20">
        <f t="shared" si="240"/>
        <v>0</v>
      </c>
      <c r="EU311" s="20">
        <f t="shared" si="159"/>
        <v>0</v>
      </c>
      <c r="EV311" s="20">
        <f t="shared" si="160"/>
        <v>0</v>
      </c>
      <c r="EW311" s="20">
        <f t="shared" si="241"/>
        <v>54.6</v>
      </c>
      <c r="EX311" s="137"/>
      <c r="EY311" s="137"/>
      <c r="EZ311" s="137"/>
      <c r="FA311" s="137"/>
      <c r="FB311" s="137"/>
      <c r="FC311" s="137"/>
      <c r="FD311" s="137"/>
      <c r="FE311" s="137"/>
      <c r="FF311" s="137"/>
      <c r="FG311" s="137"/>
      <c r="FH311" s="137"/>
      <c r="FI311" s="137"/>
      <c r="FJ311" s="137"/>
      <c r="FK311" s="137"/>
      <c r="FL311" s="137"/>
      <c r="FM311" s="137"/>
      <c r="FN311" s="137"/>
      <c r="FO311" s="137"/>
      <c r="FP311" s="137"/>
      <c r="FQ311" s="137"/>
      <c r="FR311" s="137"/>
      <c r="FS311" s="137"/>
      <c r="FT311" s="137"/>
      <c r="FU311" s="83"/>
      <c r="FV311" s="83"/>
      <c r="FW311" s="83"/>
      <c r="FX311" s="83"/>
      <c r="FY311" s="84">
        <v>0</v>
      </c>
    </row>
    <row r="312" spans="1:181" ht="27.75" hidden="1" customHeight="1">
      <c r="A312" s="13"/>
      <c r="B312" s="66" t="s">
        <v>246</v>
      </c>
      <c r="C312" s="66" t="s">
        <v>285</v>
      </c>
      <c r="D312" s="66" t="s">
        <v>1179</v>
      </c>
      <c r="E312" s="5">
        <v>1</v>
      </c>
      <c r="F312" s="95"/>
      <c r="G312" s="95"/>
      <c r="H312" s="95"/>
      <c r="I312" s="66">
        <v>10</v>
      </c>
      <c r="J312" s="66" t="s">
        <v>1629</v>
      </c>
      <c r="K312" s="66">
        <v>0</v>
      </c>
      <c r="L312" s="66">
        <v>0</v>
      </c>
      <c r="M312" s="66">
        <v>100</v>
      </c>
      <c r="N312" s="95"/>
      <c r="O312" s="8">
        <v>0.5499980000000001</v>
      </c>
      <c r="P312" s="95"/>
      <c r="Q312" s="102"/>
      <c r="R312" s="102"/>
      <c r="S312" s="106"/>
      <c r="T312" s="102"/>
      <c r="U312" s="102"/>
      <c r="V312" s="102"/>
      <c r="W312" s="102"/>
      <c r="X312" s="102"/>
      <c r="Y312" s="102"/>
      <c r="Z312" s="103"/>
      <c r="AA312" s="104"/>
      <c r="AB312" s="154" t="s">
        <v>2634</v>
      </c>
      <c r="AC312" s="154"/>
      <c r="AD312" s="110"/>
      <c r="AE312" s="110"/>
      <c r="AF312" s="110"/>
      <c r="AG312" s="110"/>
      <c r="AH312" s="110"/>
      <c r="AI312" s="110"/>
      <c r="AJ312" s="104"/>
      <c r="AK312" s="109"/>
      <c r="AL312" s="3"/>
      <c r="AM312" s="3"/>
      <c r="AN312" s="3"/>
      <c r="AO312" s="3"/>
      <c r="AP312" s="39"/>
      <c r="AQ312" s="39"/>
      <c r="AR312" s="64" t="s">
        <v>2634</v>
      </c>
      <c r="AS312" s="55"/>
      <c r="BC312" s="20">
        <v>0</v>
      </c>
      <c r="BD312" s="20">
        <v>0</v>
      </c>
      <c r="BE312" s="20">
        <v>0</v>
      </c>
      <c r="BF312" s="20">
        <v>0</v>
      </c>
      <c r="BG312" s="20">
        <v>0</v>
      </c>
      <c r="BH312" s="20">
        <v>0</v>
      </c>
      <c r="BI312" s="20">
        <v>0</v>
      </c>
      <c r="BJ312" s="20">
        <v>0</v>
      </c>
      <c r="BK312" s="20">
        <v>0</v>
      </c>
      <c r="BL312" s="20">
        <v>0</v>
      </c>
      <c r="BM312" s="20">
        <v>0</v>
      </c>
      <c r="BN312" s="20">
        <v>0</v>
      </c>
      <c r="BO312" s="20">
        <v>0</v>
      </c>
      <c r="BP312" s="20">
        <v>0</v>
      </c>
      <c r="BQ312" s="20">
        <v>0</v>
      </c>
      <c r="BR312" s="20">
        <v>0</v>
      </c>
      <c r="BS312" s="20">
        <v>0</v>
      </c>
      <c r="BT312" s="20">
        <v>0</v>
      </c>
      <c r="BU312" s="20">
        <v>0</v>
      </c>
      <c r="BV312" s="20">
        <v>0</v>
      </c>
      <c r="BW312" s="20">
        <v>0</v>
      </c>
      <c r="BX312" s="20">
        <v>0</v>
      </c>
      <c r="BY312" s="20">
        <v>0</v>
      </c>
      <c r="BZ312" s="20">
        <v>0</v>
      </c>
      <c r="CA312" s="20">
        <v>0</v>
      </c>
      <c r="CB312" s="20">
        <v>0</v>
      </c>
      <c r="CC312" s="20">
        <v>0</v>
      </c>
      <c r="CD312" s="20">
        <v>0</v>
      </c>
      <c r="CE312" s="20">
        <v>0</v>
      </c>
      <c r="CF312" s="20">
        <v>0</v>
      </c>
      <c r="CG312" s="20">
        <v>0</v>
      </c>
      <c r="CH312" s="20">
        <v>0</v>
      </c>
      <c r="CI312" s="20">
        <v>0</v>
      </c>
      <c r="CJ312" s="20">
        <v>0</v>
      </c>
      <c r="CK312" s="20">
        <v>0</v>
      </c>
      <c r="CL312" s="20">
        <v>0</v>
      </c>
      <c r="CM312" s="20">
        <v>0</v>
      </c>
      <c r="CN312" s="20">
        <v>0</v>
      </c>
      <c r="CO312" s="20">
        <v>0</v>
      </c>
      <c r="CP312" s="20">
        <v>0</v>
      </c>
      <c r="CQ312" s="20">
        <v>0</v>
      </c>
      <c r="CR312" s="20">
        <v>0</v>
      </c>
      <c r="CS312" s="20">
        <v>0</v>
      </c>
      <c r="CT312" s="20">
        <v>0</v>
      </c>
      <c r="CU312" s="20">
        <f t="shared" si="239"/>
        <v>0</v>
      </c>
      <c r="CV312" s="20">
        <f t="shared" si="145"/>
        <v>0</v>
      </c>
      <c r="CW312" s="30">
        <v>0</v>
      </c>
      <c r="CX312" s="30">
        <v>0</v>
      </c>
      <c r="CY312" s="30">
        <v>0</v>
      </c>
      <c r="CZ312" s="30">
        <v>0</v>
      </c>
      <c r="DA312" s="30">
        <v>0</v>
      </c>
      <c r="DB312" s="30">
        <v>0</v>
      </c>
      <c r="DC312" s="30">
        <v>0</v>
      </c>
      <c r="DD312" s="30">
        <v>0</v>
      </c>
      <c r="DE312" s="30">
        <v>0</v>
      </c>
      <c r="DF312" s="30">
        <v>0</v>
      </c>
      <c r="DG312" s="30">
        <v>0</v>
      </c>
      <c r="DH312" s="30">
        <v>0</v>
      </c>
      <c r="DI312" s="30">
        <v>0</v>
      </c>
      <c r="DJ312" s="30">
        <v>0.4</v>
      </c>
      <c r="DK312" s="30">
        <v>0</v>
      </c>
      <c r="DL312" s="30">
        <v>50.4</v>
      </c>
      <c r="DM312" s="30">
        <v>0</v>
      </c>
      <c r="DN312" s="30">
        <v>0</v>
      </c>
      <c r="DO312" s="30">
        <v>0</v>
      </c>
      <c r="DP312" s="30">
        <v>0</v>
      </c>
      <c r="DQ312" s="30">
        <v>0</v>
      </c>
      <c r="DR312" s="30">
        <v>0</v>
      </c>
      <c r="DS312" s="30">
        <v>0</v>
      </c>
      <c r="DT312" s="30">
        <v>0</v>
      </c>
      <c r="DU312" s="30">
        <v>0</v>
      </c>
      <c r="DV312" s="30">
        <v>0</v>
      </c>
      <c r="DW312" s="30">
        <v>0</v>
      </c>
      <c r="DX312" s="30">
        <v>0</v>
      </c>
      <c r="DY312" s="30">
        <v>0</v>
      </c>
      <c r="DZ312" s="30">
        <v>0</v>
      </c>
      <c r="EA312" s="30">
        <v>0</v>
      </c>
      <c r="EB312" s="30">
        <v>0</v>
      </c>
      <c r="EC312" s="30">
        <v>0</v>
      </c>
      <c r="ED312" s="30">
        <v>0</v>
      </c>
      <c r="EE312" s="30">
        <v>0</v>
      </c>
      <c r="EF312" s="30">
        <v>0</v>
      </c>
      <c r="EG312" s="30">
        <v>0</v>
      </c>
      <c r="EH312" s="30">
        <v>0</v>
      </c>
      <c r="EI312" s="30">
        <v>0</v>
      </c>
      <c r="EJ312" s="30">
        <v>0</v>
      </c>
      <c r="EK312" s="30">
        <v>0</v>
      </c>
      <c r="EL312" s="30">
        <v>0</v>
      </c>
      <c r="EM312" s="30">
        <v>0</v>
      </c>
      <c r="EN312" s="30">
        <v>0</v>
      </c>
      <c r="EO312" s="30">
        <f t="shared" si="237"/>
        <v>0</v>
      </c>
      <c r="EP312" s="30">
        <f t="shared" si="237"/>
        <v>50.4</v>
      </c>
      <c r="EQ312" s="16">
        <f t="shared" si="207"/>
        <v>50.4</v>
      </c>
      <c r="ER312" s="17">
        <f t="shared" si="146"/>
        <v>42.711864406779661</v>
      </c>
      <c r="ES312" s="2"/>
      <c r="ET312" s="20">
        <f t="shared" si="240"/>
        <v>0</v>
      </c>
      <c r="EU312" s="20">
        <f t="shared" si="159"/>
        <v>0</v>
      </c>
      <c r="EV312" s="20">
        <f t="shared" si="160"/>
        <v>0</v>
      </c>
      <c r="EW312" s="20">
        <f t="shared" si="241"/>
        <v>42.711864406779661</v>
      </c>
      <c r="EX312" s="137"/>
      <c r="EY312" s="137"/>
      <c r="EZ312" s="137"/>
      <c r="FA312" s="137"/>
      <c r="FB312" s="137"/>
      <c r="FC312" s="137"/>
      <c r="FD312" s="137"/>
      <c r="FE312" s="137"/>
      <c r="FF312" s="137"/>
      <c r="FG312" s="137"/>
      <c r="FH312" s="137"/>
      <c r="FI312" s="137"/>
      <c r="FJ312" s="137"/>
      <c r="FK312" s="137"/>
      <c r="FL312" s="137"/>
      <c r="FM312" s="137"/>
      <c r="FN312" s="137"/>
      <c r="FO312" s="137"/>
      <c r="FP312" s="137"/>
      <c r="FQ312" s="137"/>
      <c r="FR312" s="137"/>
      <c r="FS312" s="137"/>
      <c r="FT312" s="137"/>
      <c r="FU312" s="83"/>
      <c r="FV312" s="83"/>
      <c r="FW312" s="83"/>
      <c r="FX312" s="83"/>
      <c r="FY312" s="84">
        <v>0</v>
      </c>
    </row>
    <row r="313" spans="1:181" ht="76.5" customHeight="1">
      <c r="A313" s="13"/>
      <c r="B313" s="66" t="s">
        <v>171</v>
      </c>
      <c r="C313" s="66" t="s">
        <v>40</v>
      </c>
      <c r="D313" s="66" t="s">
        <v>1086</v>
      </c>
      <c r="E313" s="5">
        <v>1</v>
      </c>
      <c r="F313" s="95"/>
      <c r="G313" s="95"/>
      <c r="H313" s="95"/>
      <c r="I313" s="66">
        <v>50</v>
      </c>
      <c r="J313" s="66" t="s">
        <v>1629</v>
      </c>
      <c r="K313" s="66">
        <v>0</v>
      </c>
      <c r="L313" s="66">
        <v>0</v>
      </c>
      <c r="M313" s="66">
        <v>100</v>
      </c>
      <c r="N313" s="95"/>
      <c r="O313" s="8">
        <v>155.07088000000002</v>
      </c>
      <c r="P313" s="95"/>
      <c r="Q313" s="102"/>
      <c r="R313" s="102"/>
      <c r="S313" s="106"/>
      <c r="T313" s="102"/>
      <c r="U313" s="102"/>
      <c r="V313" s="102"/>
      <c r="W313" s="102"/>
      <c r="X313" s="102"/>
      <c r="Y313" s="102"/>
      <c r="Z313" s="103"/>
      <c r="AA313" s="104"/>
      <c r="AB313" s="154" t="s">
        <v>1349</v>
      </c>
      <c r="AC313" s="154" t="s">
        <v>568</v>
      </c>
      <c r="AD313" s="110"/>
      <c r="AE313" s="110"/>
      <c r="AF313" s="110"/>
      <c r="AG313" s="110"/>
      <c r="AH313" s="110"/>
      <c r="AI313" s="110"/>
      <c r="AJ313" s="104"/>
      <c r="AK313" s="109"/>
      <c r="AL313" s="3"/>
      <c r="AM313" s="3"/>
      <c r="AN313" s="3"/>
      <c r="AO313" s="3"/>
      <c r="AP313" s="39"/>
      <c r="AQ313" s="39"/>
      <c r="AR313" s="64" t="s">
        <v>1349</v>
      </c>
      <c r="AS313" s="55" t="s">
        <v>568</v>
      </c>
      <c r="BC313" s="20">
        <v>0</v>
      </c>
      <c r="BD313" s="20">
        <v>0</v>
      </c>
      <c r="BE313" s="20">
        <v>0</v>
      </c>
      <c r="BF313" s="20">
        <f t="shared" ref="BF313" si="251">1.18*678*BD313</f>
        <v>0</v>
      </c>
      <c r="BG313" s="20">
        <v>0</v>
      </c>
      <c r="BH313" s="20">
        <v>0</v>
      </c>
      <c r="BI313" s="20">
        <v>0</v>
      </c>
      <c r="BJ313" s="20">
        <f t="shared" ref="BJ313:BJ315" si="252">1.18*3212.4*BH313</f>
        <v>0</v>
      </c>
      <c r="BK313" s="20">
        <v>0</v>
      </c>
      <c r="BL313" s="20">
        <v>0.16</v>
      </c>
      <c r="BM313" s="20">
        <v>0</v>
      </c>
      <c r="BN313" s="20">
        <f t="shared" ref="BN313:BN315" si="253">1.18*805*BL313</f>
        <v>151.98400000000001</v>
      </c>
      <c r="BO313" s="20">
        <v>0</v>
      </c>
      <c r="BP313" s="20">
        <v>0</v>
      </c>
      <c r="BQ313" s="20">
        <v>0</v>
      </c>
      <c r="BR313" s="20">
        <f t="shared" ref="BR313:BR315" si="254">1.18*805*BP313</f>
        <v>0</v>
      </c>
      <c r="BS313" s="20">
        <v>0</v>
      </c>
      <c r="BT313" s="20">
        <v>0</v>
      </c>
      <c r="BU313" s="20">
        <v>0</v>
      </c>
      <c r="BV313" s="20">
        <v>0</v>
      </c>
      <c r="BW313" s="20">
        <v>0</v>
      </c>
      <c r="BX313" s="20">
        <v>0</v>
      </c>
      <c r="BY313" s="20">
        <v>0</v>
      </c>
      <c r="BZ313" s="20">
        <v>0</v>
      </c>
      <c r="CA313" s="20">
        <v>0</v>
      </c>
      <c r="CB313" s="20">
        <v>0</v>
      </c>
      <c r="CC313" s="20">
        <v>0</v>
      </c>
      <c r="CD313" s="20">
        <v>0</v>
      </c>
      <c r="CE313" s="20">
        <v>0</v>
      </c>
      <c r="CF313" s="20">
        <v>0</v>
      </c>
      <c r="CG313" s="20">
        <v>0</v>
      </c>
      <c r="CH313" s="20">
        <v>0</v>
      </c>
      <c r="CI313" s="20">
        <v>0</v>
      </c>
      <c r="CJ313" s="20">
        <v>0</v>
      </c>
      <c r="CK313" s="20">
        <v>0</v>
      </c>
      <c r="CL313" s="20">
        <v>0</v>
      </c>
      <c r="CM313" s="20">
        <v>0</v>
      </c>
      <c r="CN313" s="20">
        <v>0</v>
      </c>
      <c r="CO313" s="20">
        <v>0</v>
      </c>
      <c r="CP313" s="20">
        <v>0</v>
      </c>
      <c r="CQ313" s="20">
        <v>0</v>
      </c>
      <c r="CR313" s="20">
        <v>0</v>
      </c>
      <c r="CS313" s="20">
        <v>0</v>
      </c>
      <c r="CT313" s="20">
        <v>0</v>
      </c>
      <c r="CU313" s="20">
        <f t="shared" si="239"/>
        <v>0</v>
      </c>
      <c r="CV313" s="20">
        <f t="shared" si="145"/>
        <v>151.98400000000001</v>
      </c>
      <c r="CW313" s="30">
        <v>0</v>
      </c>
      <c r="CX313" s="30">
        <v>0</v>
      </c>
      <c r="CY313" s="30">
        <v>0</v>
      </c>
      <c r="CZ313" s="30">
        <f t="shared" ref="CZ313:CZ315" si="255">1.18*678*CX313</f>
        <v>0</v>
      </c>
      <c r="DA313" s="30">
        <v>0</v>
      </c>
      <c r="DB313" s="30">
        <v>0</v>
      </c>
      <c r="DC313" s="30">
        <v>0</v>
      </c>
      <c r="DD313" s="30">
        <f t="shared" ref="DD313:DD315" si="256">1.18*3212.4*DB313</f>
        <v>0</v>
      </c>
      <c r="DE313" s="30">
        <v>0</v>
      </c>
      <c r="DF313" s="30">
        <v>0</v>
      </c>
      <c r="DG313" s="30">
        <v>0</v>
      </c>
      <c r="DH313" s="30">
        <f t="shared" ref="DH313:DH315" si="257">1.18*805*DF313</f>
        <v>0</v>
      </c>
      <c r="DI313" s="30">
        <v>0</v>
      </c>
      <c r="DJ313" s="30">
        <v>0</v>
      </c>
      <c r="DK313" s="30">
        <v>0</v>
      </c>
      <c r="DL313" s="30">
        <f t="shared" ref="DL313:DL314" si="258">1.18*805*DJ313</f>
        <v>0</v>
      </c>
      <c r="DM313" s="30">
        <v>0</v>
      </c>
      <c r="DN313" s="30">
        <v>0</v>
      </c>
      <c r="DO313" s="30">
        <v>0</v>
      </c>
      <c r="DP313" s="30">
        <v>0</v>
      </c>
      <c r="DQ313" s="30">
        <v>0</v>
      </c>
      <c r="DR313" s="30">
        <v>0</v>
      </c>
      <c r="DS313" s="30">
        <v>0</v>
      </c>
      <c r="DT313" s="30">
        <v>0</v>
      </c>
      <c r="DU313" s="30">
        <v>0</v>
      </c>
      <c r="DV313" s="30">
        <v>0</v>
      </c>
      <c r="DW313" s="30">
        <v>0</v>
      </c>
      <c r="DX313" s="30">
        <v>0</v>
      </c>
      <c r="DY313" s="30">
        <v>0</v>
      </c>
      <c r="DZ313" s="30">
        <v>0</v>
      </c>
      <c r="EA313" s="30">
        <v>0</v>
      </c>
      <c r="EB313" s="30">
        <v>0</v>
      </c>
      <c r="EC313" s="30">
        <v>0</v>
      </c>
      <c r="ED313" s="30">
        <v>0</v>
      </c>
      <c r="EE313" s="30">
        <v>0</v>
      </c>
      <c r="EF313" s="30">
        <v>0</v>
      </c>
      <c r="EG313" s="30">
        <v>0</v>
      </c>
      <c r="EH313" s="30">
        <v>0</v>
      </c>
      <c r="EI313" s="30">
        <v>0</v>
      </c>
      <c r="EJ313" s="30">
        <v>0</v>
      </c>
      <c r="EK313" s="30">
        <v>0</v>
      </c>
      <c r="EL313" s="30">
        <v>0</v>
      </c>
      <c r="EM313" s="30">
        <v>0</v>
      </c>
      <c r="EN313" s="30">
        <v>0</v>
      </c>
      <c r="EO313" s="30">
        <f t="shared" si="237"/>
        <v>0</v>
      </c>
      <c r="EP313" s="30">
        <f t="shared" si="237"/>
        <v>0</v>
      </c>
      <c r="EQ313" s="16">
        <f t="shared" si="207"/>
        <v>151.98400000000001</v>
      </c>
      <c r="ER313" s="17">
        <f t="shared" si="146"/>
        <v>128.80000000000001</v>
      </c>
      <c r="ES313" s="2"/>
      <c r="ET313" s="20">
        <f t="shared" si="240"/>
        <v>0</v>
      </c>
      <c r="EU313" s="20">
        <f t="shared" si="159"/>
        <v>0</v>
      </c>
      <c r="EV313" s="20">
        <f t="shared" si="160"/>
        <v>128.80000000000001</v>
      </c>
      <c r="EW313" s="20">
        <f t="shared" si="241"/>
        <v>0</v>
      </c>
      <c r="EX313" s="137"/>
      <c r="EY313" s="137"/>
      <c r="EZ313" s="137"/>
      <c r="FA313" s="137"/>
      <c r="FB313" s="137"/>
      <c r="FC313" s="137"/>
      <c r="FD313" s="137"/>
      <c r="FE313" s="137"/>
      <c r="FF313" s="137"/>
      <c r="FG313" s="137"/>
      <c r="FH313" s="137"/>
      <c r="FI313" s="137"/>
      <c r="FJ313" s="137"/>
      <c r="FK313" s="137"/>
      <c r="FL313" s="137"/>
      <c r="FM313" s="137"/>
      <c r="FN313" s="137"/>
      <c r="FO313" s="137"/>
      <c r="FP313" s="137"/>
      <c r="FQ313" s="137"/>
      <c r="FR313" s="137"/>
      <c r="FS313" s="137"/>
      <c r="FT313" s="137"/>
      <c r="FU313" s="83"/>
      <c r="FV313" s="83"/>
      <c r="FW313" s="83">
        <f t="shared" ref="FW313:FW315" si="259">BF313+BJ313+BN313+BV313+CZ313+DD313+DH313+DP313</f>
        <v>151.98400000000001</v>
      </c>
      <c r="FX313" s="83"/>
      <c r="FY313" s="84">
        <v>3</v>
      </c>
    </row>
    <row r="314" spans="1:181" ht="76.5" customHeight="1">
      <c r="A314" s="13"/>
      <c r="B314" s="66" t="s">
        <v>163</v>
      </c>
      <c r="C314" s="66" t="s">
        <v>274</v>
      </c>
      <c r="D314" s="66" t="s">
        <v>1069</v>
      </c>
      <c r="E314" s="5">
        <v>1</v>
      </c>
      <c r="F314" s="95"/>
      <c r="G314" s="95"/>
      <c r="H314" s="95"/>
      <c r="I314" s="66">
        <v>5</v>
      </c>
      <c r="J314" s="66">
        <v>10</v>
      </c>
      <c r="K314" s="66">
        <v>0</v>
      </c>
      <c r="L314" s="66">
        <v>0</v>
      </c>
      <c r="M314" s="66">
        <v>100</v>
      </c>
      <c r="N314" s="95"/>
      <c r="O314" s="8">
        <v>0.5499980000000001</v>
      </c>
      <c r="P314" s="95"/>
      <c r="Q314" s="102"/>
      <c r="R314" s="102"/>
      <c r="S314" s="106"/>
      <c r="T314" s="102"/>
      <c r="U314" s="102"/>
      <c r="V314" s="102"/>
      <c r="W314" s="102"/>
      <c r="X314" s="102"/>
      <c r="Y314" s="102"/>
      <c r="Z314" s="103"/>
      <c r="AA314" s="104"/>
      <c r="AB314" s="154" t="s">
        <v>1336</v>
      </c>
      <c r="AC314" s="154" t="s">
        <v>568</v>
      </c>
      <c r="AD314" s="110"/>
      <c r="AE314" s="110"/>
      <c r="AF314" s="110"/>
      <c r="AG314" s="110"/>
      <c r="AH314" s="110"/>
      <c r="AI314" s="110"/>
      <c r="AJ314" s="104"/>
      <c r="AK314" s="109"/>
      <c r="AL314" s="3"/>
      <c r="AM314" s="3"/>
      <c r="AN314" s="3"/>
      <c r="AO314" s="3"/>
      <c r="AP314" s="39"/>
      <c r="AQ314" s="39"/>
      <c r="AR314" s="64" t="s">
        <v>1336</v>
      </c>
      <c r="AS314" s="55" t="s">
        <v>568</v>
      </c>
      <c r="BC314" s="20">
        <v>0</v>
      </c>
      <c r="BD314" s="20">
        <v>0.15</v>
      </c>
      <c r="BE314" s="20">
        <v>0</v>
      </c>
      <c r="BF314" s="20">
        <f>1.18*(678*BD314+47)</f>
        <v>175.46599999999998</v>
      </c>
      <c r="BG314" s="20">
        <v>0</v>
      </c>
      <c r="BH314" s="20">
        <v>0</v>
      </c>
      <c r="BI314" s="20">
        <v>0</v>
      </c>
      <c r="BJ314" s="20">
        <f t="shared" si="252"/>
        <v>0</v>
      </c>
      <c r="BK314" s="20">
        <v>0</v>
      </c>
      <c r="BL314" s="20">
        <v>0</v>
      </c>
      <c r="BM314" s="20">
        <v>0</v>
      </c>
      <c r="BN314" s="20">
        <f t="shared" si="253"/>
        <v>0</v>
      </c>
      <c r="BO314" s="20">
        <v>0</v>
      </c>
      <c r="BP314" s="20">
        <v>0</v>
      </c>
      <c r="BQ314" s="20">
        <v>0</v>
      </c>
      <c r="BR314" s="20">
        <f t="shared" si="254"/>
        <v>0</v>
      </c>
      <c r="BS314" s="20">
        <v>0</v>
      </c>
      <c r="BT314" s="20">
        <v>0</v>
      </c>
      <c r="BU314" s="20">
        <v>0</v>
      </c>
      <c r="BV314" s="20">
        <v>0</v>
      </c>
      <c r="BW314" s="20">
        <v>0</v>
      </c>
      <c r="BX314" s="20">
        <v>0</v>
      </c>
      <c r="BY314" s="20">
        <v>0</v>
      </c>
      <c r="BZ314" s="20">
        <v>0</v>
      </c>
      <c r="CA314" s="20">
        <v>0</v>
      </c>
      <c r="CB314" s="20">
        <v>0</v>
      </c>
      <c r="CC314" s="20">
        <v>0</v>
      </c>
      <c r="CD314" s="20">
        <v>0</v>
      </c>
      <c r="CE314" s="20">
        <v>0</v>
      </c>
      <c r="CF314" s="20">
        <v>0</v>
      </c>
      <c r="CG314" s="20">
        <v>0</v>
      </c>
      <c r="CH314" s="20">
        <v>0</v>
      </c>
      <c r="CI314" s="20">
        <v>0</v>
      </c>
      <c r="CJ314" s="20">
        <v>0</v>
      </c>
      <c r="CK314" s="20">
        <v>0</v>
      </c>
      <c r="CL314" s="20">
        <v>0</v>
      </c>
      <c r="CM314" s="20">
        <v>0</v>
      </c>
      <c r="CN314" s="20">
        <v>0</v>
      </c>
      <c r="CO314" s="20">
        <v>0</v>
      </c>
      <c r="CP314" s="20">
        <v>0</v>
      </c>
      <c r="CQ314" s="20">
        <v>0</v>
      </c>
      <c r="CR314" s="20">
        <v>0</v>
      </c>
      <c r="CS314" s="20">
        <v>0</v>
      </c>
      <c r="CT314" s="20">
        <v>0</v>
      </c>
      <c r="CU314" s="20">
        <f t="shared" si="239"/>
        <v>0</v>
      </c>
      <c r="CV314" s="20">
        <f t="shared" si="145"/>
        <v>175.46599999999998</v>
      </c>
      <c r="CW314" s="30">
        <v>0</v>
      </c>
      <c r="CX314" s="30">
        <v>0</v>
      </c>
      <c r="CY314" s="30">
        <v>0</v>
      </c>
      <c r="CZ314" s="30">
        <f t="shared" si="255"/>
        <v>0</v>
      </c>
      <c r="DA314" s="30">
        <v>0</v>
      </c>
      <c r="DB314" s="30">
        <v>0</v>
      </c>
      <c r="DC314" s="30">
        <v>0</v>
      </c>
      <c r="DD314" s="30">
        <f t="shared" si="256"/>
        <v>0</v>
      </c>
      <c r="DE314" s="30">
        <v>0</v>
      </c>
      <c r="DF314" s="30">
        <v>0</v>
      </c>
      <c r="DG314" s="30">
        <v>0</v>
      </c>
      <c r="DH314" s="30">
        <f t="shared" si="257"/>
        <v>0</v>
      </c>
      <c r="DI314" s="30">
        <v>0</v>
      </c>
      <c r="DJ314" s="30">
        <v>0</v>
      </c>
      <c r="DK314" s="30">
        <v>0</v>
      </c>
      <c r="DL314" s="30">
        <f t="shared" si="258"/>
        <v>0</v>
      </c>
      <c r="DM314" s="30">
        <v>0</v>
      </c>
      <c r="DN314" s="30">
        <v>0</v>
      </c>
      <c r="DO314" s="30">
        <v>0</v>
      </c>
      <c r="DP314" s="30">
        <v>0</v>
      </c>
      <c r="DQ314" s="30">
        <v>0</v>
      </c>
      <c r="DR314" s="30">
        <v>0</v>
      </c>
      <c r="DS314" s="30">
        <v>0</v>
      </c>
      <c r="DT314" s="30">
        <v>0</v>
      </c>
      <c r="DU314" s="30">
        <v>0</v>
      </c>
      <c r="DV314" s="30">
        <v>0</v>
      </c>
      <c r="DW314" s="30">
        <v>0</v>
      </c>
      <c r="DX314" s="30">
        <v>0</v>
      </c>
      <c r="DY314" s="30">
        <v>0</v>
      </c>
      <c r="DZ314" s="30">
        <v>0</v>
      </c>
      <c r="EA314" s="30">
        <v>0</v>
      </c>
      <c r="EB314" s="30">
        <v>0</v>
      </c>
      <c r="EC314" s="30">
        <v>0</v>
      </c>
      <c r="ED314" s="30">
        <v>0</v>
      </c>
      <c r="EE314" s="30">
        <v>0</v>
      </c>
      <c r="EF314" s="30">
        <v>0</v>
      </c>
      <c r="EG314" s="30">
        <v>0</v>
      </c>
      <c r="EH314" s="30">
        <v>0</v>
      </c>
      <c r="EI314" s="30">
        <v>0</v>
      </c>
      <c r="EJ314" s="30">
        <v>0</v>
      </c>
      <c r="EK314" s="30">
        <v>0</v>
      </c>
      <c r="EL314" s="30">
        <v>0</v>
      </c>
      <c r="EM314" s="30">
        <v>0</v>
      </c>
      <c r="EN314" s="30">
        <v>0</v>
      </c>
      <c r="EO314" s="30">
        <f t="shared" si="237"/>
        <v>0</v>
      </c>
      <c r="EP314" s="30">
        <f t="shared" si="237"/>
        <v>0</v>
      </c>
      <c r="EQ314" s="16">
        <f t="shared" si="207"/>
        <v>175.46599999999998</v>
      </c>
      <c r="ER314" s="17">
        <f t="shared" si="146"/>
        <v>148.69999999999999</v>
      </c>
      <c r="ES314" s="2"/>
      <c r="ET314" s="20">
        <f t="shared" si="240"/>
        <v>0</v>
      </c>
      <c r="EU314" s="20">
        <f t="shared" si="159"/>
        <v>0</v>
      </c>
      <c r="EV314" s="20">
        <f t="shared" si="160"/>
        <v>148.69999999999999</v>
      </c>
      <c r="EW314" s="20">
        <f t="shared" si="241"/>
        <v>0</v>
      </c>
      <c r="EX314" s="137"/>
      <c r="EY314" s="137"/>
      <c r="EZ314" s="137"/>
      <c r="FA314" s="137"/>
      <c r="FB314" s="137"/>
      <c r="FC314" s="137"/>
      <c r="FD314" s="137"/>
      <c r="FE314" s="137"/>
      <c r="FF314" s="137"/>
      <c r="FG314" s="137"/>
      <c r="FH314" s="137"/>
      <c r="FI314" s="137"/>
      <c r="FJ314" s="137"/>
      <c r="FK314" s="137"/>
      <c r="FL314" s="137"/>
      <c r="FM314" s="137"/>
      <c r="FN314" s="137"/>
      <c r="FO314" s="137"/>
      <c r="FP314" s="137"/>
      <c r="FQ314" s="137"/>
      <c r="FR314" s="137"/>
      <c r="FS314" s="137"/>
      <c r="FT314" s="137"/>
      <c r="FU314" s="83"/>
      <c r="FV314" s="83"/>
      <c r="FW314" s="83">
        <f t="shared" si="259"/>
        <v>175.46599999999998</v>
      </c>
      <c r="FX314" s="83"/>
      <c r="FY314" s="84">
        <v>3</v>
      </c>
    </row>
    <row r="315" spans="1:181" ht="76.5" customHeight="1">
      <c r="A315" s="13"/>
      <c r="B315" s="66" t="s">
        <v>165</v>
      </c>
      <c r="C315" s="66" t="s">
        <v>285</v>
      </c>
      <c r="D315" s="66" t="s">
        <v>1070</v>
      </c>
      <c r="E315" s="5">
        <v>1</v>
      </c>
      <c r="F315" s="95"/>
      <c r="G315" s="95"/>
      <c r="H315" s="95"/>
      <c r="I315" s="66">
        <v>15</v>
      </c>
      <c r="J315" s="66" t="s">
        <v>1628</v>
      </c>
      <c r="K315" s="66">
        <v>0</v>
      </c>
      <c r="L315" s="66">
        <v>0</v>
      </c>
      <c r="M315" s="66">
        <v>100</v>
      </c>
      <c r="N315" s="95"/>
      <c r="O315" s="8">
        <v>0.5499980000000001</v>
      </c>
      <c r="P315" s="95"/>
      <c r="Q315" s="102"/>
      <c r="R315" s="102"/>
      <c r="S315" s="106"/>
      <c r="T315" s="102"/>
      <c r="U315" s="102"/>
      <c r="V315" s="102"/>
      <c r="W315" s="102"/>
      <c r="X315" s="102"/>
      <c r="Y315" s="102"/>
      <c r="Z315" s="103"/>
      <c r="AA315" s="104"/>
      <c r="AB315" s="154" t="s">
        <v>2635</v>
      </c>
      <c r="AC315" s="154"/>
      <c r="AD315" s="110"/>
      <c r="AE315" s="110"/>
      <c r="AF315" s="110"/>
      <c r="AG315" s="110"/>
      <c r="AH315" s="110"/>
      <c r="AI315" s="110"/>
      <c r="AJ315" s="104"/>
      <c r="AK315" s="109"/>
      <c r="AL315" s="3"/>
      <c r="AM315" s="3"/>
      <c r="AN315" s="3"/>
      <c r="AO315" s="3"/>
      <c r="AP315" s="39"/>
      <c r="AQ315" s="39"/>
      <c r="AR315" s="64" t="s">
        <v>2635</v>
      </c>
      <c r="AS315" s="55"/>
      <c r="BC315" s="20">
        <v>0</v>
      </c>
      <c r="BD315" s="20">
        <v>0</v>
      </c>
      <c r="BE315" s="20">
        <v>0</v>
      </c>
      <c r="BF315" s="20">
        <f t="shared" ref="BF315" si="260">1.18*678*BD315</f>
        <v>0</v>
      </c>
      <c r="BG315" s="20">
        <v>0</v>
      </c>
      <c r="BH315" s="20">
        <v>0</v>
      </c>
      <c r="BI315" s="20">
        <v>0</v>
      </c>
      <c r="BJ315" s="20">
        <f t="shared" si="252"/>
        <v>0</v>
      </c>
      <c r="BK315" s="20">
        <v>0</v>
      </c>
      <c r="BL315" s="20">
        <v>0.35</v>
      </c>
      <c r="BM315" s="20">
        <v>0</v>
      </c>
      <c r="BN315" s="20">
        <f t="shared" si="253"/>
        <v>332.46499999999997</v>
      </c>
      <c r="BO315" s="20">
        <v>0</v>
      </c>
      <c r="BP315" s="20">
        <v>0</v>
      </c>
      <c r="BQ315" s="20">
        <v>0</v>
      </c>
      <c r="BR315" s="20">
        <f t="shared" si="254"/>
        <v>0</v>
      </c>
      <c r="BS315" s="20">
        <v>0</v>
      </c>
      <c r="BT315" s="20">
        <v>0</v>
      </c>
      <c r="BU315" s="20">
        <v>0</v>
      </c>
      <c r="BV315" s="20">
        <v>0</v>
      </c>
      <c r="BW315" s="20">
        <v>0</v>
      </c>
      <c r="BX315" s="20">
        <v>0</v>
      </c>
      <c r="BY315" s="20">
        <v>0</v>
      </c>
      <c r="BZ315" s="20">
        <v>0</v>
      </c>
      <c r="CA315" s="20">
        <v>0</v>
      </c>
      <c r="CB315" s="20">
        <v>0</v>
      </c>
      <c r="CC315" s="20">
        <v>0</v>
      </c>
      <c r="CD315" s="20">
        <v>0</v>
      </c>
      <c r="CE315" s="20">
        <v>0</v>
      </c>
      <c r="CF315" s="20">
        <v>0</v>
      </c>
      <c r="CG315" s="20">
        <v>0</v>
      </c>
      <c r="CH315" s="20">
        <v>0</v>
      </c>
      <c r="CI315" s="20">
        <v>0</v>
      </c>
      <c r="CJ315" s="20">
        <v>0</v>
      </c>
      <c r="CK315" s="20">
        <v>0</v>
      </c>
      <c r="CL315" s="20">
        <v>0</v>
      </c>
      <c r="CM315" s="20">
        <v>0</v>
      </c>
      <c r="CN315" s="20">
        <v>0</v>
      </c>
      <c r="CO315" s="20">
        <v>0</v>
      </c>
      <c r="CP315" s="20">
        <v>0</v>
      </c>
      <c r="CQ315" s="20">
        <v>0</v>
      </c>
      <c r="CR315" s="20">
        <v>0</v>
      </c>
      <c r="CS315" s="20">
        <v>0</v>
      </c>
      <c r="CT315" s="20">
        <v>0</v>
      </c>
      <c r="CU315" s="20">
        <f t="shared" si="239"/>
        <v>0</v>
      </c>
      <c r="CV315" s="20">
        <f t="shared" si="145"/>
        <v>332.46499999999997</v>
      </c>
      <c r="CW315" s="30">
        <v>0</v>
      </c>
      <c r="CX315" s="30">
        <v>0</v>
      </c>
      <c r="CY315" s="30">
        <v>0</v>
      </c>
      <c r="CZ315" s="30">
        <f t="shared" si="255"/>
        <v>0</v>
      </c>
      <c r="DA315" s="30">
        <v>0</v>
      </c>
      <c r="DB315" s="30">
        <v>0</v>
      </c>
      <c r="DC315" s="30">
        <v>0</v>
      </c>
      <c r="DD315" s="30">
        <f t="shared" si="256"/>
        <v>0</v>
      </c>
      <c r="DE315" s="30">
        <v>0</v>
      </c>
      <c r="DF315" s="30">
        <v>0</v>
      </c>
      <c r="DG315" s="30">
        <v>0</v>
      </c>
      <c r="DH315" s="30">
        <f t="shared" si="257"/>
        <v>0</v>
      </c>
      <c r="DI315" s="30">
        <v>0</v>
      </c>
      <c r="DJ315" s="30">
        <v>0.04</v>
      </c>
      <c r="DK315" s="30">
        <v>0</v>
      </c>
      <c r="DL315" s="30">
        <f>1.18*140*DJ315</f>
        <v>6.6079999999999997</v>
      </c>
      <c r="DM315" s="30">
        <v>0</v>
      </c>
      <c r="DN315" s="30">
        <v>0</v>
      </c>
      <c r="DO315" s="30">
        <v>0</v>
      </c>
      <c r="DP315" s="30">
        <v>0</v>
      </c>
      <c r="DQ315" s="30">
        <v>0</v>
      </c>
      <c r="DR315" s="30">
        <v>0</v>
      </c>
      <c r="DS315" s="30">
        <v>0</v>
      </c>
      <c r="DT315" s="30">
        <v>0</v>
      </c>
      <c r="DU315" s="30">
        <v>0</v>
      </c>
      <c r="DV315" s="30">
        <v>0</v>
      </c>
      <c r="DW315" s="30">
        <v>0</v>
      </c>
      <c r="DX315" s="30">
        <v>0</v>
      </c>
      <c r="DY315" s="30">
        <v>0</v>
      </c>
      <c r="DZ315" s="30">
        <v>0</v>
      </c>
      <c r="EA315" s="30">
        <v>0</v>
      </c>
      <c r="EB315" s="30">
        <v>0</v>
      </c>
      <c r="EC315" s="30">
        <v>0</v>
      </c>
      <c r="ED315" s="30">
        <v>0</v>
      </c>
      <c r="EE315" s="30">
        <v>0</v>
      </c>
      <c r="EF315" s="30">
        <v>0</v>
      </c>
      <c r="EG315" s="30">
        <v>0</v>
      </c>
      <c r="EH315" s="30">
        <v>0</v>
      </c>
      <c r="EI315" s="30">
        <v>0</v>
      </c>
      <c r="EJ315" s="30">
        <v>0</v>
      </c>
      <c r="EK315" s="30">
        <v>0</v>
      </c>
      <c r="EL315" s="30">
        <v>0</v>
      </c>
      <c r="EM315" s="30">
        <v>0</v>
      </c>
      <c r="EN315" s="30">
        <v>0</v>
      </c>
      <c r="EO315" s="30">
        <f t="shared" si="237"/>
        <v>0</v>
      </c>
      <c r="EP315" s="30">
        <f t="shared" si="237"/>
        <v>6.6079999999999997</v>
      </c>
      <c r="EQ315" s="16">
        <f t="shared" si="207"/>
        <v>339.07299999999998</v>
      </c>
      <c r="ER315" s="17">
        <f t="shared" si="146"/>
        <v>287.35000000000002</v>
      </c>
      <c r="ES315" s="2"/>
      <c r="ET315" s="20">
        <f t="shared" si="240"/>
        <v>0</v>
      </c>
      <c r="EU315" s="20">
        <f t="shared" si="159"/>
        <v>0</v>
      </c>
      <c r="EV315" s="20">
        <f t="shared" si="160"/>
        <v>281.75</v>
      </c>
      <c r="EW315" s="20">
        <f t="shared" si="241"/>
        <v>5.6</v>
      </c>
      <c r="EX315" s="137"/>
      <c r="EY315" s="137"/>
      <c r="EZ315" s="137"/>
      <c r="FA315" s="137"/>
      <c r="FB315" s="137"/>
      <c r="FC315" s="137"/>
      <c r="FD315" s="137"/>
      <c r="FE315" s="137"/>
      <c r="FF315" s="137"/>
      <c r="FG315" s="137"/>
      <c r="FH315" s="137"/>
      <c r="FI315" s="137"/>
      <c r="FJ315" s="137"/>
      <c r="FK315" s="137"/>
      <c r="FL315" s="137"/>
      <c r="FM315" s="137"/>
      <c r="FN315" s="137"/>
      <c r="FO315" s="137"/>
      <c r="FP315" s="137"/>
      <c r="FQ315" s="137"/>
      <c r="FR315" s="137"/>
      <c r="FS315" s="137"/>
      <c r="FT315" s="137"/>
      <c r="FU315" s="83"/>
      <c r="FV315" s="83"/>
      <c r="FW315" s="83">
        <f t="shared" si="259"/>
        <v>332.46499999999997</v>
      </c>
      <c r="FX315" s="83"/>
      <c r="FY315" s="84">
        <v>3</v>
      </c>
    </row>
    <row r="316" spans="1:181" ht="27.75" hidden="1" customHeight="1">
      <c r="A316" s="13"/>
      <c r="B316" s="66" t="s">
        <v>72</v>
      </c>
      <c r="C316" s="66" t="s">
        <v>40</v>
      </c>
      <c r="D316" s="66" t="s">
        <v>955</v>
      </c>
      <c r="E316" s="5">
        <v>1</v>
      </c>
      <c r="F316" s="95"/>
      <c r="G316" s="95"/>
      <c r="H316" s="95"/>
      <c r="I316" s="66">
        <v>7</v>
      </c>
      <c r="J316" s="66" t="s">
        <v>1629</v>
      </c>
      <c r="K316" s="66">
        <v>0</v>
      </c>
      <c r="L316" s="66">
        <v>0</v>
      </c>
      <c r="M316" s="66">
        <v>100</v>
      </c>
      <c r="N316" s="95"/>
      <c r="O316" s="8">
        <v>0.5499980000000001</v>
      </c>
      <c r="P316" s="95"/>
      <c r="Q316" s="102"/>
      <c r="R316" s="102"/>
      <c r="S316" s="106"/>
      <c r="T316" s="102"/>
      <c r="U316" s="102"/>
      <c r="V316" s="102"/>
      <c r="W316" s="102"/>
      <c r="X316" s="102"/>
      <c r="Y316" s="102"/>
      <c r="Z316" s="103"/>
      <c r="AA316" s="104"/>
      <c r="AB316" s="154" t="s">
        <v>1235</v>
      </c>
      <c r="AC316" s="154" t="s">
        <v>1476</v>
      </c>
      <c r="AD316" s="110"/>
      <c r="AE316" s="110"/>
      <c r="AF316" s="110"/>
      <c r="AG316" s="110"/>
      <c r="AH316" s="110"/>
      <c r="AI316" s="110"/>
      <c r="AJ316" s="104"/>
      <c r="AK316" s="109"/>
      <c r="AL316" s="3"/>
      <c r="AM316" s="3"/>
      <c r="AN316" s="3"/>
      <c r="AO316" s="3"/>
      <c r="AP316" s="39"/>
      <c r="AQ316" s="39"/>
      <c r="AR316" s="64" t="s">
        <v>1235</v>
      </c>
      <c r="AS316" s="55" t="s">
        <v>1476</v>
      </c>
      <c r="BC316" s="20">
        <v>0</v>
      </c>
      <c r="BD316" s="20">
        <v>0</v>
      </c>
      <c r="BE316" s="20">
        <v>0</v>
      </c>
      <c r="BF316" s="20">
        <v>0</v>
      </c>
      <c r="BG316" s="20">
        <v>0</v>
      </c>
      <c r="BH316" s="20">
        <v>0</v>
      </c>
      <c r="BI316" s="20">
        <v>0</v>
      </c>
      <c r="BJ316" s="20">
        <v>0</v>
      </c>
      <c r="BK316" s="20">
        <v>0</v>
      </c>
      <c r="BL316" s="20">
        <v>0.15</v>
      </c>
      <c r="BM316" s="20">
        <v>0</v>
      </c>
      <c r="BN316" s="20">
        <v>142.48500000000001</v>
      </c>
      <c r="BO316" s="20">
        <v>0</v>
      </c>
      <c r="BP316" s="20">
        <v>0</v>
      </c>
      <c r="BQ316" s="20">
        <v>0</v>
      </c>
      <c r="BR316" s="20">
        <v>0</v>
      </c>
      <c r="BS316" s="20">
        <v>0</v>
      </c>
      <c r="BT316" s="20">
        <v>0</v>
      </c>
      <c r="BU316" s="20">
        <v>0</v>
      </c>
      <c r="BV316" s="20">
        <v>0</v>
      </c>
      <c r="BW316" s="20">
        <v>0</v>
      </c>
      <c r="BX316" s="20">
        <v>0</v>
      </c>
      <c r="BY316" s="20">
        <v>0</v>
      </c>
      <c r="BZ316" s="20">
        <v>0</v>
      </c>
      <c r="CA316" s="20">
        <v>0</v>
      </c>
      <c r="CB316" s="20">
        <v>0</v>
      </c>
      <c r="CC316" s="20">
        <v>0</v>
      </c>
      <c r="CD316" s="20">
        <v>0</v>
      </c>
      <c r="CE316" s="20">
        <v>0</v>
      </c>
      <c r="CF316" s="20">
        <v>0</v>
      </c>
      <c r="CG316" s="20">
        <v>0</v>
      </c>
      <c r="CH316" s="20">
        <v>0</v>
      </c>
      <c r="CI316" s="20">
        <v>0</v>
      </c>
      <c r="CJ316" s="20">
        <v>0</v>
      </c>
      <c r="CK316" s="20">
        <v>0</v>
      </c>
      <c r="CL316" s="20">
        <v>0</v>
      </c>
      <c r="CM316" s="20">
        <v>0</v>
      </c>
      <c r="CN316" s="20">
        <v>0</v>
      </c>
      <c r="CO316" s="20">
        <v>0</v>
      </c>
      <c r="CP316" s="20">
        <v>0</v>
      </c>
      <c r="CQ316" s="20">
        <v>0</v>
      </c>
      <c r="CR316" s="20">
        <v>0</v>
      </c>
      <c r="CS316" s="20">
        <v>0</v>
      </c>
      <c r="CT316" s="20">
        <v>0</v>
      </c>
      <c r="CU316" s="20">
        <f t="shared" si="239"/>
        <v>0</v>
      </c>
      <c r="CV316" s="20">
        <f t="shared" si="145"/>
        <v>142.48500000000001</v>
      </c>
      <c r="CW316" s="30">
        <v>0</v>
      </c>
      <c r="CX316" s="30">
        <v>0.8</v>
      </c>
      <c r="CY316" s="30">
        <v>0</v>
      </c>
      <c r="CZ316" s="30">
        <v>640.03200000000004</v>
      </c>
      <c r="DA316" s="30">
        <v>0</v>
      </c>
      <c r="DB316" s="30">
        <v>0</v>
      </c>
      <c r="DC316" s="30">
        <v>0</v>
      </c>
      <c r="DD316" s="30">
        <v>0</v>
      </c>
      <c r="DE316" s="30">
        <v>0</v>
      </c>
      <c r="DF316" s="30">
        <v>0</v>
      </c>
      <c r="DG316" s="30">
        <v>0</v>
      </c>
      <c r="DH316" s="30">
        <v>0</v>
      </c>
      <c r="DI316" s="30">
        <v>0</v>
      </c>
      <c r="DJ316" s="30">
        <v>0</v>
      </c>
      <c r="DK316" s="30">
        <v>0</v>
      </c>
      <c r="DL316" s="30">
        <v>0</v>
      </c>
      <c r="DM316" s="30">
        <v>0</v>
      </c>
      <c r="DN316" s="30">
        <v>100</v>
      </c>
      <c r="DO316" s="30">
        <v>0</v>
      </c>
      <c r="DP316" s="30">
        <v>402.38</v>
      </c>
      <c r="DQ316" s="30">
        <v>0</v>
      </c>
      <c r="DR316" s="30">
        <v>0</v>
      </c>
      <c r="DS316" s="30">
        <v>0</v>
      </c>
      <c r="DT316" s="30">
        <v>0</v>
      </c>
      <c r="DU316" s="30">
        <v>0</v>
      </c>
      <c r="DV316" s="30">
        <v>0</v>
      </c>
      <c r="DW316" s="30">
        <v>0</v>
      </c>
      <c r="DX316" s="30">
        <v>0</v>
      </c>
      <c r="DY316" s="30">
        <v>0</v>
      </c>
      <c r="DZ316" s="30">
        <v>0</v>
      </c>
      <c r="EA316" s="30">
        <v>0</v>
      </c>
      <c r="EB316" s="30">
        <v>0</v>
      </c>
      <c r="EC316" s="30">
        <v>0</v>
      </c>
      <c r="ED316" s="30">
        <v>0</v>
      </c>
      <c r="EE316" s="30">
        <v>0</v>
      </c>
      <c r="EF316" s="30">
        <v>0</v>
      </c>
      <c r="EG316" s="30">
        <v>0</v>
      </c>
      <c r="EH316" s="30">
        <v>0</v>
      </c>
      <c r="EI316" s="30">
        <v>0</v>
      </c>
      <c r="EJ316" s="30">
        <v>0</v>
      </c>
      <c r="EK316" s="30">
        <v>0</v>
      </c>
      <c r="EL316" s="30">
        <v>0</v>
      </c>
      <c r="EM316" s="30">
        <v>0</v>
      </c>
      <c r="EN316" s="30">
        <v>0</v>
      </c>
      <c r="EO316" s="30">
        <f t="shared" si="237"/>
        <v>0</v>
      </c>
      <c r="EP316" s="30">
        <f t="shared" si="237"/>
        <v>1042.412</v>
      </c>
      <c r="EQ316" s="16">
        <f>CV316+EP316</f>
        <v>1184.8969999999999</v>
      </c>
      <c r="ER316" s="17">
        <f>EQ316/1.18</f>
        <v>1004.15</v>
      </c>
      <c r="ES316" s="2"/>
      <c r="ET316" s="20">
        <f t="shared" si="240"/>
        <v>0</v>
      </c>
      <c r="EU316" s="20">
        <f t="shared" si="159"/>
        <v>0</v>
      </c>
      <c r="EV316" s="20">
        <f t="shared" si="160"/>
        <v>120.75000000000001</v>
      </c>
      <c r="EW316" s="20">
        <f t="shared" si="241"/>
        <v>883.40000000000009</v>
      </c>
      <c r="EX316" s="137"/>
      <c r="EY316" s="137"/>
      <c r="EZ316" s="137"/>
      <c r="FA316" s="137"/>
      <c r="FB316" s="137"/>
      <c r="FC316" s="137"/>
      <c r="FD316" s="137"/>
      <c r="FE316" s="137"/>
      <c r="FF316" s="137"/>
      <c r="FG316" s="137"/>
      <c r="FH316" s="137"/>
      <c r="FI316" s="137"/>
      <c r="FJ316" s="137"/>
      <c r="FK316" s="137"/>
      <c r="FL316" s="137"/>
      <c r="FM316" s="137"/>
      <c r="FN316" s="137"/>
      <c r="FO316" s="137"/>
      <c r="FP316" s="137"/>
      <c r="FQ316" s="137"/>
      <c r="FR316" s="137"/>
      <c r="FS316" s="137"/>
      <c r="FT316" s="137"/>
      <c r="FU316" s="83"/>
      <c r="FV316" s="83"/>
      <c r="FW316" s="83"/>
      <c r="FX316" s="83">
        <f t="shared" ref="FX316:FX318" si="261">BF316+BJ316+BN316+BV316+CZ316+DD316+DH316+DP316</f>
        <v>1184.8969999999999</v>
      </c>
      <c r="FY316" s="84">
        <v>4</v>
      </c>
    </row>
    <row r="317" spans="1:181" ht="27.75" hidden="1" customHeight="1">
      <c r="A317" s="13"/>
      <c r="B317" s="66" t="s">
        <v>75</v>
      </c>
      <c r="C317" s="66" t="s">
        <v>40</v>
      </c>
      <c r="D317" s="66" t="s">
        <v>957</v>
      </c>
      <c r="E317" s="5">
        <v>1</v>
      </c>
      <c r="F317" s="95"/>
      <c r="G317" s="95"/>
      <c r="H317" s="95"/>
      <c r="I317" s="66">
        <v>7</v>
      </c>
      <c r="J317" s="66" t="s">
        <v>1629</v>
      </c>
      <c r="K317" s="66">
        <v>0</v>
      </c>
      <c r="L317" s="66">
        <v>0</v>
      </c>
      <c r="M317" s="66">
        <v>100</v>
      </c>
      <c r="N317" s="95"/>
      <c r="O317" s="8">
        <v>0.5499980000000001</v>
      </c>
      <c r="P317" s="95"/>
      <c r="Q317" s="102"/>
      <c r="R317" s="102"/>
      <c r="S317" s="106"/>
      <c r="T317" s="102"/>
      <c r="U317" s="102"/>
      <c r="V317" s="102"/>
      <c r="W317" s="102"/>
      <c r="X317" s="102"/>
      <c r="Y317" s="102"/>
      <c r="Z317" s="103"/>
      <c r="AA317" s="104"/>
      <c r="AB317" s="154" t="s">
        <v>1237</v>
      </c>
      <c r="AC317" s="154" t="s">
        <v>1477</v>
      </c>
      <c r="AD317" s="110"/>
      <c r="AE317" s="110"/>
      <c r="AF317" s="110"/>
      <c r="AG317" s="110"/>
      <c r="AH317" s="110"/>
      <c r="AI317" s="110"/>
      <c r="AJ317" s="104"/>
      <c r="AK317" s="109"/>
      <c r="AL317" s="3"/>
      <c r="AM317" s="3"/>
      <c r="AN317" s="3"/>
      <c r="AO317" s="3"/>
      <c r="AP317" s="39"/>
      <c r="AQ317" s="39"/>
      <c r="AR317" s="64" t="s">
        <v>1237</v>
      </c>
      <c r="AS317" s="55" t="s">
        <v>1477</v>
      </c>
      <c r="BC317" s="20">
        <v>0</v>
      </c>
      <c r="BD317" s="20">
        <v>0</v>
      </c>
      <c r="BE317" s="20">
        <v>0</v>
      </c>
      <c r="BF317" s="20">
        <v>0</v>
      </c>
      <c r="BG317" s="20">
        <v>0</v>
      </c>
      <c r="BH317" s="20">
        <v>0</v>
      </c>
      <c r="BI317" s="20">
        <v>0</v>
      </c>
      <c r="BJ317" s="20">
        <v>0</v>
      </c>
      <c r="BK317" s="20">
        <v>0</v>
      </c>
      <c r="BL317" s="20">
        <v>0.15</v>
      </c>
      <c r="BM317" s="20">
        <v>0</v>
      </c>
      <c r="BN317" s="20">
        <v>142.48500000000001</v>
      </c>
      <c r="BO317" s="20">
        <v>0</v>
      </c>
      <c r="BP317" s="20">
        <v>0</v>
      </c>
      <c r="BQ317" s="20">
        <v>0</v>
      </c>
      <c r="BR317" s="20">
        <v>0</v>
      </c>
      <c r="BS317" s="20">
        <v>0</v>
      </c>
      <c r="BT317" s="20">
        <v>0</v>
      </c>
      <c r="BU317" s="20">
        <v>0</v>
      </c>
      <c r="BV317" s="20">
        <v>0</v>
      </c>
      <c r="BW317" s="20">
        <v>0</v>
      </c>
      <c r="BX317" s="20">
        <v>0</v>
      </c>
      <c r="BY317" s="20">
        <v>0</v>
      </c>
      <c r="BZ317" s="20">
        <v>0</v>
      </c>
      <c r="CA317" s="20">
        <v>0</v>
      </c>
      <c r="CB317" s="20">
        <v>0</v>
      </c>
      <c r="CC317" s="20">
        <v>0</v>
      </c>
      <c r="CD317" s="20">
        <v>0</v>
      </c>
      <c r="CE317" s="20">
        <v>0</v>
      </c>
      <c r="CF317" s="20">
        <v>0</v>
      </c>
      <c r="CG317" s="20">
        <v>0</v>
      </c>
      <c r="CH317" s="20">
        <v>0</v>
      </c>
      <c r="CI317" s="20">
        <v>0</v>
      </c>
      <c r="CJ317" s="20">
        <v>0</v>
      </c>
      <c r="CK317" s="20">
        <v>0</v>
      </c>
      <c r="CL317" s="20">
        <v>0</v>
      </c>
      <c r="CM317" s="20">
        <v>0</v>
      </c>
      <c r="CN317" s="20">
        <v>0</v>
      </c>
      <c r="CO317" s="20">
        <v>0</v>
      </c>
      <c r="CP317" s="20">
        <v>0</v>
      </c>
      <c r="CQ317" s="20">
        <v>0</v>
      </c>
      <c r="CR317" s="20">
        <v>0</v>
      </c>
      <c r="CS317" s="20">
        <v>0</v>
      </c>
      <c r="CT317" s="20">
        <v>0</v>
      </c>
      <c r="CU317" s="20">
        <f t="shared" si="239"/>
        <v>0</v>
      </c>
      <c r="CV317" s="20">
        <f t="shared" si="145"/>
        <v>142.48500000000001</v>
      </c>
      <c r="CW317" s="30">
        <v>0</v>
      </c>
      <c r="CX317" s="30">
        <v>0.8</v>
      </c>
      <c r="CY317" s="30">
        <v>0</v>
      </c>
      <c r="CZ317" s="30">
        <v>640.03200000000004</v>
      </c>
      <c r="DA317" s="30">
        <v>0</v>
      </c>
      <c r="DB317" s="30">
        <v>0</v>
      </c>
      <c r="DC317" s="30">
        <v>0</v>
      </c>
      <c r="DD317" s="30">
        <v>0</v>
      </c>
      <c r="DE317" s="30">
        <v>0</v>
      </c>
      <c r="DF317" s="30">
        <v>0</v>
      </c>
      <c r="DG317" s="30">
        <v>0</v>
      </c>
      <c r="DH317" s="30">
        <v>0</v>
      </c>
      <c r="DI317" s="30">
        <v>0</v>
      </c>
      <c r="DJ317" s="30">
        <v>0</v>
      </c>
      <c r="DK317" s="30">
        <v>0</v>
      </c>
      <c r="DL317" s="30">
        <v>0</v>
      </c>
      <c r="DM317" s="30">
        <v>0</v>
      </c>
      <c r="DN317" s="30">
        <v>100</v>
      </c>
      <c r="DO317" s="30">
        <v>0</v>
      </c>
      <c r="DP317" s="30">
        <v>402.38</v>
      </c>
      <c r="DQ317" s="30">
        <v>0</v>
      </c>
      <c r="DR317" s="30">
        <v>0</v>
      </c>
      <c r="DS317" s="30">
        <v>0</v>
      </c>
      <c r="DT317" s="30">
        <v>0</v>
      </c>
      <c r="DU317" s="30">
        <v>0</v>
      </c>
      <c r="DV317" s="30">
        <v>0</v>
      </c>
      <c r="DW317" s="30">
        <v>0</v>
      </c>
      <c r="DX317" s="30">
        <v>0</v>
      </c>
      <c r="DY317" s="30">
        <v>0</v>
      </c>
      <c r="DZ317" s="30">
        <v>0</v>
      </c>
      <c r="EA317" s="30">
        <v>0</v>
      </c>
      <c r="EB317" s="30">
        <v>0</v>
      </c>
      <c r="EC317" s="30">
        <v>0</v>
      </c>
      <c r="ED317" s="30">
        <v>0</v>
      </c>
      <c r="EE317" s="30">
        <v>0</v>
      </c>
      <c r="EF317" s="30">
        <v>0</v>
      </c>
      <c r="EG317" s="30">
        <v>0</v>
      </c>
      <c r="EH317" s="30">
        <v>0</v>
      </c>
      <c r="EI317" s="30">
        <v>0</v>
      </c>
      <c r="EJ317" s="30">
        <v>0</v>
      </c>
      <c r="EK317" s="30">
        <v>0</v>
      </c>
      <c r="EL317" s="30">
        <v>0</v>
      </c>
      <c r="EM317" s="30">
        <v>0</v>
      </c>
      <c r="EN317" s="30">
        <v>0</v>
      </c>
      <c r="EO317" s="30">
        <f t="shared" si="237"/>
        <v>0</v>
      </c>
      <c r="EP317" s="30">
        <f t="shared" si="237"/>
        <v>1042.412</v>
      </c>
      <c r="EQ317" s="16">
        <f>CV317+EP317</f>
        <v>1184.8969999999999</v>
      </c>
      <c r="ER317" s="17">
        <f>EQ317/1.18</f>
        <v>1004.15</v>
      </c>
      <c r="ES317" s="2"/>
      <c r="ET317" s="20">
        <f t="shared" si="240"/>
        <v>0</v>
      </c>
      <c r="EU317" s="20">
        <f t="shared" si="159"/>
        <v>0</v>
      </c>
      <c r="EV317" s="20">
        <f t="shared" si="160"/>
        <v>120.75000000000001</v>
      </c>
      <c r="EW317" s="20">
        <f t="shared" si="241"/>
        <v>883.40000000000009</v>
      </c>
      <c r="EX317" s="137"/>
      <c r="EY317" s="137"/>
      <c r="EZ317" s="137"/>
      <c r="FA317" s="137"/>
      <c r="FB317" s="137"/>
      <c r="FC317" s="137"/>
      <c r="FD317" s="137"/>
      <c r="FE317" s="137"/>
      <c r="FF317" s="137"/>
      <c r="FG317" s="137"/>
      <c r="FH317" s="137"/>
      <c r="FI317" s="137"/>
      <c r="FJ317" s="137"/>
      <c r="FK317" s="137"/>
      <c r="FL317" s="137"/>
      <c r="FM317" s="137"/>
      <c r="FN317" s="137"/>
      <c r="FO317" s="137"/>
      <c r="FP317" s="137"/>
      <c r="FQ317" s="137"/>
      <c r="FR317" s="137"/>
      <c r="FS317" s="137"/>
      <c r="FT317" s="137"/>
      <c r="FU317" s="83"/>
      <c r="FV317" s="83"/>
      <c r="FW317" s="83"/>
      <c r="FX317" s="83">
        <f t="shared" si="261"/>
        <v>1184.8969999999999</v>
      </c>
      <c r="FY317" s="84">
        <v>4</v>
      </c>
    </row>
    <row r="318" spans="1:181" ht="27.75" hidden="1" customHeight="1">
      <c r="A318" s="13"/>
      <c r="B318" s="66" t="s">
        <v>99</v>
      </c>
      <c r="C318" s="66" t="s">
        <v>40</v>
      </c>
      <c r="D318" s="66" t="s">
        <v>997</v>
      </c>
      <c r="E318" s="5">
        <v>1</v>
      </c>
      <c r="F318" s="95"/>
      <c r="G318" s="95"/>
      <c r="H318" s="95"/>
      <c r="I318" s="66">
        <v>6</v>
      </c>
      <c r="J318" s="66" t="s">
        <v>1629</v>
      </c>
      <c r="K318" s="66">
        <v>0</v>
      </c>
      <c r="L318" s="66">
        <v>0</v>
      </c>
      <c r="M318" s="66">
        <v>100</v>
      </c>
      <c r="N318" s="95"/>
      <c r="O318" s="8">
        <v>18.608505600000001</v>
      </c>
      <c r="P318" s="95"/>
      <c r="Q318" s="102"/>
      <c r="R318" s="102"/>
      <c r="S318" s="106"/>
      <c r="T318" s="102"/>
      <c r="U318" s="102"/>
      <c r="V318" s="102"/>
      <c r="W318" s="102"/>
      <c r="X318" s="102"/>
      <c r="Y318" s="102"/>
      <c r="Z318" s="103"/>
      <c r="AA318" s="104"/>
      <c r="AB318" s="154" t="s">
        <v>2625</v>
      </c>
      <c r="AC318" s="154" t="s">
        <v>2652</v>
      </c>
      <c r="AD318" s="110"/>
      <c r="AE318" s="110"/>
      <c r="AF318" s="110"/>
      <c r="AG318" s="110"/>
      <c r="AH318" s="110"/>
      <c r="AI318" s="110"/>
      <c r="AJ318" s="104"/>
      <c r="AK318" s="109"/>
      <c r="AL318" s="3"/>
      <c r="AM318" s="3"/>
      <c r="AN318" s="3"/>
      <c r="AO318" s="3"/>
      <c r="AP318" s="39"/>
      <c r="AQ318" s="39"/>
      <c r="AR318" s="64" t="s">
        <v>2625</v>
      </c>
      <c r="AS318" s="55" t="s">
        <v>2652</v>
      </c>
      <c r="BC318" s="20">
        <v>0</v>
      </c>
      <c r="BD318" s="20">
        <v>1.1399999999999999</v>
      </c>
      <c r="BE318" s="20">
        <v>0</v>
      </c>
      <c r="BF318" s="20">
        <v>912.04559999999992</v>
      </c>
      <c r="BG318" s="20">
        <v>0</v>
      </c>
      <c r="BH318" s="20">
        <v>0</v>
      </c>
      <c r="BI318" s="20">
        <v>0</v>
      </c>
      <c r="BJ318" s="20">
        <v>0</v>
      </c>
      <c r="BK318" s="20">
        <v>0</v>
      </c>
      <c r="BL318" s="20">
        <v>0</v>
      </c>
      <c r="BM318" s="20">
        <v>0</v>
      </c>
      <c r="BN318" s="20">
        <v>0</v>
      </c>
      <c r="BO318" s="20">
        <v>0</v>
      </c>
      <c r="BP318" s="20">
        <v>0</v>
      </c>
      <c r="BQ318" s="20">
        <v>0</v>
      </c>
      <c r="BR318" s="20">
        <v>0</v>
      </c>
      <c r="BS318" s="20">
        <v>0</v>
      </c>
      <c r="BT318" s="20">
        <v>25</v>
      </c>
      <c r="BU318" s="20">
        <v>0</v>
      </c>
      <c r="BV318" s="20">
        <v>188.79999999999998</v>
      </c>
      <c r="BW318" s="20">
        <v>0</v>
      </c>
      <c r="BX318" s="20">
        <v>0</v>
      </c>
      <c r="BY318" s="20">
        <v>0</v>
      </c>
      <c r="BZ318" s="20">
        <v>0</v>
      </c>
      <c r="CA318" s="20">
        <v>0</v>
      </c>
      <c r="CB318" s="20">
        <v>0</v>
      </c>
      <c r="CC318" s="20">
        <v>0</v>
      </c>
      <c r="CD318" s="20">
        <v>0</v>
      </c>
      <c r="CE318" s="20">
        <v>0</v>
      </c>
      <c r="CF318" s="20">
        <v>0</v>
      </c>
      <c r="CG318" s="20">
        <v>0</v>
      </c>
      <c r="CH318" s="20">
        <v>0</v>
      </c>
      <c r="CI318" s="20">
        <v>0</v>
      </c>
      <c r="CJ318" s="20">
        <v>0</v>
      </c>
      <c r="CK318" s="20">
        <v>0</v>
      </c>
      <c r="CL318" s="20">
        <v>0</v>
      </c>
      <c r="CM318" s="20">
        <v>0</v>
      </c>
      <c r="CN318" s="20">
        <v>0</v>
      </c>
      <c r="CO318" s="20">
        <v>0</v>
      </c>
      <c r="CP318" s="20">
        <v>0</v>
      </c>
      <c r="CQ318" s="20">
        <v>0</v>
      </c>
      <c r="CR318" s="20">
        <v>0</v>
      </c>
      <c r="CS318" s="20">
        <v>0</v>
      </c>
      <c r="CT318" s="20">
        <v>0</v>
      </c>
      <c r="CU318" s="20">
        <f t="shared" si="239"/>
        <v>0</v>
      </c>
      <c r="CV318" s="20">
        <f t="shared" si="145"/>
        <v>1100.8455999999999</v>
      </c>
      <c r="CW318" s="30">
        <v>0</v>
      </c>
      <c r="CX318" s="30">
        <v>0</v>
      </c>
      <c r="CY318" s="30">
        <v>0</v>
      </c>
      <c r="CZ318" s="30">
        <v>0</v>
      </c>
      <c r="DA318" s="30">
        <v>0</v>
      </c>
      <c r="DB318" s="30">
        <v>0</v>
      </c>
      <c r="DC318" s="30">
        <v>0</v>
      </c>
      <c r="DD318" s="30">
        <v>0</v>
      </c>
      <c r="DE318" s="30">
        <v>0</v>
      </c>
      <c r="DF318" s="30">
        <v>0</v>
      </c>
      <c r="DG318" s="30">
        <v>0</v>
      </c>
      <c r="DH318" s="30">
        <v>0</v>
      </c>
      <c r="DI318" s="30">
        <v>0</v>
      </c>
      <c r="DJ318" s="30">
        <v>0</v>
      </c>
      <c r="DK318" s="30">
        <v>0</v>
      </c>
      <c r="DL318" s="30">
        <v>0</v>
      </c>
      <c r="DM318" s="30">
        <v>0</v>
      </c>
      <c r="DN318" s="30">
        <v>0</v>
      </c>
      <c r="DO318" s="30">
        <v>0</v>
      </c>
      <c r="DP318" s="30">
        <v>0</v>
      </c>
      <c r="DQ318" s="30">
        <v>0</v>
      </c>
      <c r="DR318" s="30">
        <v>0</v>
      </c>
      <c r="DS318" s="30">
        <v>0</v>
      </c>
      <c r="DT318" s="30">
        <v>0</v>
      </c>
      <c r="DU318" s="30">
        <v>0</v>
      </c>
      <c r="DV318" s="30">
        <v>0</v>
      </c>
      <c r="DW318" s="30">
        <v>0</v>
      </c>
      <c r="DX318" s="30">
        <v>0</v>
      </c>
      <c r="DY318" s="30">
        <v>0</v>
      </c>
      <c r="DZ318" s="30">
        <v>0</v>
      </c>
      <c r="EA318" s="30">
        <v>0</v>
      </c>
      <c r="EB318" s="30">
        <v>0</v>
      </c>
      <c r="EC318" s="30">
        <v>0</v>
      </c>
      <c r="ED318" s="30">
        <v>0</v>
      </c>
      <c r="EE318" s="30">
        <v>0</v>
      </c>
      <c r="EF318" s="30">
        <v>0</v>
      </c>
      <c r="EG318" s="30">
        <v>0</v>
      </c>
      <c r="EH318" s="30">
        <v>0</v>
      </c>
      <c r="EI318" s="30">
        <v>0</v>
      </c>
      <c r="EJ318" s="30">
        <v>0</v>
      </c>
      <c r="EK318" s="30">
        <v>0</v>
      </c>
      <c r="EL318" s="30">
        <v>0</v>
      </c>
      <c r="EM318" s="30">
        <v>0</v>
      </c>
      <c r="EN318" s="30">
        <v>0</v>
      </c>
      <c r="EO318" s="30">
        <f t="shared" si="237"/>
        <v>0</v>
      </c>
      <c r="EP318" s="30">
        <f t="shared" si="237"/>
        <v>0</v>
      </c>
      <c r="EQ318" s="16">
        <f t="shared" ref="EQ318:EQ381" si="262">CV318+EP318</f>
        <v>1100.8455999999999</v>
      </c>
      <c r="ER318" s="17">
        <f t="shared" ref="ER318:ER381" si="263">EQ318/1.18</f>
        <v>932.92</v>
      </c>
      <c r="ES318" s="2"/>
      <c r="ET318" s="20">
        <f t="shared" si="240"/>
        <v>0</v>
      </c>
      <c r="EU318" s="20">
        <f t="shared" si="159"/>
        <v>0</v>
      </c>
      <c r="EV318" s="20">
        <f t="shared" si="160"/>
        <v>932.92</v>
      </c>
      <c r="EW318" s="20">
        <f t="shared" si="241"/>
        <v>0</v>
      </c>
      <c r="EX318" s="137"/>
      <c r="EY318" s="137"/>
      <c r="EZ318" s="137"/>
      <c r="FA318" s="137"/>
      <c r="FB318" s="137"/>
      <c r="FC318" s="137"/>
      <c r="FD318" s="137"/>
      <c r="FE318" s="137"/>
      <c r="FF318" s="137"/>
      <c r="FG318" s="137"/>
      <c r="FH318" s="137"/>
      <c r="FI318" s="137"/>
      <c r="FJ318" s="137"/>
      <c r="FK318" s="137"/>
      <c r="FL318" s="137"/>
      <c r="FM318" s="137"/>
      <c r="FN318" s="137"/>
      <c r="FO318" s="137"/>
      <c r="FP318" s="137"/>
      <c r="FQ318" s="137"/>
      <c r="FR318" s="137"/>
      <c r="FS318" s="137"/>
      <c r="FT318" s="137"/>
      <c r="FU318" s="83"/>
      <c r="FV318" s="83"/>
      <c r="FW318" s="83"/>
      <c r="FX318" s="83">
        <f t="shared" si="261"/>
        <v>1100.8455999999999</v>
      </c>
      <c r="FY318" s="84">
        <v>4</v>
      </c>
    </row>
    <row r="319" spans="1:181" ht="27.75" hidden="1" customHeight="1">
      <c r="A319" s="13"/>
      <c r="B319" s="66" t="s">
        <v>114</v>
      </c>
      <c r="C319" s="66" t="s">
        <v>40</v>
      </c>
      <c r="D319" s="66" t="s">
        <v>1016</v>
      </c>
      <c r="E319" s="5">
        <v>1</v>
      </c>
      <c r="F319" s="95"/>
      <c r="G319" s="95"/>
      <c r="H319" s="95"/>
      <c r="I319" s="66">
        <v>6</v>
      </c>
      <c r="J319" s="66" t="s">
        <v>1629</v>
      </c>
      <c r="K319" s="66">
        <v>0</v>
      </c>
      <c r="L319" s="66">
        <v>0</v>
      </c>
      <c r="M319" s="66">
        <v>100</v>
      </c>
      <c r="N319" s="95"/>
      <c r="O319" s="8">
        <v>0.5499980000000001</v>
      </c>
      <c r="P319" s="95"/>
      <c r="Q319" s="102"/>
      <c r="R319" s="102"/>
      <c r="S319" s="106"/>
      <c r="T319" s="102"/>
      <c r="U319" s="102"/>
      <c r="V319" s="102"/>
      <c r="W319" s="102"/>
      <c r="X319" s="102"/>
      <c r="Y319" s="102"/>
      <c r="Z319" s="103"/>
      <c r="AA319" s="104"/>
      <c r="AB319" s="154" t="s">
        <v>2636</v>
      </c>
      <c r="AC319" s="154"/>
      <c r="AD319" s="110"/>
      <c r="AE319" s="110"/>
      <c r="AF319" s="110"/>
      <c r="AG319" s="110"/>
      <c r="AH319" s="110"/>
      <c r="AI319" s="110"/>
      <c r="AJ319" s="104"/>
      <c r="AK319" s="109"/>
      <c r="AL319" s="3"/>
      <c r="AM319" s="3"/>
      <c r="AN319" s="3"/>
      <c r="AO319" s="3"/>
      <c r="AP319" s="39"/>
      <c r="AQ319" s="39"/>
      <c r="AR319" s="64" t="s">
        <v>2636</v>
      </c>
      <c r="AS319" s="55"/>
      <c r="BC319" s="20">
        <v>0</v>
      </c>
      <c r="BD319" s="20">
        <v>0</v>
      </c>
      <c r="BE319" s="20">
        <v>0</v>
      </c>
      <c r="BF319" s="20">
        <v>0</v>
      </c>
      <c r="BG319" s="20">
        <v>0</v>
      </c>
      <c r="BH319" s="20">
        <v>0</v>
      </c>
      <c r="BI319" s="20">
        <v>0</v>
      </c>
      <c r="BJ319" s="20">
        <v>0</v>
      </c>
      <c r="BK319" s="20">
        <v>0</v>
      </c>
      <c r="BL319" s="20">
        <v>0</v>
      </c>
      <c r="BM319" s="20">
        <v>0</v>
      </c>
      <c r="BN319" s="20">
        <v>0</v>
      </c>
      <c r="BO319" s="20">
        <v>0</v>
      </c>
      <c r="BP319" s="20">
        <v>0</v>
      </c>
      <c r="BQ319" s="20">
        <v>0</v>
      </c>
      <c r="BR319" s="20">
        <v>0</v>
      </c>
      <c r="BS319" s="20">
        <v>0</v>
      </c>
      <c r="BT319" s="20">
        <v>0</v>
      </c>
      <c r="BU319" s="20">
        <v>0</v>
      </c>
      <c r="BV319" s="20">
        <v>0</v>
      </c>
      <c r="BW319" s="20">
        <v>0</v>
      </c>
      <c r="BX319" s="20">
        <v>0</v>
      </c>
      <c r="BY319" s="20">
        <v>0</v>
      </c>
      <c r="BZ319" s="20">
        <v>0</v>
      </c>
      <c r="CA319" s="20">
        <v>0</v>
      </c>
      <c r="CB319" s="20">
        <v>0</v>
      </c>
      <c r="CC319" s="20">
        <v>0</v>
      </c>
      <c r="CD319" s="20">
        <v>0</v>
      </c>
      <c r="CE319" s="20">
        <v>0</v>
      </c>
      <c r="CF319" s="20">
        <v>0</v>
      </c>
      <c r="CG319" s="20">
        <v>0</v>
      </c>
      <c r="CH319" s="20">
        <v>0</v>
      </c>
      <c r="CI319" s="20">
        <v>0</v>
      </c>
      <c r="CJ319" s="20">
        <v>0</v>
      </c>
      <c r="CK319" s="20">
        <v>0</v>
      </c>
      <c r="CL319" s="20">
        <v>0</v>
      </c>
      <c r="CM319" s="20">
        <v>0</v>
      </c>
      <c r="CN319" s="20">
        <v>0</v>
      </c>
      <c r="CO319" s="20">
        <v>0</v>
      </c>
      <c r="CP319" s="20">
        <v>0</v>
      </c>
      <c r="CQ319" s="20">
        <v>0</v>
      </c>
      <c r="CR319" s="20">
        <v>0</v>
      </c>
      <c r="CS319" s="20">
        <v>0</v>
      </c>
      <c r="CT319" s="20">
        <v>0</v>
      </c>
      <c r="CU319" s="20">
        <f t="shared" si="239"/>
        <v>0</v>
      </c>
      <c r="CV319" s="20">
        <f t="shared" si="145"/>
        <v>0</v>
      </c>
      <c r="CW319" s="30">
        <v>0</v>
      </c>
      <c r="CX319" s="30">
        <v>0</v>
      </c>
      <c r="CY319" s="30">
        <v>0</v>
      </c>
      <c r="CZ319" s="30">
        <v>0</v>
      </c>
      <c r="DA319" s="30">
        <v>0</v>
      </c>
      <c r="DB319" s="30">
        <v>0</v>
      </c>
      <c r="DC319" s="30">
        <v>0</v>
      </c>
      <c r="DD319" s="30">
        <v>0</v>
      </c>
      <c r="DE319" s="30">
        <v>0</v>
      </c>
      <c r="DF319" s="30">
        <v>0</v>
      </c>
      <c r="DG319" s="30">
        <v>0</v>
      </c>
      <c r="DH319" s="30">
        <v>0</v>
      </c>
      <c r="DI319" s="30">
        <v>0</v>
      </c>
      <c r="DJ319" s="30">
        <v>0.52</v>
      </c>
      <c r="DK319" s="30">
        <v>0</v>
      </c>
      <c r="DL319" s="30">
        <v>66.08</v>
      </c>
      <c r="DM319" s="30">
        <v>0</v>
      </c>
      <c r="DN319" s="30">
        <v>0</v>
      </c>
      <c r="DO319" s="30">
        <v>0</v>
      </c>
      <c r="DP319" s="30">
        <v>0</v>
      </c>
      <c r="DQ319" s="30">
        <v>0</v>
      </c>
      <c r="DR319" s="30">
        <v>0</v>
      </c>
      <c r="DS319" s="30">
        <v>0</v>
      </c>
      <c r="DT319" s="30">
        <v>0</v>
      </c>
      <c r="DU319" s="30">
        <v>0</v>
      </c>
      <c r="DV319" s="30">
        <v>0</v>
      </c>
      <c r="DW319" s="30">
        <v>0</v>
      </c>
      <c r="DX319" s="30">
        <v>0</v>
      </c>
      <c r="DY319" s="30">
        <v>0</v>
      </c>
      <c r="DZ319" s="30">
        <v>0</v>
      </c>
      <c r="EA319" s="30">
        <v>0</v>
      </c>
      <c r="EB319" s="30">
        <v>0</v>
      </c>
      <c r="EC319" s="30">
        <v>0</v>
      </c>
      <c r="ED319" s="30">
        <v>0</v>
      </c>
      <c r="EE319" s="30">
        <v>0</v>
      </c>
      <c r="EF319" s="30">
        <v>0</v>
      </c>
      <c r="EG319" s="30">
        <v>0</v>
      </c>
      <c r="EH319" s="30">
        <v>0</v>
      </c>
      <c r="EI319" s="30">
        <v>0</v>
      </c>
      <c r="EJ319" s="30">
        <v>0</v>
      </c>
      <c r="EK319" s="30">
        <v>0</v>
      </c>
      <c r="EL319" s="30">
        <v>0</v>
      </c>
      <c r="EM319" s="30">
        <v>0</v>
      </c>
      <c r="EN319" s="30">
        <v>0</v>
      </c>
      <c r="EO319" s="30">
        <f t="shared" si="237"/>
        <v>0</v>
      </c>
      <c r="EP319" s="30">
        <f t="shared" si="237"/>
        <v>66.08</v>
      </c>
      <c r="EQ319" s="16">
        <f t="shared" si="262"/>
        <v>66.08</v>
      </c>
      <c r="ER319" s="17">
        <f t="shared" si="263"/>
        <v>56</v>
      </c>
      <c r="ES319" s="2"/>
      <c r="ET319" s="20">
        <f t="shared" si="240"/>
        <v>0</v>
      </c>
      <c r="EU319" s="20">
        <f t="shared" si="159"/>
        <v>0</v>
      </c>
      <c r="EV319" s="20">
        <f t="shared" si="160"/>
        <v>0</v>
      </c>
      <c r="EW319" s="20">
        <f t="shared" si="241"/>
        <v>56</v>
      </c>
      <c r="EX319" s="137"/>
      <c r="EY319" s="137"/>
      <c r="EZ319" s="137"/>
      <c r="FA319" s="137"/>
      <c r="FB319" s="137"/>
      <c r="FC319" s="137"/>
      <c r="FD319" s="137"/>
      <c r="FE319" s="137"/>
      <c r="FF319" s="137"/>
      <c r="FG319" s="137"/>
      <c r="FH319" s="137"/>
      <c r="FI319" s="137"/>
      <c r="FJ319" s="137"/>
      <c r="FK319" s="137"/>
      <c r="FL319" s="137"/>
      <c r="FM319" s="137"/>
      <c r="FN319" s="137"/>
      <c r="FO319" s="137"/>
      <c r="FP319" s="137"/>
      <c r="FQ319" s="137"/>
      <c r="FR319" s="137"/>
      <c r="FS319" s="137"/>
      <c r="FT319" s="137"/>
      <c r="FU319" s="83"/>
      <c r="FV319" s="83"/>
      <c r="FW319" s="83"/>
      <c r="FX319" s="83"/>
      <c r="FY319" s="84">
        <v>0</v>
      </c>
    </row>
    <row r="320" spans="1:181" ht="27.75" hidden="1" customHeight="1">
      <c r="A320" s="13"/>
      <c r="B320" s="66" t="s">
        <v>113</v>
      </c>
      <c r="C320" s="66" t="s">
        <v>40</v>
      </c>
      <c r="D320" s="66" t="s">
        <v>1018</v>
      </c>
      <c r="E320" s="5">
        <v>1</v>
      </c>
      <c r="F320" s="95"/>
      <c r="G320" s="95"/>
      <c r="H320" s="95"/>
      <c r="I320" s="66">
        <v>15</v>
      </c>
      <c r="J320" s="66" t="s">
        <v>1629</v>
      </c>
      <c r="K320" s="66">
        <v>0</v>
      </c>
      <c r="L320" s="66">
        <v>0</v>
      </c>
      <c r="M320" s="66">
        <v>100</v>
      </c>
      <c r="N320" s="95"/>
      <c r="O320" s="8">
        <v>0.5499980000000001</v>
      </c>
      <c r="P320" s="95"/>
      <c r="Q320" s="102"/>
      <c r="R320" s="102"/>
      <c r="S320" s="106"/>
      <c r="T320" s="102"/>
      <c r="U320" s="102"/>
      <c r="V320" s="102"/>
      <c r="W320" s="102"/>
      <c r="X320" s="102"/>
      <c r="Y320" s="102"/>
      <c r="Z320" s="103"/>
      <c r="AA320" s="104"/>
      <c r="AB320" s="154" t="s">
        <v>2637</v>
      </c>
      <c r="AC320" s="154"/>
      <c r="AD320" s="110"/>
      <c r="AE320" s="110"/>
      <c r="AF320" s="110"/>
      <c r="AG320" s="110"/>
      <c r="AH320" s="110"/>
      <c r="AI320" s="110"/>
      <c r="AJ320" s="104"/>
      <c r="AK320" s="109"/>
      <c r="AL320" s="3"/>
      <c r="AM320" s="3"/>
      <c r="AN320" s="3"/>
      <c r="AO320" s="3"/>
      <c r="AP320" s="39"/>
      <c r="AQ320" s="39"/>
      <c r="AR320" s="64" t="s">
        <v>2637</v>
      </c>
      <c r="AS320" s="55"/>
      <c r="BC320" s="20">
        <v>0</v>
      </c>
      <c r="BD320" s="20">
        <v>0</v>
      </c>
      <c r="BE320" s="20">
        <v>0</v>
      </c>
      <c r="BF320" s="20">
        <v>0</v>
      </c>
      <c r="BG320" s="20">
        <v>0</v>
      </c>
      <c r="BH320" s="20">
        <v>0</v>
      </c>
      <c r="BI320" s="20">
        <v>0</v>
      </c>
      <c r="BJ320" s="20">
        <v>0</v>
      </c>
      <c r="BK320" s="20">
        <v>0</v>
      </c>
      <c r="BL320" s="20">
        <v>0</v>
      </c>
      <c r="BM320" s="20">
        <v>0</v>
      </c>
      <c r="BN320" s="20">
        <v>0</v>
      </c>
      <c r="BO320" s="20">
        <v>0</v>
      </c>
      <c r="BP320" s="20">
        <v>0</v>
      </c>
      <c r="BQ320" s="20">
        <v>0</v>
      </c>
      <c r="BR320" s="20">
        <v>0</v>
      </c>
      <c r="BS320" s="20">
        <v>0</v>
      </c>
      <c r="BT320" s="20">
        <v>0</v>
      </c>
      <c r="BU320" s="20">
        <v>0</v>
      </c>
      <c r="BV320" s="20">
        <v>0</v>
      </c>
      <c r="BW320" s="20">
        <v>0</v>
      </c>
      <c r="BX320" s="20">
        <v>0</v>
      </c>
      <c r="BY320" s="20">
        <v>0</v>
      </c>
      <c r="BZ320" s="20">
        <v>0</v>
      </c>
      <c r="CA320" s="20">
        <v>0</v>
      </c>
      <c r="CB320" s="20">
        <v>0</v>
      </c>
      <c r="CC320" s="20">
        <v>0</v>
      </c>
      <c r="CD320" s="20">
        <v>0</v>
      </c>
      <c r="CE320" s="20">
        <v>0</v>
      </c>
      <c r="CF320" s="20">
        <v>0</v>
      </c>
      <c r="CG320" s="20">
        <v>0</v>
      </c>
      <c r="CH320" s="20">
        <v>0</v>
      </c>
      <c r="CI320" s="20">
        <v>0</v>
      </c>
      <c r="CJ320" s="20">
        <v>0</v>
      </c>
      <c r="CK320" s="20">
        <v>0</v>
      </c>
      <c r="CL320" s="20">
        <v>0</v>
      </c>
      <c r="CM320" s="20">
        <v>0</v>
      </c>
      <c r="CN320" s="20">
        <v>0</v>
      </c>
      <c r="CO320" s="20">
        <v>0</v>
      </c>
      <c r="CP320" s="20">
        <v>0</v>
      </c>
      <c r="CQ320" s="20">
        <v>0</v>
      </c>
      <c r="CR320" s="20">
        <v>0</v>
      </c>
      <c r="CS320" s="20">
        <v>0</v>
      </c>
      <c r="CT320" s="20">
        <v>0</v>
      </c>
      <c r="CU320" s="20">
        <f t="shared" si="239"/>
        <v>0</v>
      </c>
      <c r="CV320" s="20">
        <f t="shared" si="145"/>
        <v>0</v>
      </c>
      <c r="CW320" s="30">
        <v>0</v>
      </c>
      <c r="CX320" s="30">
        <v>0</v>
      </c>
      <c r="CY320" s="30">
        <v>0</v>
      </c>
      <c r="CZ320" s="30">
        <v>0</v>
      </c>
      <c r="DA320" s="30">
        <v>0</v>
      </c>
      <c r="DB320" s="30">
        <v>0</v>
      </c>
      <c r="DC320" s="30">
        <v>0</v>
      </c>
      <c r="DD320" s="30">
        <v>0</v>
      </c>
      <c r="DE320" s="30">
        <v>0</v>
      </c>
      <c r="DF320" s="30">
        <v>0</v>
      </c>
      <c r="DG320" s="30">
        <v>0</v>
      </c>
      <c r="DH320" s="30">
        <v>0</v>
      </c>
      <c r="DI320" s="30">
        <v>0</v>
      </c>
      <c r="DJ320" s="30">
        <v>0.18</v>
      </c>
      <c r="DK320" s="30">
        <v>0</v>
      </c>
      <c r="DL320" s="30">
        <v>29.736000000000001</v>
      </c>
      <c r="DM320" s="30">
        <v>0</v>
      </c>
      <c r="DN320" s="30">
        <v>0</v>
      </c>
      <c r="DO320" s="30">
        <v>0</v>
      </c>
      <c r="DP320" s="30">
        <v>0</v>
      </c>
      <c r="DQ320" s="30">
        <v>0</v>
      </c>
      <c r="DR320" s="30">
        <v>0</v>
      </c>
      <c r="DS320" s="30">
        <v>0</v>
      </c>
      <c r="DT320" s="30">
        <v>0</v>
      </c>
      <c r="DU320" s="30">
        <v>0</v>
      </c>
      <c r="DV320" s="30">
        <v>0</v>
      </c>
      <c r="DW320" s="30">
        <v>0</v>
      </c>
      <c r="DX320" s="30">
        <v>0</v>
      </c>
      <c r="DY320" s="30">
        <v>0</v>
      </c>
      <c r="DZ320" s="30">
        <v>0</v>
      </c>
      <c r="EA320" s="30">
        <v>0</v>
      </c>
      <c r="EB320" s="30">
        <v>0</v>
      </c>
      <c r="EC320" s="30">
        <v>0</v>
      </c>
      <c r="ED320" s="30">
        <v>0</v>
      </c>
      <c r="EE320" s="30">
        <v>0</v>
      </c>
      <c r="EF320" s="30">
        <v>0</v>
      </c>
      <c r="EG320" s="30">
        <v>0</v>
      </c>
      <c r="EH320" s="30">
        <v>0</v>
      </c>
      <c r="EI320" s="30">
        <v>0</v>
      </c>
      <c r="EJ320" s="30">
        <v>0</v>
      </c>
      <c r="EK320" s="30">
        <v>0</v>
      </c>
      <c r="EL320" s="30">
        <v>0</v>
      </c>
      <c r="EM320" s="30">
        <v>0</v>
      </c>
      <c r="EN320" s="30">
        <v>0</v>
      </c>
      <c r="EO320" s="30">
        <f t="shared" ref="EO320:EP335" si="264">CY320+DC320+DG320+DK320+DO320+DS320+DW320+EA320+EE320+EI320+EM320</f>
        <v>0</v>
      </c>
      <c r="EP320" s="30">
        <f t="shared" si="264"/>
        <v>29.736000000000001</v>
      </c>
      <c r="EQ320" s="16">
        <f t="shared" si="262"/>
        <v>29.736000000000001</v>
      </c>
      <c r="ER320" s="17">
        <f t="shared" si="263"/>
        <v>25.200000000000003</v>
      </c>
      <c r="ES320" s="2"/>
      <c r="ET320" s="20">
        <f t="shared" si="240"/>
        <v>0</v>
      </c>
      <c r="EU320" s="20">
        <f t="shared" si="159"/>
        <v>0</v>
      </c>
      <c r="EV320" s="20">
        <f t="shared" si="160"/>
        <v>0</v>
      </c>
      <c r="EW320" s="20">
        <f t="shared" si="241"/>
        <v>25.200000000000003</v>
      </c>
      <c r="EX320" s="137"/>
      <c r="EY320" s="137"/>
      <c r="EZ320" s="137"/>
      <c r="FA320" s="137"/>
      <c r="FB320" s="137"/>
      <c r="FC320" s="137"/>
      <c r="FD320" s="137"/>
      <c r="FE320" s="137"/>
      <c r="FF320" s="137"/>
      <c r="FG320" s="137"/>
      <c r="FH320" s="137"/>
      <c r="FI320" s="137"/>
      <c r="FJ320" s="137"/>
      <c r="FK320" s="137"/>
      <c r="FL320" s="137"/>
      <c r="FM320" s="137"/>
      <c r="FN320" s="137"/>
      <c r="FO320" s="137"/>
      <c r="FP320" s="137"/>
      <c r="FQ320" s="137"/>
      <c r="FR320" s="137"/>
      <c r="FS320" s="137"/>
      <c r="FT320" s="137"/>
      <c r="FU320" s="83"/>
      <c r="FV320" s="83"/>
      <c r="FW320" s="83"/>
      <c r="FX320" s="83"/>
      <c r="FY320" s="84">
        <v>0</v>
      </c>
    </row>
    <row r="321" spans="1:181" ht="27.75" hidden="1" customHeight="1">
      <c r="A321" s="13"/>
      <c r="B321" s="66" t="s">
        <v>126</v>
      </c>
      <c r="C321" s="66" t="s">
        <v>40</v>
      </c>
      <c r="D321" s="66" t="s">
        <v>1024</v>
      </c>
      <c r="E321" s="5">
        <v>1</v>
      </c>
      <c r="F321" s="95"/>
      <c r="G321" s="95"/>
      <c r="H321" s="95"/>
      <c r="I321" s="66">
        <v>14</v>
      </c>
      <c r="J321" s="66" t="s">
        <v>1629</v>
      </c>
      <c r="K321" s="66">
        <v>0</v>
      </c>
      <c r="L321" s="66">
        <v>0</v>
      </c>
      <c r="M321" s="66">
        <v>100</v>
      </c>
      <c r="N321" s="95"/>
      <c r="O321" s="8">
        <v>0.5499980000000001</v>
      </c>
      <c r="P321" s="95"/>
      <c r="Q321" s="102"/>
      <c r="R321" s="102"/>
      <c r="S321" s="106"/>
      <c r="T321" s="102"/>
      <c r="U321" s="102"/>
      <c r="V321" s="102"/>
      <c r="W321" s="102"/>
      <c r="X321" s="102"/>
      <c r="Y321" s="102"/>
      <c r="Z321" s="103"/>
      <c r="AA321" s="104"/>
      <c r="AB321" s="154" t="s">
        <v>2638</v>
      </c>
      <c r="AC321" s="154"/>
      <c r="AD321" s="110"/>
      <c r="AE321" s="110"/>
      <c r="AF321" s="110"/>
      <c r="AG321" s="110"/>
      <c r="AH321" s="110"/>
      <c r="AI321" s="110"/>
      <c r="AJ321" s="104"/>
      <c r="AK321" s="109"/>
      <c r="AL321" s="3"/>
      <c r="AM321" s="3"/>
      <c r="AN321" s="3"/>
      <c r="AO321" s="3"/>
      <c r="AP321" s="39"/>
      <c r="AQ321" s="39"/>
      <c r="AR321" s="64" t="s">
        <v>2638</v>
      </c>
      <c r="AS321" s="55"/>
      <c r="BC321" s="20">
        <v>0</v>
      </c>
      <c r="BD321" s="20">
        <v>0</v>
      </c>
      <c r="BE321" s="20">
        <v>0</v>
      </c>
      <c r="BF321" s="20">
        <v>0</v>
      </c>
      <c r="BG321" s="20">
        <v>0</v>
      </c>
      <c r="BH321" s="20">
        <v>0</v>
      </c>
      <c r="BI321" s="20">
        <v>0</v>
      </c>
      <c r="BJ321" s="20">
        <v>0</v>
      </c>
      <c r="BK321" s="20">
        <v>0</v>
      </c>
      <c r="BL321" s="20">
        <v>0</v>
      </c>
      <c r="BM321" s="20">
        <v>0</v>
      </c>
      <c r="BN321" s="20">
        <v>0</v>
      </c>
      <c r="BO321" s="20">
        <v>0</v>
      </c>
      <c r="BP321" s="20">
        <v>0</v>
      </c>
      <c r="BQ321" s="20">
        <v>0</v>
      </c>
      <c r="BR321" s="20">
        <v>0</v>
      </c>
      <c r="BS321" s="20">
        <v>0</v>
      </c>
      <c r="BT321" s="20">
        <v>0</v>
      </c>
      <c r="BU321" s="20">
        <v>0</v>
      </c>
      <c r="BV321" s="20">
        <v>0</v>
      </c>
      <c r="BW321" s="20">
        <v>0</v>
      </c>
      <c r="BX321" s="20">
        <v>0</v>
      </c>
      <c r="BY321" s="20">
        <v>0</v>
      </c>
      <c r="BZ321" s="20">
        <v>0</v>
      </c>
      <c r="CA321" s="20">
        <v>0</v>
      </c>
      <c r="CB321" s="20">
        <v>0</v>
      </c>
      <c r="CC321" s="20">
        <v>0</v>
      </c>
      <c r="CD321" s="20">
        <v>0</v>
      </c>
      <c r="CE321" s="20">
        <v>0</v>
      </c>
      <c r="CF321" s="20">
        <v>0</v>
      </c>
      <c r="CG321" s="20">
        <v>0</v>
      </c>
      <c r="CH321" s="20">
        <v>0</v>
      </c>
      <c r="CI321" s="20">
        <v>0</v>
      </c>
      <c r="CJ321" s="20">
        <v>0</v>
      </c>
      <c r="CK321" s="20">
        <v>0</v>
      </c>
      <c r="CL321" s="20">
        <v>0</v>
      </c>
      <c r="CM321" s="20">
        <v>0</v>
      </c>
      <c r="CN321" s="20">
        <v>0</v>
      </c>
      <c r="CO321" s="20">
        <v>0</v>
      </c>
      <c r="CP321" s="20">
        <v>0</v>
      </c>
      <c r="CQ321" s="20">
        <v>0</v>
      </c>
      <c r="CR321" s="20">
        <v>0</v>
      </c>
      <c r="CS321" s="20">
        <v>0</v>
      </c>
      <c r="CT321" s="20">
        <v>0</v>
      </c>
      <c r="CU321" s="20">
        <f t="shared" si="239"/>
        <v>0</v>
      </c>
      <c r="CV321" s="20">
        <f t="shared" si="145"/>
        <v>0</v>
      </c>
      <c r="CW321" s="30">
        <v>0</v>
      </c>
      <c r="CX321" s="30">
        <v>0</v>
      </c>
      <c r="CY321" s="30">
        <v>0</v>
      </c>
      <c r="CZ321" s="30">
        <v>0</v>
      </c>
      <c r="DA321" s="30">
        <v>0</v>
      </c>
      <c r="DB321" s="30">
        <v>0</v>
      </c>
      <c r="DC321" s="30">
        <v>0</v>
      </c>
      <c r="DD321" s="30">
        <v>0</v>
      </c>
      <c r="DE321" s="30">
        <v>0</v>
      </c>
      <c r="DF321" s="30">
        <v>0</v>
      </c>
      <c r="DG321" s="30">
        <v>0</v>
      </c>
      <c r="DH321" s="30">
        <v>0</v>
      </c>
      <c r="DI321" s="30">
        <v>0</v>
      </c>
      <c r="DJ321" s="30">
        <v>0.21</v>
      </c>
      <c r="DK321" s="30">
        <v>0</v>
      </c>
      <c r="DL321" s="30">
        <v>34.692</v>
      </c>
      <c r="DM321" s="30">
        <v>0</v>
      </c>
      <c r="DN321" s="30">
        <v>0</v>
      </c>
      <c r="DO321" s="30">
        <v>0</v>
      </c>
      <c r="DP321" s="30">
        <v>0</v>
      </c>
      <c r="DQ321" s="30">
        <v>0</v>
      </c>
      <c r="DR321" s="30">
        <v>0</v>
      </c>
      <c r="DS321" s="30">
        <v>0</v>
      </c>
      <c r="DT321" s="30">
        <v>0</v>
      </c>
      <c r="DU321" s="30">
        <v>0</v>
      </c>
      <c r="DV321" s="30">
        <v>0</v>
      </c>
      <c r="DW321" s="30">
        <v>0</v>
      </c>
      <c r="DX321" s="30">
        <v>0</v>
      </c>
      <c r="DY321" s="30">
        <v>0</v>
      </c>
      <c r="DZ321" s="30">
        <v>0</v>
      </c>
      <c r="EA321" s="30">
        <v>0</v>
      </c>
      <c r="EB321" s="30">
        <v>0</v>
      </c>
      <c r="EC321" s="30">
        <v>0</v>
      </c>
      <c r="ED321" s="30">
        <v>0</v>
      </c>
      <c r="EE321" s="30">
        <v>0</v>
      </c>
      <c r="EF321" s="30">
        <v>0</v>
      </c>
      <c r="EG321" s="30">
        <v>0</v>
      </c>
      <c r="EH321" s="30">
        <v>0</v>
      </c>
      <c r="EI321" s="30">
        <v>0</v>
      </c>
      <c r="EJ321" s="30">
        <v>0</v>
      </c>
      <c r="EK321" s="30">
        <v>0</v>
      </c>
      <c r="EL321" s="30">
        <v>0</v>
      </c>
      <c r="EM321" s="30">
        <v>0</v>
      </c>
      <c r="EN321" s="30">
        <v>0</v>
      </c>
      <c r="EO321" s="30">
        <f t="shared" si="264"/>
        <v>0</v>
      </c>
      <c r="EP321" s="30">
        <f t="shared" si="264"/>
        <v>34.692</v>
      </c>
      <c r="EQ321" s="16">
        <f t="shared" si="262"/>
        <v>34.692</v>
      </c>
      <c r="ER321" s="17">
        <f t="shared" si="263"/>
        <v>29.400000000000002</v>
      </c>
      <c r="ES321" s="2"/>
      <c r="ET321" s="20">
        <f t="shared" si="240"/>
        <v>0</v>
      </c>
      <c r="EU321" s="20">
        <f t="shared" si="159"/>
        <v>0</v>
      </c>
      <c r="EV321" s="20">
        <f t="shared" si="160"/>
        <v>0</v>
      </c>
      <c r="EW321" s="20">
        <f t="shared" si="241"/>
        <v>29.400000000000002</v>
      </c>
      <c r="EX321" s="137"/>
      <c r="EY321" s="137"/>
      <c r="EZ321" s="137"/>
      <c r="FA321" s="137"/>
      <c r="FB321" s="137"/>
      <c r="FC321" s="137"/>
      <c r="FD321" s="137"/>
      <c r="FE321" s="137"/>
      <c r="FF321" s="137"/>
      <c r="FG321" s="137"/>
      <c r="FH321" s="137"/>
      <c r="FI321" s="137"/>
      <c r="FJ321" s="137"/>
      <c r="FK321" s="137"/>
      <c r="FL321" s="137"/>
      <c r="FM321" s="137"/>
      <c r="FN321" s="137"/>
      <c r="FO321" s="137"/>
      <c r="FP321" s="137"/>
      <c r="FQ321" s="137"/>
      <c r="FR321" s="137"/>
      <c r="FS321" s="137"/>
      <c r="FT321" s="137"/>
      <c r="FU321" s="83"/>
      <c r="FV321" s="83"/>
      <c r="FW321" s="83"/>
      <c r="FX321" s="83"/>
      <c r="FY321" s="84">
        <v>0</v>
      </c>
    </row>
    <row r="322" spans="1:181" ht="76.5" customHeight="1">
      <c r="A322" s="13"/>
      <c r="B322" s="66" t="s">
        <v>129</v>
      </c>
      <c r="C322" s="66" t="s">
        <v>40</v>
      </c>
      <c r="D322" s="66" t="s">
        <v>1028</v>
      </c>
      <c r="E322" s="5">
        <v>1</v>
      </c>
      <c r="F322" s="95"/>
      <c r="G322" s="95"/>
      <c r="H322" s="95"/>
      <c r="I322" s="66">
        <v>15</v>
      </c>
      <c r="J322" s="66" t="s">
        <v>1629</v>
      </c>
      <c r="K322" s="66">
        <v>0</v>
      </c>
      <c r="L322" s="66">
        <v>0</v>
      </c>
      <c r="M322" s="66">
        <v>100</v>
      </c>
      <c r="N322" s="95"/>
      <c r="O322" s="8">
        <v>0.5499980000000001</v>
      </c>
      <c r="P322" s="95"/>
      <c r="Q322" s="102"/>
      <c r="R322" s="102"/>
      <c r="S322" s="106"/>
      <c r="T322" s="102"/>
      <c r="U322" s="102"/>
      <c r="V322" s="102"/>
      <c r="W322" s="102"/>
      <c r="X322" s="102"/>
      <c r="Y322" s="102"/>
      <c r="Z322" s="103"/>
      <c r="AA322" s="104"/>
      <c r="AB322" s="154" t="s">
        <v>1301</v>
      </c>
      <c r="AC322" s="154" t="s">
        <v>1506</v>
      </c>
      <c r="AD322" s="110"/>
      <c r="AE322" s="110"/>
      <c r="AF322" s="110"/>
      <c r="AG322" s="110"/>
      <c r="AH322" s="110"/>
      <c r="AI322" s="110"/>
      <c r="AJ322" s="104"/>
      <c r="AK322" s="109"/>
      <c r="AL322" s="3"/>
      <c r="AM322" s="3"/>
      <c r="AN322" s="3"/>
      <c r="AO322" s="3"/>
      <c r="AP322" s="39"/>
      <c r="AQ322" s="39"/>
      <c r="AR322" s="64" t="s">
        <v>1301</v>
      </c>
      <c r="AS322" s="55" t="s">
        <v>1506</v>
      </c>
      <c r="BC322" s="20">
        <v>0</v>
      </c>
      <c r="BD322" s="20">
        <v>0</v>
      </c>
      <c r="BE322" s="20">
        <v>0</v>
      </c>
      <c r="BF322" s="20">
        <v>0</v>
      </c>
      <c r="BG322" s="20">
        <v>0</v>
      </c>
      <c r="BH322" s="20">
        <v>0</v>
      </c>
      <c r="BI322" s="20">
        <v>0</v>
      </c>
      <c r="BJ322" s="20">
        <v>0</v>
      </c>
      <c r="BK322" s="20">
        <v>0</v>
      </c>
      <c r="BL322" s="20">
        <v>0.3</v>
      </c>
      <c r="BM322" s="20">
        <v>0</v>
      </c>
      <c r="BN322" s="20">
        <v>284.97000000000003</v>
      </c>
      <c r="BO322" s="20">
        <v>0</v>
      </c>
      <c r="BP322" s="20">
        <v>0</v>
      </c>
      <c r="BQ322" s="20">
        <v>0</v>
      </c>
      <c r="BR322" s="20">
        <v>0</v>
      </c>
      <c r="BS322" s="20">
        <v>0</v>
      </c>
      <c r="BT322" s="20">
        <v>0</v>
      </c>
      <c r="BU322" s="20">
        <v>0</v>
      </c>
      <c r="BV322" s="20">
        <v>0</v>
      </c>
      <c r="BW322" s="20">
        <v>0</v>
      </c>
      <c r="BX322" s="20">
        <v>0</v>
      </c>
      <c r="BY322" s="20">
        <v>0</v>
      </c>
      <c r="BZ322" s="20">
        <v>0</v>
      </c>
      <c r="CA322" s="20">
        <v>0</v>
      </c>
      <c r="CB322" s="20">
        <v>0</v>
      </c>
      <c r="CC322" s="20">
        <v>0</v>
      </c>
      <c r="CD322" s="20">
        <v>0</v>
      </c>
      <c r="CE322" s="20">
        <v>0</v>
      </c>
      <c r="CF322" s="20">
        <v>0</v>
      </c>
      <c r="CG322" s="20">
        <v>0</v>
      </c>
      <c r="CH322" s="20">
        <v>0</v>
      </c>
      <c r="CI322" s="20">
        <v>0</v>
      </c>
      <c r="CJ322" s="20">
        <v>0</v>
      </c>
      <c r="CK322" s="20">
        <v>0</v>
      </c>
      <c r="CL322" s="20">
        <v>0</v>
      </c>
      <c r="CM322" s="20">
        <v>0</v>
      </c>
      <c r="CN322" s="20">
        <v>0</v>
      </c>
      <c r="CO322" s="20">
        <v>0</v>
      </c>
      <c r="CP322" s="20">
        <v>0</v>
      </c>
      <c r="CQ322" s="20">
        <v>0</v>
      </c>
      <c r="CR322" s="20">
        <v>0</v>
      </c>
      <c r="CS322" s="20">
        <v>0</v>
      </c>
      <c r="CT322" s="20">
        <v>0</v>
      </c>
      <c r="CU322" s="20">
        <f t="shared" si="239"/>
        <v>0</v>
      </c>
      <c r="CV322" s="20">
        <f t="shared" si="145"/>
        <v>284.97000000000003</v>
      </c>
      <c r="CW322" s="30">
        <v>0</v>
      </c>
      <c r="CX322" s="30">
        <v>0</v>
      </c>
      <c r="CY322" s="30">
        <v>0</v>
      </c>
      <c r="CZ322" s="30">
        <v>0</v>
      </c>
      <c r="DA322" s="30">
        <v>0</v>
      </c>
      <c r="DB322" s="30">
        <v>0</v>
      </c>
      <c r="DC322" s="30">
        <v>0</v>
      </c>
      <c r="DD322" s="30">
        <v>0</v>
      </c>
      <c r="DE322" s="30">
        <v>0</v>
      </c>
      <c r="DF322" s="30">
        <v>0.03</v>
      </c>
      <c r="DG322" s="30">
        <v>0</v>
      </c>
      <c r="DH322" s="30">
        <v>28.497</v>
      </c>
      <c r="DI322" s="30">
        <v>0</v>
      </c>
      <c r="DJ322" s="30">
        <v>0</v>
      </c>
      <c r="DK322" s="30">
        <v>0</v>
      </c>
      <c r="DL322" s="30">
        <v>0</v>
      </c>
      <c r="DM322" s="30">
        <v>0</v>
      </c>
      <c r="DN322" s="30">
        <v>0</v>
      </c>
      <c r="DO322" s="30">
        <v>0</v>
      </c>
      <c r="DP322" s="30">
        <v>0</v>
      </c>
      <c r="DQ322" s="30">
        <v>0</v>
      </c>
      <c r="DR322" s="30">
        <v>0</v>
      </c>
      <c r="DS322" s="30">
        <v>0</v>
      </c>
      <c r="DT322" s="30">
        <v>0</v>
      </c>
      <c r="DU322" s="30">
        <v>0</v>
      </c>
      <c r="DV322" s="30">
        <v>0</v>
      </c>
      <c r="DW322" s="30">
        <v>0</v>
      </c>
      <c r="DX322" s="30">
        <v>0</v>
      </c>
      <c r="DY322" s="30">
        <v>0</v>
      </c>
      <c r="DZ322" s="30">
        <v>0</v>
      </c>
      <c r="EA322" s="30">
        <v>0</v>
      </c>
      <c r="EB322" s="30">
        <v>0</v>
      </c>
      <c r="EC322" s="30">
        <v>0</v>
      </c>
      <c r="ED322" s="30">
        <v>0</v>
      </c>
      <c r="EE322" s="30">
        <v>0</v>
      </c>
      <c r="EF322" s="30">
        <v>0</v>
      </c>
      <c r="EG322" s="30">
        <v>0</v>
      </c>
      <c r="EH322" s="30">
        <v>0</v>
      </c>
      <c r="EI322" s="30">
        <v>0</v>
      </c>
      <c r="EJ322" s="30">
        <v>0</v>
      </c>
      <c r="EK322" s="30">
        <v>0</v>
      </c>
      <c r="EL322" s="30">
        <v>0</v>
      </c>
      <c r="EM322" s="30">
        <v>0</v>
      </c>
      <c r="EN322" s="30">
        <v>0</v>
      </c>
      <c r="EO322" s="30">
        <f t="shared" si="264"/>
        <v>0</v>
      </c>
      <c r="EP322" s="30">
        <f t="shared" si="264"/>
        <v>28.497</v>
      </c>
      <c r="EQ322" s="16">
        <f t="shared" si="262"/>
        <v>313.46700000000004</v>
      </c>
      <c r="ER322" s="17">
        <f t="shared" si="263"/>
        <v>265.65000000000003</v>
      </c>
      <c r="ES322" s="2"/>
      <c r="ET322" s="20">
        <f t="shared" si="240"/>
        <v>0</v>
      </c>
      <c r="EU322" s="20">
        <f t="shared" si="159"/>
        <v>0</v>
      </c>
      <c r="EV322" s="20">
        <f t="shared" si="160"/>
        <v>241.50000000000003</v>
      </c>
      <c r="EW322" s="20">
        <f t="shared" si="241"/>
        <v>24.150000000000002</v>
      </c>
      <c r="EX322" s="137"/>
      <c r="EY322" s="137"/>
      <c r="EZ322" s="137"/>
      <c r="FA322" s="137"/>
      <c r="FB322" s="137"/>
      <c r="FC322" s="137"/>
      <c r="FD322" s="137"/>
      <c r="FE322" s="137"/>
      <c r="FF322" s="137"/>
      <c r="FG322" s="137"/>
      <c r="FH322" s="137"/>
      <c r="FI322" s="137"/>
      <c r="FJ322" s="137"/>
      <c r="FK322" s="137"/>
      <c r="FL322" s="137"/>
      <c r="FM322" s="137"/>
      <c r="FN322" s="137"/>
      <c r="FO322" s="137"/>
      <c r="FP322" s="137"/>
      <c r="FQ322" s="137"/>
      <c r="FR322" s="137"/>
      <c r="FS322" s="137"/>
      <c r="FT322" s="137"/>
      <c r="FU322" s="83"/>
      <c r="FV322" s="83"/>
      <c r="FW322" s="83">
        <f t="shared" ref="FW322:FW325" si="265">BF322+BJ322+BN322+BV322+CZ322+DD322+DH322+DP322</f>
        <v>313.46700000000004</v>
      </c>
      <c r="FX322" s="83"/>
      <c r="FY322" s="84">
        <v>3</v>
      </c>
    </row>
    <row r="323" spans="1:181" ht="76.5" customHeight="1">
      <c r="A323" s="13"/>
      <c r="B323" s="66" t="s">
        <v>133</v>
      </c>
      <c r="C323" s="66" t="s">
        <v>40</v>
      </c>
      <c r="D323" s="66" t="s">
        <v>1033</v>
      </c>
      <c r="E323" s="5">
        <v>1</v>
      </c>
      <c r="F323" s="95"/>
      <c r="G323" s="95"/>
      <c r="H323" s="95"/>
      <c r="I323" s="66">
        <v>15</v>
      </c>
      <c r="J323" s="66" t="s">
        <v>1629</v>
      </c>
      <c r="K323" s="66">
        <v>0</v>
      </c>
      <c r="L323" s="66">
        <v>0</v>
      </c>
      <c r="M323" s="66">
        <v>100</v>
      </c>
      <c r="N323" s="95"/>
      <c r="O323" s="8">
        <v>0.5499980000000001</v>
      </c>
      <c r="P323" s="95"/>
      <c r="Q323" s="102"/>
      <c r="R323" s="102"/>
      <c r="S323" s="106"/>
      <c r="T323" s="102"/>
      <c r="U323" s="102"/>
      <c r="V323" s="102"/>
      <c r="W323" s="102"/>
      <c r="X323" s="102"/>
      <c r="Y323" s="102"/>
      <c r="Z323" s="103"/>
      <c r="AA323" s="104"/>
      <c r="AB323" s="154" t="s">
        <v>1305</v>
      </c>
      <c r="AC323" s="154" t="s">
        <v>568</v>
      </c>
      <c r="AD323" s="110"/>
      <c r="AE323" s="110"/>
      <c r="AF323" s="110"/>
      <c r="AG323" s="110"/>
      <c r="AH323" s="110"/>
      <c r="AI323" s="110"/>
      <c r="AJ323" s="104"/>
      <c r="AK323" s="109"/>
      <c r="AL323" s="3"/>
      <c r="AM323" s="3"/>
      <c r="AN323" s="3"/>
      <c r="AO323" s="3"/>
      <c r="AP323" s="39"/>
      <c r="AQ323" s="39"/>
      <c r="AR323" s="64" t="s">
        <v>1305</v>
      </c>
      <c r="AS323" s="55" t="s">
        <v>568</v>
      </c>
      <c r="BC323" s="20">
        <v>0</v>
      </c>
      <c r="BD323" s="20">
        <v>0</v>
      </c>
      <c r="BE323" s="20">
        <v>0</v>
      </c>
      <c r="BF323" s="20">
        <v>0</v>
      </c>
      <c r="BG323" s="20">
        <v>0</v>
      </c>
      <c r="BH323" s="20">
        <v>0</v>
      </c>
      <c r="BI323" s="20">
        <v>0</v>
      </c>
      <c r="BJ323" s="20">
        <v>0</v>
      </c>
      <c r="BK323" s="20">
        <v>0</v>
      </c>
      <c r="BL323" s="20">
        <v>0.03</v>
      </c>
      <c r="BM323" s="20">
        <v>0</v>
      </c>
      <c r="BN323" s="20">
        <v>28.497</v>
      </c>
      <c r="BO323" s="20">
        <v>0</v>
      </c>
      <c r="BP323" s="20">
        <v>0</v>
      </c>
      <c r="BQ323" s="20">
        <v>0</v>
      </c>
      <c r="BR323" s="20">
        <v>0</v>
      </c>
      <c r="BS323" s="20">
        <v>0</v>
      </c>
      <c r="BT323" s="20">
        <v>0</v>
      </c>
      <c r="BU323" s="20">
        <v>0</v>
      </c>
      <c r="BV323" s="20">
        <v>0</v>
      </c>
      <c r="BW323" s="20">
        <v>0</v>
      </c>
      <c r="BX323" s="20">
        <v>0</v>
      </c>
      <c r="BY323" s="20">
        <v>0</v>
      </c>
      <c r="BZ323" s="20">
        <v>0</v>
      </c>
      <c r="CA323" s="20">
        <v>0</v>
      </c>
      <c r="CB323" s="20">
        <v>0</v>
      </c>
      <c r="CC323" s="20">
        <v>0</v>
      </c>
      <c r="CD323" s="20">
        <v>0</v>
      </c>
      <c r="CE323" s="20">
        <v>0</v>
      </c>
      <c r="CF323" s="20">
        <v>0</v>
      </c>
      <c r="CG323" s="20">
        <v>0</v>
      </c>
      <c r="CH323" s="20">
        <v>0</v>
      </c>
      <c r="CI323" s="20">
        <v>0</v>
      </c>
      <c r="CJ323" s="20">
        <v>0</v>
      </c>
      <c r="CK323" s="20">
        <v>0</v>
      </c>
      <c r="CL323" s="20">
        <v>0</v>
      </c>
      <c r="CM323" s="20">
        <v>0</v>
      </c>
      <c r="CN323" s="20">
        <v>0</v>
      </c>
      <c r="CO323" s="20">
        <v>0</v>
      </c>
      <c r="CP323" s="20">
        <v>0</v>
      </c>
      <c r="CQ323" s="20">
        <v>0</v>
      </c>
      <c r="CR323" s="20">
        <v>0</v>
      </c>
      <c r="CS323" s="20">
        <v>0</v>
      </c>
      <c r="CT323" s="20">
        <v>0</v>
      </c>
      <c r="CU323" s="20">
        <f t="shared" si="239"/>
        <v>0</v>
      </c>
      <c r="CV323" s="20">
        <f t="shared" si="145"/>
        <v>28.497</v>
      </c>
      <c r="CW323" s="30">
        <v>0</v>
      </c>
      <c r="CX323" s="30">
        <v>0</v>
      </c>
      <c r="CY323" s="30">
        <v>0</v>
      </c>
      <c r="CZ323" s="30">
        <v>0</v>
      </c>
      <c r="DA323" s="30">
        <v>0</v>
      </c>
      <c r="DB323" s="30">
        <v>0</v>
      </c>
      <c r="DC323" s="30">
        <v>0</v>
      </c>
      <c r="DD323" s="30">
        <v>0</v>
      </c>
      <c r="DE323" s="30">
        <v>0</v>
      </c>
      <c r="DF323" s="30">
        <v>0</v>
      </c>
      <c r="DG323" s="30">
        <v>0</v>
      </c>
      <c r="DH323" s="30">
        <v>0</v>
      </c>
      <c r="DI323" s="30">
        <v>0</v>
      </c>
      <c r="DJ323" s="30">
        <v>0</v>
      </c>
      <c r="DK323" s="30">
        <v>0</v>
      </c>
      <c r="DL323" s="30">
        <v>0</v>
      </c>
      <c r="DM323" s="30">
        <v>0</v>
      </c>
      <c r="DN323" s="30">
        <v>0</v>
      </c>
      <c r="DO323" s="30">
        <v>0</v>
      </c>
      <c r="DP323" s="30">
        <v>0</v>
      </c>
      <c r="DQ323" s="30">
        <v>0</v>
      </c>
      <c r="DR323" s="30">
        <v>0</v>
      </c>
      <c r="DS323" s="30">
        <v>0</v>
      </c>
      <c r="DT323" s="30">
        <v>0</v>
      </c>
      <c r="DU323" s="30">
        <v>0</v>
      </c>
      <c r="DV323" s="30">
        <v>0</v>
      </c>
      <c r="DW323" s="30">
        <v>0</v>
      </c>
      <c r="DX323" s="30">
        <v>0</v>
      </c>
      <c r="DY323" s="30">
        <v>0</v>
      </c>
      <c r="DZ323" s="30">
        <v>0</v>
      </c>
      <c r="EA323" s="30">
        <v>0</v>
      </c>
      <c r="EB323" s="30">
        <v>0</v>
      </c>
      <c r="EC323" s="30">
        <v>0</v>
      </c>
      <c r="ED323" s="30">
        <v>0</v>
      </c>
      <c r="EE323" s="30">
        <v>0</v>
      </c>
      <c r="EF323" s="30">
        <v>0</v>
      </c>
      <c r="EG323" s="30">
        <v>0</v>
      </c>
      <c r="EH323" s="30">
        <v>0</v>
      </c>
      <c r="EI323" s="30">
        <v>0</v>
      </c>
      <c r="EJ323" s="30">
        <v>0</v>
      </c>
      <c r="EK323" s="30">
        <v>0</v>
      </c>
      <c r="EL323" s="30">
        <v>0</v>
      </c>
      <c r="EM323" s="30">
        <v>0</v>
      </c>
      <c r="EN323" s="30">
        <v>0</v>
      </c>
      <c r="EO323" s="30">
        <f t="shared" si="264"/>
        <v>0</v>
      </c>
      <c r="EP323" s="30">
        <f t="shared" si="264"/>
        <v>0</v>
      </c>
      <c r="EQ323" s="16">
        <f t="shared" si="262"/>
        <v>28.497</v>
      </c>
      <c r="ER323" s="17">
        <f t="shared" si="263"/>
        <v>24.150000000000002</v>
      </c>
      <c r="ES323" s="2"/>
      <c r="ET323" s="20">
        <f t="shared" si="240"/>
        <v>0</v>
      </c>
      <c r="EU323" s="20">
        <f t="shared" si="159"/>
        <v>0</v>
      </c>
      <c r="EV323" s="20">
        <f t="shared" si="160"/>
        <v>24.150000000000002</v>
      </c>
      <c r="EW323" s="20">
        <f t="shared" si="241"/>
        <v>0</v>
      </c>
      <c r="EX323" s="137"/>
      <c r="EY323" s="137"/>
      <c r="EZ323" s="137"/>
      <c r="FA323" s="137"/>
      <c r="FB323" s="137"/>
      <c r="FC323" s="137"/>
      <c r="FD323" s="137"/>
      <c r="FE323" s="137"/>
      <c r="FF323" s="137"/>
      <c r="FG323" s="137"/>
      <c r="FH323" s="137"/>
      <c r="FI323" s="137"/>
      <c r="FJ323" s="137"/>
      <c r="FK323" s="137"/>
      <c r="FL323" s="137"/>
      <c r="FM323" s="137"/>
      <c r="FN323" s="137"/>
      <c r="FO323" s="137"/>
      <c r="FP323" s="137"/>
      <c r="FQ323" s="137"/>
      <c r="FR323" s="137"/>
      <c r="FS323" s="137"/>
      <c r="FT323" s="137"/>
      <c r="FU323" s="83"/>
      <c r="FV323" s="83"/>
      <c r="FW323" s="83">
        <f t="shared" si="265"/>
        <v>28.497</v>
      </c>
      <c r="FX323" s="83"/>
      <c r="FY323" s="84">
        <v>3</v>
      </c>
    </row>
    <row r="324" spans="1:181" ht="76.5" customHeight="1">
      <c r="A324" s="13"/>
      <c r="B324" s="66" t="s">
        <v>145</v>
      </c>
      <c r="C324" s="66" t="s">
        <v>40</v>
      </c>
      <c r="D324" s="66" t="s">
        <v>1041</v>
      </c>
      <c r="E324" s="5">
        <v>1</v>
      </c>
      <c r="F324" s="95"/>
      <c r="G324" s="95"/>
      <c r="H324" s="95"/>
      <c r="I324" s="66">
        <v>15</v>
      </c>
      <c r="J324" s="66" t="s">
        <v>1629</v>
      </c>
      <c r="K324" s="66">
        <v>0</v>
      </c>
      <c r="L324" s="66">
        <v>0</v>
      </c>
      <c r="M324" s="66">
        <v>100</v>
      </c>
      <c r="N324" s="95"/>
      <c r="O324" s="8">
        <v>0.5499980000000001</v>
      </c>
      <c r="P324" s="95"/>
      <c r="Q324" s="102"/>
      <c r="R324" s="102"/>
      <c r="S324" s="106"/>
      <c r="T324" s="102"/>
      <c r="U324" s="102"/>
      <c r="V324" s="102"/>
      <c r="W324" s="102"/>
      <c r="X324" s="102"/>
      <c r="Y324" s="102"/>
      <c r="Z324" s="103"/>
      <c r="AA324" s="104"/>
      <c r="AB324" s="154" t="s">
        <v>1312</v>
      </c>
      <c r="AC324" s="154" t="s">
        <v>568</v>
      </c>
      <c r="AD324" s="110"/>
      <c r="AE324" s="110"/>
      <c r="AF324" s="110"/>
      <c r="AG324" s="110"/>
      <c r="AH324" s="110"/>
      <c r="AI324" s="110"/>
      <c r="AJ324" s="104"/>
      <c r="AK324" s="109"/>
      <c r="AL324" s="3"/>
      <c r="AM324" s="3"/>
      <c r="AN324" s="3"/>
      <c r="AO324" s="3"/>
      <c r="AP324" s="39"/>
      <c r="AQ324" s="39"/>
      <c r="AR324" s="64" t="s">
        <v>1312</v>
      </c>
      <c r="AS324" s="55" t="s">
        <v>568</v>
      </c>
      <c r="BC324" s="20">
        <v>0</v>
      </c>
      <c r="BD324" s="20">
        <v>0</v>
      </c>
      <c r="BE324" s="20">
        <v>0</v>
      </c>
      <c r="BF324" s="20">
        <v>0</v>
      </c>
      <c r="BG324" s="20">
        <v>0</v>
      </c>
      <c r="BH324" s="20">
        <v>0</v>
      </c>
      <c r="BI324" s="20">
        <v>0</v>
      </c>
      <c r="BJ324" s="20">
        <v>0</v>
      </c>
      <c r="BK324" s="20">
        <v>0</v>
      </c>
      <c r="BL324" s="20">
        <v>0.15</v>
      </c>
      <c r="BM324" s="20">
        <v>0</v>
      </c>
      <c r="BN324" s="20">
        <v>142.48500000000001</v>
      </c>
      <c r="BO324" s="20">
        <v>0</v>
      </c>
      <c r="BP324" s="20">
        <v>0</v>
      </c>
      <c r="BQ324" s="20">
        <v>0</v>
      </c>
      <c r="BR324" s="20">
        <v>0</v>
      </c>
      <c r="BS324" s="20">
        <v>0</v>
      </c>
      <c r="BT324" s="20">
        <v>0</v>
      </c>
      <c r="BU324" s="20">
        <v>0</v>
      </c>
      <c r="BV324" s="20">
        <v>0</v>
      </c>
      <c r="BW324" s="20">
        <v>0</v>
      </c>
      <c r="BX324" s="20">
        <v>0</v>
      </c>
      <c r="BY324" s="20">
        <v>0</v>
      </c>
      <c r="BZ324" s="20">
        <v>0</v>
      </c>
      <c r="CA324" s="20">
        <v>0</v>
      </c>
      <c r="CB324" s="20">
        <v>0</v>
      </c>
      <c r="CC324" s="20">
        <v>0</v>
      </c>
      <c r="CD324" s="20">
        <v>0</v>
      </c>
      <c r="CE324" s="20">
        <v>0</v>
      </c>
      <c r="CF324" s="20">
        <v>0</v>
      </c>
      <c r="CG324" s="20">
        <v>0</v>
      </c>
      <c r="CH324" s="20">
        <v>0</v>
      </c>
      <c r="CI324" s="20">
        <v>0</v>
      </c>
      <c r="CJ324" s="20">
        <v>0</v>
      </c>
      <c r="CK324" s="20">
        <v>0</v>
      </c>
      <c r="CL324" s="20">
        <v>0</v>
      </c>
      <c r="CM324" s="20">
        <v>0</v>
      </c>
      <c r="CN324" s="20">
        <v>0</v>
      </c>
      <c r="CO324" s="20">
        <v>0</v>
      </c>
      <c r="CP324" s="20">
        <v>0</v>
      </c>
      <c r="CQ324" s="20">
        <v>0</v>
      </c>
      <c r="CR324" s="20">
        <v>0</v>
      </c>
      <c r="CS324" s="20">
        <v>0</v>
      </c>
      <c r="CT324" s="20">
        <v>0</v>
      </c>
      <c r="CU324" s="20">
        <f t="shared" si="239"/>
        <v>0</v>
      </c>
      <c r="CV324" s="20">
        <f t="shared" si="145"/>
        <v>142.48500000000001</v>
      </c>
      <c r="CW324" s="30">
        <v>0</v>
      </c>
      <c r="CX324" s="30">
        <v>0</v>
      </c>
      <c r="CY324" s="30">
        <v>0</v>
      </c>
      <c r="CZ324" s="30">
        <v>0</v>
      </c>
      <c r="DA324" s="30">
        <v>0</v>
      </c>
      <c r="DB324" s="30">
        <v>0</v>
      </c>
      <c r="DC324" s="30">
        <v>0</v>
      </c>
      <c r="DD324" s="30">
        <v>0</v>
      </c>
      <c r="DE324" s="30">
        <v>0</v>
      </c>
      <c r="DF324" s="30">
        <v>0</v>
      </c>
      <c r="DG324" s="30">
        <v>0</v>
      </c>
      <c r="DH324" s="30">
        <v>0</v>
      </c>
      <c r="DI324" s="30">
        <v>0</v>
      </c>
      <c r="DJ324" s="30">
        <v>0</v>
      </c>
      <c r="DK324" s="30">
        <v>0</v>
      </c>
      <c r="DL324" s="30">
        <v>0</v>
      </c>
      <c r="DM324" s="30">
        <v>0</v>
      </c>
      <c r="DN324" s="30">
        <v>0</v>
      </c>
      <c r="DO324" s="30">
        <v>0</v>
      </c>
      <c r="DP324" s="30">
        <v>0</v>
      </c>
      <c r="DQ324" s="30">
        <v>0</v>
      </c>
      <c r="DR324" s="30">
        <v>0</v>
      </c>
      <c r="DS324" s="30">
        <v>0</v>
      </c>
      <c r="DT324" s="30">
        <v>0</v>
      </c>
      <c r="DU324" s="30">
        <v>0</v>
      </c>
      <c r="DV324" s="30">
        <v>0</v>
      </c>
      <c r="DW324" s="30">
        <v>0</v>
      </c>
      <c r="DX324" s="30">
        <v>0</v>
      </c>
      <c r="DY324" s="30">
        <v>0</v>
      </c>
      <c r="DZ324" s="30">
        <v>0</v>
      </c>
      <c r="EA324" s="30">
        <v>0</v>
      </c>
      <c r="EB324" s="30">
        <v>0</v>
      </c>
      <c r="EC324" s="30">
        <v>0</v>
      </c>
      <c r="ED324" s="30">
        <v>0</v>
      </c>
      <c r="EE324" s="30">
        <v>0</v>
      </c>
      <c r="EF324" s="30">
        <v>0</v>
      </c>
      <c r="EG324" s="30">
        <v>0</v>
      </c>
      <c r="EH324" s="30">
        <v>0</v>
      </c>
      <c r="EI324" s="30">
        <v>0</v>
      </c>
      <c r="EJ324" s="30">
        <v>0</v>
      </c>
      <c r="EK324" s="30">
        <v>0</v>
      </c>
      <c r="EL324" s="30">
        <v>0</v>
      </c>
      <c r="EM324" s="30">
        <v>0</v>
      </c>
      <c r="EN324" s="30">
        <v>0</v>
      </c>
      <c r="EO324" s="30">
        <f t="shared" si="264"/>
        <v>0</v>
      </c>
      <c r="EP324" s="30">
        <f t="shared" si="264"/>
        <v>0</v>
      </c>
      <c r="EQ324" s="16">
        <f t="shared" si="262"/>
        <v>142.48500000000001</v>
      </c>
      <c r="ER324" s="17">
        <f t="shared" si="263"/>
        <v>120.75000000000001</v>
      </c>
      <c r="ES324" s="2"/>
      <c r="ET324" s="20">
        <f t="shared" si="240"/>
        <v>0</v>
      </c>
      <c r="EU324" s="20">
        <f t="shared" si="159"/>
        <v>0</v>
      </c>
      <c r="EV324" s="20">
        <f t="shared" si="160"/>
        <v>120.75000000000001</v>
      </c>
      <c r="EW324" s="20">
        <f t="shared" si="241"/>
        <v>0</v>
      </c>
      <c r="EX324" s="137"/>
      <c r="EY324" s="137"/>
      <c r="EZ324" s="137"/>
      <c r="FA324" s="137"/>
      <c r="FB324" s="137"/>
      <c r="FC324" s="137"/>
      <c r="FD324" s="137"/>
      <c r="FE324" s="137"/>
      <c r="FF324" s="137"/>
      <c r="FG324" s="137"/>
      <c r="FH324" s="137"/>
      <c r="FI324" s="137"/>
      <c r="FJ324" s="137"/>
      <c r="FK324" s="137"/>
      <c r="FL324" s="137"/>
      <c r="FM324" s="137"/>
      <c r="FN324" s="137"/>
      <c r="FO324" s="137"/>
      <c r="FP324" s="137"/>
      <c r="FQ324" s="137"/>
      <c r="FR324" s="137"/>
      <c r="FS324" s="137"/>
      <c r="FT324" s="137"/>
      <c r="FU324" s="83"/>
      <c r="FV324" s="83"/>
      <c r="FW324" s="83">
        <f t="shared" si="265"/>
        <v>142.48500000000001</v>
      </c>
      <c r="FX324" s="83"/>
      <c r="FY324" s="84">
        <v>3</v>
      </c>
    </row>
    <row r="325" spans="1:181" ht="76.5" customHeight="1">
      <c r="A325" s="13"/>
      <c r="B325" s="66" t="s">
        <v>153</v>
      </c>
      <c r="C325" s="66" t="s">
        <v>40</v>
      </c>
      <c r="D325" s="66" t="s">
        <v>1053</v>
      </c>
      <c r="E325" s="5">
        <v>1</v>
      </c>
      <c r="F325" s="95"/>
      <c r="G325" s="95"/>
      <c r="H325" s="95"/>
      <c r="I325" s="66">
        <v>10</v>
      </c>
      <c r="J325" s="66" t="s">
        <v>1629</v>
      </c>
      <c r="K325" s="66">
        <v>0</v>
      </c>
      <c r="L325" s="66">
        <v>0</v>
      </c>
      <c r="M325" s="66">
        <v>100</v>
      </c>
      <c r="N325" s="95"/>
      <c r="O325" s="8">
        <v>0.5499980000000001</v>
      </c>
      <c r="P325" s="95"/>
      <c r="Q325" s="102"/>
      <c r="R325" s="102"/>
      <c r="S325" s="106"/>
      <c r="T325" s="102"/>
      <c r="U325" s="102"/>
      <c r="V325" s="102"/>
      <c r="W325" s="102"/>
      <c r="X325" s="102"/>
      <c r="Y325" s="102"/>
      <c r="Z325" s="103"/>
      <c r="AA325" s="104"/>
      <c r="AB325" s="154" t="s">
        <v>1321</v>
      </c>
      <c r="AC325" s="154" t="s">
        <v>568</v>
      </c>
      <c r="AD325" s="110"/>
      <c r="AE325" s="110"/>
      <c r="AF325" s="110"/>
      <c r="AG325" s="110"/>
      <c r="AH325" s="110"/>
      <c r="AI325" s="110"/>
      <c r="AJ325" s="104"/>
      <c r="AK325" s="109"/>
      <c r="AL325" s="3"/>
      <c r="AM325" s="3"/>
      <c r="AN325" s="3"/>
      <c r="AO325" s="3"/>
      <c r="AP325" s="39"/>
      <c r="AQ325" s="39"/>
      <c r="AR325" s="64" t="s">
        <v>1321</v>
      </c>
      <c r="AS325" s="55" t="s">
        <v>568</v>
      </c>
      <c r="BC325" s="20">
        <v>0</v>
      </c>
      <c r="BD325" s="20">
        <v>0</v>
      </c>
      <c r="BE325" s="20">
        <v>0</v>
      </c>
      <c r="BF325" s="20">
        <f t="shared" ref="BF325:BF337" si="266">1.18*678*BD325</f>
        <v>0</v>
      </c>
      <c r="BG325" s="20">
        <v>0</v>
      </c>
      <c r="BH325" s="20">
        <v>0</v>
      </c>
      <c r="BI325" s="20">
        <v>0</v>
      </c>
      <c r="BJ325" s="20">
        <f t="shared" ref="BJ325:BJ342" si="267">1.18*3212.4*BH325</f>
        <v>0</v>
      </c>
      <c r="BK325" s="20">
        <v>0</v>
      </c>
      <c r="BL325" s="20">
        <v>0.03</v>
      </c>
      <c r="BM325" s="20">
        <v>0</v>
      </c>
      <c r="BN325" s="20">
        <f t="shared" ref="BN325:BN342" si="268">1.18*805*BL325</f>
        <v>28.497</v>
      </c>
      <c r="BO325" s="20">
        <v>0</v>
      </c>
      <c r="BP325" s="20">
        <v>0</v>
      </c>
      <c r="BQ325" s="20">
        <v>0</v>
      </c>
      <c r="BR325" s="20">
        <f t="shared" ref="BR325:BR342" si="269">1.18*805*BP325</f>
        <v>0</v>
      </c>
      <c r="BS325" s="20">
        <v>0</v>
      </c>
      <c r="BT325" s="20">
        <v>0</v>
      </c>
      <c r="BU325" s="20">
        <v>0</v>
      </c>
      <c r="BV325" s="20">
        <v>0</v>
      </c>
      <c r="BW325" s="20">
        <v>0</v>
      </c>
      <c r="BX325" s="20">
        <v>0</v>
      </c>
      <c r="BY325" s="20">
        <v>0</v>
      </c>
      <c r="BZ325" s="20">
        <v>0</v>
      </c>
      <c r="CA325" s="20">
        <v>0</v>
      </c>
      <c r="CB325" s="20">
        <v>0</v>
      </c>
      <c r="CC325" s="20">
        <v>0</v>
      </c>
      <c r="CD325" s="20">
        <v>0</v>
      </c>
      <c r="CE325" s="20">
        <v>0</v>
      </c>
      <c r="CF325" s="20">
        <v>0</v>
      </c>
      <c r="CG325" s="20">
        <v>0</v>
      </c>
      <c r="CH325" s="20">
        <v>0</v>
      </c>
      <c r="CI325" s="20">
        <v>0</v>
      </c>
      <c r="CJ325" s="20">
        <v>0</v>
      </c>
      <c r="CK325" s="20">
        <v>0</v>
      </c>
      <c r="CL325" s="20">
        <v>0</v>
      </c>
      <c r="CM325" s="20">
        <v>0</v>
      </c>
      <c r="CN325" s="20">
        <v>0</v>
      </c>
      <c r="CO325" s="20">
        <v>0</v>
      </c>
      <c r="CP325" s="20">
        <v>0</v>
      </c>
      <c r="CQ325" s="20">
        <v>0</v>
      </c>
      <c r="CR325" s="20">
        <v>0</v>
      </c>
      <c r="CS325" s="20">
        <v>0</v>
      </c>
      <c r="CT325" s="20">
        <v>0</v>
      </c>
      <c r="CU325" s="20">
        <f t="shared" si="239"/>
        <v>0</v>
      </c>
      <c r="CV325" s="20">
        <f t="shared" si="145"/>
        <v>28.497</v>
      </c>
      <c r="CW325" s="30">
        <v>0</v>
      </c>
      <c r="CX325" s="30">
        <v>0</v>
      </c>
      <c r="CY325" s="30">
        <v>0</v>
      </c>
      <c r="CZ325" s="30">
        <f t="shared" ref="CZ325:CZ342" si="270">1.18*678*CX325</f>
        <v>0</v>
      </c>
      <c r="DA325" s="30">
        <v>0</v>
      </c>
      <c r="DB325" s="30">
        <v>0</v>
      </c>
      <c r="DC325" s="30">
        <v>0</v>
      </c>
      <c r="DD325" s="30">
        <f t="shared" ref="DD325:DD342" si="271">1.18*3212.4*DB325</f>
        <v>0</v>
      </c>
      <c r="DE325" s="30">
        <v>0</v>
      </c>
      <c r="DF325" s="30">
        <v>0</v>
      </c>
      <c r="DG325" s="30">
        <v>0</v>
      </c>
      <c r="DH325" s="30">
        <f t="shared" ref="DH325:DH342" si="272">1.18*805*DF325</f>
        <v>0</v>
      </c>
      <c r="DI325" s="30">
        <v>0</v>
      </c>
      <c r="DJ325" s="30">
        <v>0</v>
      </c>
      <c r="DK325" s="30">
        <v>0</v>
      </c>
      <c r="DL325" s="30">
        <f t="shared" ref="DL325:DL332" si="273">1.18*805*DJ325</f>
        <v>0</v>
      </c>
      <c r="DM325" s="30">
        <v>0</v>
      </c>
      <c r="DN325" s="30">
        <v>0</v>
      </c>
      <c r="DO325" s="30">
        <v>0</v>
      </c>
      <c r="DP325" s="30">
        <v>0</v>
      </c>
      <c r="DQ325" s="30">
        <v>0</v>
      </c>
      <c r="DR325" s="30">
        <v>0</v>
      </c>
      <c r="DS325" s="30">
        <v>0</v>
      </c>
      <c r="DT325" s="30">
        <v>0</v>
      </c>
      <c r="DU325" s="30">
        <v>0</v>
      </c>
      <c r="DV325" s="30">
        <v>0</v>
      </c>
      <c r="DW325" s="30">
        <v>0</v>
      </c>
      <c r="DX325" s="30">
        <v>0</v>
      </c>
      <c r="DY325" s="30">
        <v>0</v>
      </c>
      <c r="DZ325" s="30">
        <v>0</v>
      </c>
      <c r="EA325" s="30">
        <v>0</v>
      </c>
      <c r="EB325" s="30">
        <v>0</v>
      </c>
      <c r="EC325" s="30">
        <v>0</v>
      </c>
      <c r="ED325" s="30">
        <v>0</v>
      </c>
      <c r="EE325" s="30">
        <v>0</v>
      </c>
      <c r="EF325" s="30">
        <v>0</v>
      </c>
      <c r="EG325" s="30">
        <v>0</v>
      </c>
      <c r="EH325" s="30">
        <v>0</v>
      </c>
      <c r="EI325" s="30">
        <v>0</v>
      </c>
      <c r="EJ325" s="30">
        <v>0</v>
      </c>
      <c r="EK325" s="30">
        <v>0</v>
      </c>
      <c r="EL325" s="30">
        <v>0</v>
      </c>
      <c r="EM325" s="30">
        <v>0</v>
      </c>
      <c r="EN325" s="30">
        <v>0</v>
      </c>
      <c r="EO325" s="30">
        <f t="shared" si="264"/>
        <v>0</v>
      </c>
      <c r="EP325" s="30">
        <f t="shared" si="264"/>
        <v>0</v>
      </c>
      <c r="EQ325" s="16">
        <f t="shared" si="262"/>
        <v>28.497</v>
      </c>
      <c r="ER325" s="17">
        <f t="shared" si="263"/>
        <v>24.150000000000002</v>
      </c>
      <c r="ES325" s="2"/>
      <c r="ET325" s="20">
        <f t="shared" si="240"/>
        <v>0</v>
      </c>
      <c r="EU325" s="20">
        <f t="shared" si="159"/>
        <v>0</v>
      </c>
      <c r="EV325" s="20">
        <f t="shared" si="160"/>
        <v>24.150000000000002</v>
      </c>
      <c r="EW325" s="20">
        <f t="shared" si="241"/>
        <v>0</v>
      </c>
      <c r="EX325" s="137"/>
      <c r="EY325" s="137"/>
      <c r="EZ325" s="137"/>
      <c r="FA325" s="137"/>
      <c r="FB325" s="137"/>
      <c r="FC325" s="137"/>
      <c r="FD325" s="137"/>
      <c r="FE325" s="137"/>
      <c r="FF325" s="137"/>
      <c r="FG325" s="137"/>
      <c r="FH325" s="137"/>
      <c r="FI325" s="137"/>
      <c r="FJ325" s="137"/>
      <c r="FK325" s="137"/>
      <c r="FL325" s="137"/>
      <c r="FM325" s="137"/>
      <c r="FN325" s="137"/>
      <c r="FO325" s="137"/>
      <c r="FP325" s="137"/>
      <c r="FQ325" s="137"/>
      <c r="FR325" s="137"/>
      <c r="FS325" s="137"/>
      <c r="FT325" s="137"/>
      <c r="FU325" s="83"/>
      <c r="FV325" s="83"/>
      <c r="FW325" s="83">
        <f t="shared" si="265"/>
        <v>28.497</v>
      </c>
      <c r="FX325" s="83"/>
      <c r="FY325" s="84">
        <v>3</v>
      </c>
    </row>
    <row r="326" spans="1:181" ht="27.75" hidden="1" customHeight="1">
      <c r="A326" s="13"/>
      <c r="B326" s="66" t="s">
        <v>88</v>
      </c>
      <c r="C326" s="66" t="s">
        <v>40</v>
      </c>
      <c r="D326" s="66" t="s">
        <v>1075</v>
      </c>
      <c r="E326" s="5">
        <v>1</v>
      </c>
      <c r="F326" s="95"/>
      <c r="G326" s="95"/>
      <c r="H326" s="95"/>
      <c r="I326" s="66">
        <v>15</v>
      </c>
      <c r="J326" s="66" t="s">
        <v>1629</v>
      </c>
      <c r="K326" s="66">
        <v>0</v>
      </c>
      <c r="L326" s="66">
        <v>0</v>
      </c>
      <c r="M326" s="66">
        <v>100</v>
      </c>
      <c r="N326" s="95"/>
      <c r="O326" s="8">
        <v>0.5499980000000001</v>
      </c>
      <c r="P326" s="95"/>
      <c r="Q326" s="102"/>
      <c r="R326" s="102"/>
      <c r="S326" s="106"/>
      <c r="T326" s="102"/>
      <c r="U326" s="102"/>
      <c r="V326" s="102"/>
      <c r="W326" s="102"/>
      <c r="X326" s="102"/>
      <c r="Y326" s="102"/>
      <c r="Z326" s="103"/>
      <c r="AA326" s="104"/>
      <c r="AB326" s="154" t="s">
        <v>1342</v>
      </c>
      <c r="AC326" s="154" t="s">
        <v>1517</v>
      </c>
      <c r="AD326" s="110"/>
      <c r="AE326" s="110"/>
      <c r="AF326" s="110"/>
      <c r="AG326" s="110"/>
      <c r="AH326" s="110"/>
      <c r="AI326" s="110"/>
      <c r="AJ326" s="104"/>
      <c r="AK326" s="109"/>
      <c r="AL326" s="3"/>
      <c r="AM326" s="3"/>
      <c r="AN326" s="3"/>
      <c r="AO326" s="3"/>
      <c r="AP326" s="39"/>
      <c r="AQ326" s="39"/>
      <c r="AR326" s="64" t="s">
        <v>1342</v>
      </c>
      <c r="AS326" s="55" t="s">
        <v>1517</v>
      </c>
      <c r="BC326" s="20">
        <v>0</v>
      </c>
      <c r="BD326" s="20">
        <v>0</v>
      </c>
      <c r="BE326" s="20">
        <v>0</v>
      </c>
      <c r="BF326" s="20">
        <f t="shared" si="266"/>
        <v>0</v>
      </c>
      <c r="BG326" s="20">
        <v>0</v>
      </c>
      <c r="BH326" s="20">
        <v>0</v>
      </c>
      <c r="BI326" s="20">
        <v>0</v>
      </c>
      <c r="BJ326" s="20">
        <f t="shared" si="267"/>
        <v>0</v>
      </c>
      <c r="BK326" s="20">
        <v>0</v>
      </c>
      <c r="BL326" s="20">
        <v>0.23</v>
      </c>
      <c r="BM326" s="20">
        <v>0</v>
      </c>
      <c r="BN326" s="20">
        <f t="shared" si="268"/>
        <v>218.477</v>
      </c>
      <c r="BO326" s="20">
        <v>0</v>
      </c>
      <c r="BP326" s="20">
        <v>0</v>
      </c>
      <c r="BQ326" s="20">
        <v>0</v>
      </c>
      <c r="BR326" s="20">
        <f t="shared" si="269"/>
        <v>0</v>
      </c>
      <c r="BS326" s="20">
        <v>0</v>
      </c>
      <c r="BT326" s="20">
        <v>0</v>
      </c>
      <c r="BU326" s="20">
        <v>0</v>
      </c>
      <c r="BV326" s="20">
        <v>0</v>
      </c>
      <c r="BW326" s="20">
        <v>0</v>
      </c>
      <c r="BX326" s="20">
        <v>0</v>
      </c>
      <c r="BY326" s="20">
        <v>0</v>
      </c>
      <c r="BZ326" s="20">
        <v>0</v>
      </c>
      <c r="CA326" s="20">
        <v>0</v>
      </c>
      <c r="CB326" s="20">
        <v>0</v>
      </c>
      <c r="CC326" s="20">
        <v>0</v>
      </c>
      <c r="CD326" s="20">
        <v>0</v>
      </c>
      <c r="CE326" s="20">
        <v>0</v>
      </c>
      <c r="CF326" s="20">
        <v>0</v>
      </c>
      <c r="CG326" s="20">
        <v>0</v>
      </c>
      <c r="CH326" s="20">
        <v>0</v>
      </c>
      <c r="CI326" s="20">
        <v>0</v>
      </c>
      <c r="CJ326" s="20">
        <v>0</v>
      </c>
      <c r="CK326" s="20">
        <v>0</v>
      </c>
      <c r="CL326" s="20">
        <v>0</v>
      </c>
      <c r="CM326" s="20">
        <v>0</v>
      </c>
      <c r="CN326" s="20">
        <v>0</v>
      </c>
      <c r="CO326" s="20">
        <v>0</v>
      </c>
      <c r="CP326" s="20">
        <v>0</v>
      </c>
      <c r="CQ326" s="20">
        <v>0</v>
      </c>
      <c r="CR326" s="20">
        <v>0</v>
      </c>
      <c r="CS326" s="20">
        <v>0</v>
      </c>
      <c r="CT326" s="20">
        <v>0</v>
      </c>
      <c r="CU326" s="20">
        <f t="shared" si="239"/>
        <v>0</v>
      </c>
      <c r="CV326" s="20">
        <f t="shared" ref="CV326:CV389" si="274">BF326+BJ326+BJ326+BN326+BR326+BV326+BZ326+CD326+CH326+CL326+CP326+CT326</f>
        <v>218.477</v>
      </c>
      <c r="CW326" s="30">
        <v>0</v>
      </c>
      <c r="CX326" s="30">
        <v>0</v>
      </c>
      <c r="CY326" s="30">
        <v>0</v>
      </c>
      <c r="CZ326" s="30">
        <f t="shared" si="270"/>
        <v>0</v>
      </c>
      <c r="DA326" s="30">
        <v>0</v>
      </c>
      <c r="DB326" s="30">
        <v>0</v>
      </c>
      <c r="DC326" s="30">
        <v>0</v>
      </c>
      <c r="DD326" s="30">
        <f t="shared" si="271"/>
        <v>0</v>
      </c>
      <c r="DE326" s="30">
        <v>0</v>
      </c>
      <c r="DF326" s="30">
        <v>0</v>
      </c>
      <c r="DG326" s="30">
        <v>0</v>
      </c>
      <c r="DH326" s="30">
        <f t="shared" si="272"/>
        <v>0</v>
      </c>
      <c r="DI326" s="30">
        <v>0</v>
      </c>
      <c r="DJ326" s="30">
        <v>0</v>
      </c>
      <c r="DK326" s="30">
        <v>0</v>
      </c>
      <c r="DL326" s="30">
        <f t="shared" si="273"/>
        <v>0</v>
      </c>
      <c r="DM326" s="30">
        <v>0</v>
      </c>
      <c r="DN326" s="30">
        <v>0</v>
      </c>
      <c r="DO326" s="30">
        <v>0</v>
      </c>
      <c r="DP326" s="30">
        <v>0</v>
      </c>
      <c r="DQ326" s="30">
        <v>0</v>
      </c>
      <c r="DR326" s="30">
        <v>0</v>
      </c>
      <c r="DS326" s="30">
        <v>0</v>
      </c>
      <c r="DT326" s="30">
        <v>0</v>
      </c>
      <c r="DU326" s="30">
        <v>0</v>
      </c>
      <c r="DV326" s="30">
        <v>0</v>
      </c>
      <c r="DW326" s="30">
        <v>0</v>
      </c>
      <c r="DX326" s="30">
        <v>0</v>
      </c>
      <c r="DY326" s="30">
        <v>0</v>
      </c>
      <c r="DZ326" s="30">
        <v>0</v>
      </c>
      <c r="EA326" s="30">
        <v>0</v>
      </c>
      <c r="EB326" s="30">
        <v>0</v>
      </c>
      <c r="EC326" s="30">
        <v>0</v>
      </c>
      <c r="ED326" s="30">
        <v>0</v>
      </c>
      <c r="EE326" s="30">
        <v>0</v>
      </c>
      <c r="EF326" s="30">
        <v>0</v>
      </c>
      <c r="EG326" s="30">
        <v>0</v>
      </c>
      <c r="EH326" s="30">
        <v>0</v>
      </c>
      <c r="EI326" s="30">
        <v>0</v>
      </c>
      <c r="EJ326" s="30">
        <v>0</v>
      </c>
      <c r="EK326" s="30">
        <v>0</v>
      </c>
      <c r="EL326" s="30">
        <v>0</v>
      </c>
      <c r="EM326" s="30">
        <v>0</v>
      </c>
      <c r="EN326" s="30">
        <v>0</v>
      </c>
      <c r="EO326" s="30">
        <f t="shared" si="264"/>
        <v>0</v>
      </c>
      <c r="EP326" s="30">
        <f t="shared" si="264"/>
        <v>0</v>
      </c>
      <c r="EQ326" s="16">
        <f t="shared" si="262"/>
        <v>218.477</v>
      </c>
      <c r="ER326" s="17">
        <f t="shared" si="263"/>
        <v>185.15</v>
      </c>
      <c r="ES326" s="2"/>
      <c r="ET326" s="20">
        <f t="shared" si="240"/>
        <v>0</v>
      </c>
      <c r="EU326" s="20">
        <f t="shared" si="159"/>
        <v>0</v>
      </c>
      <c r="EV326" s="20">
        <f t="shared" si="160"/>
        <v>185.15</v>
      </c>
      <c r="EW326" s="20">
        <f t="shared" si="241"/>
        <v>0</v>
      </c>
      <c r="EX326" s="137"/>
      <c r="EY326" s="137"/>
      <c r="EZ326" s="137"/>
      <c r="FA326" s="137"/>
      <c r="FB326" s="137"/>
      <c r="FC326" s="137"/>
      <c r="FD326" s="137"/>
      <c r="FE326" s="137"/>
      <c r="FF326" s="137"/>
      <c r="FG326" s="137"/>
      <c r="FH326" s="137"/>
      <c r="FI326" s="137"/>
      <c r="FJ326" s="137"/>
      <c r="FK326" s="137"/>
      <c r="FL326" s="137"/>
      <c r="FM326" s="137"/>
      <c r="FN326" s="137"/>
      <c r="FO326" s="137"/>
      <c r="FP326" s="137"/>
      <c r="FQ326" s="137"/>
      <c r="FR326" s="137"/>
      <c r="FS326" s="137"/>
      <c r="FT326" s="137"/>
      <c r="FU326" s="83"/>
      <c r="FV326" s="83"/>
      <c r="FW326" s="83"/>
      <c r="FX326" s="83">
        <f t="shared" ref="FX326:FX332" si="275">BF326+BJ326+BN326+BV326+CZ326+DD326+DH326+DP326</f>
        <v>218.477</v>
      </c>
      <c r="FY326" s="84">
        <v>4</v>
      </c>
    </row>
    <row r="327" spans="1:181" ht="27.75" hidden="1" customHeight="1">
      <c r="A327" s="13"/>
      <c r="B327" s="66" t="s">
        <v>172</v>
      </c>
      <c r="C327" s="66" t="s">
        <v>40</v>
      </c>
      <c r="D327" s="66" t="s">
        <v>1076</v>
      </c>
      <c r="E327" s="5">
        <v>1</v>
      </c>
      <c r="F327" s="95"/>
      <c r="G327" s="95"/>
      <c r="H327" s="95"/>
      <c r="I327" s="66">
        <v>15</v>
      </c>
      <c r="J327" s="66" t="s">
        <v>1629</v>
      </c>
      <c r="K327" s="66">
        <v>0</v>
      </c>
      <c r="L327" s="66">
        <v>0</v>
      </c>
      <c r="M327" s="66">
        <v>100</v>
      </c>
      <c r="N327" s="95"/>
      <c r="O327" s="8">
        <v>0.5499980000000001</v>
      </c>
      <c r="P327" s="95"/>
      <c r="Q327" s="102"/>
      <c r="R327" s="102"/>
      <c r="S327" s="106"/>
      <c r="T327" s="102"/>
      <c r="U327" s="102"/>
      <c r="V327" s="102"/>
      <c r="W327" s="102"/>
      <c r="X327" s="102"/>
      <c r="Y327" s="102"/>
      <c r="Z327" s="103"/>
      <c r="AA327" s="104"/>
      <c r="AB327" s="154" t="s">
        <v>1343</v>
      </c>
      <c r="AC327" s="154" t="s">
        <v>1518</v>
      </c>
      <c r="AD327" s="110"/>
      <c r="AE327" s="110"/>
      <c r="AF327" s="110"/>
      <c r="AG327" s="110"/>
      <c r="AH327" s="110"/>
      <c r="AI327" s="110"/>
      <c r="AJ327" s="104"/>
      <c r="AK327" s="109"/>
      <c r="AL327" s="3"/>
      <c r="AM327" s="3"/>
      <c r="AN327" s="3"/>
      <c r="AO327" s="3"/>
      <c r="AP327" s="39"/>
      <c r="AQ327" s="39"/>
      <c r="AR327" s="64" t="s">
        <v>1343</v>
      </c>
      <c r="AS327" s="55" t="s">
        <v>1518</v>
      </c>
      <c r="BC327" s="20">
        <v>0</v>
      </c>
      <c r="BD327" s="20">
        <v>0</v>
      </c>
      <c r="BE327" s="20">
        <v>0</v>
      </c>
      <c r="BF327" s="20">
        <f t="shared" si="266"/>
        <v>0</v>
      </c>
      <c r="BG327" s="20">
        <v>0</v>
      </c>
      <c r="BH327" s="20">
        <v>0</v>
      </c>
      <c r="BI327" s="20">
        <v>0</v>
      </c>
      <c r="BJ327" s="20">
        <f t="shared" si="267"/>
        <v>0</v>
      </c>
      <c r="BK327" s="20">
        <v>0</v>
      </c>
      <c r="BL327" s="20">
        <v>0.1</v>
      </c>
      <c r="BM327" s="20">
        <v>0</v>
      </c>
      <c r="BN327" s="20">
        <f t="shared" si="268"/>
        <v>94.990000000000009</v>
      </c>
      <c r="BO327" s="20">
        <v>0</v>
      </c>
      <c r="BP327" s="20">
        <v>0</v>
      </c>
      <c r="BQ327" s="20">
        <v>0</v>
      </c>
      <c r="BR327" s="20">
        <f t="shared" si="269"/>
        <v>0</v>
      </c>
      <c r="BS327" s="20">
        <v>0</v>
      </c>
      <c r="BT327" s="20">
        <v>0</v>
      </c>
      <c r="BU327" s="20">
        <v>0</v>
      </c>
      <c r="BV327" s="20">
        <v>0</v>
      </c>
      <c r="BW327" s="20">
        <v>0</v>
      </c>
      <c r="BX327" s="20">
        <v>0</v>
      </c>
      <c r="BY327" s="20">
        <v>0</v>
      </c>
      <c r="BZ327" s="20">
        <v>0</v>
      </c>
      <c r="CA327" s="20">
        <v>0</v>
      </c>
      <c r="CB327" s="20">
        <v>0</v>
      </c>
      <c r="CC327" s="20">
        <v>0</v>
      </c>
      <c r="CD327" s="20">
        <v>0</v>
      </c>
      <c r="CE327" s="20">
        <v>0</v>
      </c>
      <c r="CF327" s="20">
        <v>0</v>
      </c>
      <c r="CG327" s="20">
        <v>0</v>
      </c>
      <c r="CH327" s="20">
        <v>0</v>
      </c>
      <c r="CI327" s="20">
        <v>0</v>
      </c>
      <c r="CJ327" s="20">
        <v>0</v>
      </c>
      <c r="CK327" s="20">
        <v>0</v>
      </c>
      <c r="CL327" s="20">
        <v>0</v>
      </c>
      <c r="CM327" s="20">
        <v>0</v>
      </c>
      <c r="CN327" s="20">
        <v>0</v>
      </c>
      <c r="CO327" s="20">
        <v>0</v>
      </c>
      <c r="CP327" s="20">
        <v>0</v>
      </c>
      <c r="CQ327" s="20">
        <v>0</v>
      </c>
      <c r="CR327" s="20">
        <v>0</v>
      </c>
      <c r="CS327" s="20">
        <v>0</v>
      </c>
      <c r="CT327" s="20">
        <v>0</v>
      </c>
      <c r="CU327" s="20">
        <f t="shared" si="239"/>
        <v>0</v>
      </c>
      <c r="CV327" s="20">
        <f t="shared" si="274"/>
        <v>94.990000000000009</v>
      </c>
      <c r="CW327" s="30">
        <v>0</v>
      </c>
      <c r="CX327" s="30">
        <v>0</v>
      </c>
      <c r="CY327" s="30">
        <v>0</v>
      </c>
      <c r="CZ327" s="30">
        <f t="shared" si="270"/>
        <v>0</v>
      </c>
      <c r="DA327" s="30">
        <v>0</v>
      </c>
      <c r="DB327" s="30">
        <v>0</v>
      </c>
      <c r="DC327" s="30">
        <v>0</v>
      </c>
      <c r="DD327" s="30">
        <f t="shared" si="271"/>
        <v>0</v>
      </c>
      <c r="DE327" s="30">
        <v>0</v>
      </c>
      <c r="DF327" s="30">
        <v>0</v>
      </c>
      <c r="DG327" s="30">
        <v>0</v>
      </c>
      <c r="DH327" s="30">
        <f t="shared" si="272"/>
        <v>0</v>
      </c>
      <c r="DI327" s="30">
        <v>0</v>
      </c>
      <c r="DJ327" s="30">
        <v>0</v>
      </c>
      <c r="DK327" s="30">
        <v>0</v>
      </c>
      <c r="DL327" s="30">
        <f t="shared" si="273"/>
        <v>0</v>
      </c>
      <c r="DM327" s="30">
        <v>0</v>
      </c>
      <c r="DN327" s="30">
        <v>0</v>
      </c>
      <c r="DO327" s="30">
        <v>0</v>
      </c>
      <c r="DP327" s="30">
        <v>0</v>
      </c>
      <c r="DQ327" s="30">
        <v>0</v>
      </c>
      <c r="DR327" s="30">
        <v>0</v>
      </c>
      <c r="DS327" s="30">
        <v>0</v>
      </c>
      <c r="DT327" s="30">
        <v>0</v>
      </c>
      <c r="DU327" s="30">
        <v>0</v>
      </c>
      <c r="DV327" s="30">
        <v>0</v>
      </c>
      <c r="DW327" s="30">
        <v>0</v>
      </c>
      <c r="DX327" s="30">
        <v>0</v>
      </c>
      <c r="DY327" s="30">
        <v>0</v>
      </c>
      <c r="DZ327" s="30">
        <v>0</v>
      </c>
      <c r="EA327" s="30">
        <v>0</v>
      </c>
      <c r="EB327" s="30">
        <v>0</v>
      </c>
      <c r="EC327" s="30">
        <v>0</v>
      </c>
      <c r="ED327" s="30">
        <v>0</v>
      </c>
      <c r="EE327" s="30">
        <v>0</v>
      </c>
      <c r="EF327" s="30">
        <v>0</v>
      </c>
      <c r="EG327" s="30">
        <v>0</v>
      </c>
      <c r="EH327" s="30">
        <v>0</v>
      </c>
      <c r="EI327" s="30">
        <v>0</v>
      </c>
      <c r="EJ327" s="30">
        <v>0</v>
      </c>
      <c r="EK327" s="30">
        <v>0</v>
      </c>
      <c r="EL327" s="30">
        <v>0</v>
      </c>
      <c r="EM327" s="30">
        <v>0</v>
      </c>
      <c r="EN327" s="30">
        <v>0</v>
      </c>
      <c r="EO327" s="30">
        <f t="shared" si="264"/>
        <v>0</v>
      </c>
      <c r="EP327" s="30">
        <f t="shared" si="264"/>
        <v>0</v>
      </c>
      <c r="EQ327" s="16">
        <f t="shared" si="262"/>
        <v>94.990000000000009</v>
      </c>
      <c r="ER327" s="17">
        <f t="shared" si="263"/>
        <v>80.500000000000014</v>
      </c>
      <c r="ES327" s="2"/>
      <c r="ET327" s="20">
        <f t="shared" si="240"/>
        <v>0</v>
      </c>
      <c r="EU327" s="20">
        <f t="shared" si="159"/>
        <v>0</v>
      </c>
      <c r="EV327" s="20">
        <f t="shared" si="160"/>
        <v>80.500000000000014</v>
      </c>
      <c r="EW327" s="20">
        <f t="shared" si="241"/>
        <v>0</v>
      </c>
      <c r="EX327" s="137"/>
      <c r="EY327" s="137"/>
      <c r="EZ327" s="137"/>
      <c r="FA327" s="137"/>
      <c r="FB327" s="137"/>
      <c r="FC327" s="137"/>
      <c r="FD327" s="137"/>
      <c r="FE327" s="137"/>
      <c r="FF327" s="137"/>
      <c r="FG327" s="137"/>
      <c r="FH327" s="137"/>
      <c r="FI327" s="137"/>
      <c r="FJ327" s="137"/>
      <c r="FK327" s="137"/>
      <c r="FL327" s="137"/>
      <c r="FM327" s="137"/>
      <c r="FN327" s="137"/>
      <c r="FO327" s="137"/>
      <c r="FP327" s="137"/>
      <c r="FQ327" s="137"/>
      <c r="FR327" s="137"/>
      <c r="FS327" s="137"/>
      <c r="FT327" s="137"/>
      <c r="FU327" s="83"/>
      <c r="FV327" s="83"/>
      <c r="FW327" s="83"/>
      <c r="FX327" s="83">
        <f t="shared" si="275"/>
        <v>94.990000000000009</v>
      </c>
      <c r="FY327" s="84">
        <v>4</v>
      </c>
    </row>
    <row r="328" spans="1:181" ht="27.75" hidden="1" customHeight="1">
      <c r="A328" s="13"/>
      <c r="B328" s="66" t="s">
        <v>172</v>
      </c>
      <c r="C328" s="66" t="s">
        <v>40</v>
      </c>
      <c r="D328" s="66" t="s">
        <v>1077</v>
      </c>
      <c r="E328" s="5">
        <v>1</v>
      </c>
      <c r="F328" s="95"/>
      <c r="G328" s="95"/>
      <c r="H328" s="95"/>
      <c r="I328" s="66">
        <v>15</v>
      </c>
      <c r="J328" s="66" t="s">
        <v>1629</v>
      </c>
      <c r="K328" s="66">
        <v>0</v>
      </c>
      <c r="L328" s="66">
        <v>0</v>
      </c>
      <c r="M328" s="66">
        <v>100</v>
      </c>
      <c r="N328" s="95"/>
      <c r="O328" s="8">
        <v>0.5499980000000001</v>
      </c>
      <c r="P328" s="95"/>
      <c r="Q328" s="102"/>
      <c r="R328" s="102"/>
      <c r="S328" s="106"/>
      <c r="T328" s="102"/>
      <c r="U328" s="102"/>
      <c r="V328" s="102"/>
      <c r="W328" s="102"/>
      <c r="X328" s="102"/>
      <c r="Y328" s="102"/>
      <c r="Z328" s="103"/>
      <c r="AA328" s="104"/>
      <c r="AB328" s="154" t="s">
        <v>1343</v>
      </c>
      <c r="AC328" s="154" t="s">
        <v>1519</v>
      </c>
      <c r="AD328" s="110"/>
      <c r="AE328" s="110"/>
      <c r="AF328" s="110"/>
      <c r="AG328" s="110"/>
      <c r="AH328" s="110"/>
      <c r="AI328" s="110"/>
      <c r="AJ328" s="104"/>
      <c r="AK328" s="109"/>
      <c r="AL328" s="3"/>
      <c r="AM328" s="3"/>
      <c r="AN328" s="3"/>
      <c r="AO328" s="3"/>
      <c r="AP328" s="39"/>
      <c r="AQ328" s="39"/>
      <c r="AR328" s="64" t="s">
        <v>1343</v>
      </c>
      <c r="AS328" s="55" t="s">
        <v>1519</v>
      </c>
      <c r="BC328" s="20">
        <v>0</v>
      </c>
      <c r="BD328" s="20">
        <v>0</v>
      </c>
      <c r="BE328" s="20">
        <v>0</v>
      </c>
      <c r="BF328" s="20">
        <f t="shared" si="266"/>
        <v>0</v>
      </c>
      <c r="BG328" s="20">
        <v>0</v>
      </c>
      <c r="BH328" s="20">
        <v>0</v>
      </c>
      <c r="BI328" s="20">
        <v>0</v>
      </c>
      <c r="BJ328" s="20">
        <f t="shared" si="267"/>
        <v>0</v>
      </c>
      <c r="BK328" s="20">
        <v>0</v>
      </c>
      <c r="BL328" s="20">
        <v>0.1</v>
      </c>
      <c r="BM328" s="20">
        <v>0</v>
      </c>
      <c r="BN328" s="20">
        <f t="shared" si="268"/>
        <v>94.990000000000009</v>
      </c>
      <c r="BO328" s="20">
        <v>0</v>
      </c>
      <c r="BP328" s="20">
        <v>0</v>
      </c>
      <c r="BQ328" s="20">
        <v>0</v>
      </c>
      <c r="BR328" s="20">
        <f t="shared" si="269"/>
        <v>0</v>
      </c>
      <c r="BS328" s="20">
        <v>0</v>
      </c>
      <c r="BT328" s="20">
        <v>0</v>
      </c>
      <c r="BU328" s="20">
        <v>0</v>
      </c>
      <c r="BV328" s="20">
        <v>0</v>
      </c>
      <c r="BW328" s="20">
        <v>0</v>
      </c>
      <c r="BX328" s="20">
        <v>0</v>
      </c>
      <c r="BY328" s="20">
        <v>0</v>
      </c>
      <c r="BZ328" s="20">
        <v>0</v>
      </c>
      <c r="CA328" s="20">
        <v>0</v>
      </c>
      <c r="CB328" s="20">
        <v>0</v>
      </c>
      <c r="CC328" s="20">
        <v>0</v>
      </c>
      <c r="CD328" s="20">
        <v>0</v>
      </c>
      <c r="CE328" s="20">
        <v>0</v>
      </c>
      <c r="CF328" s="20">
        <v>0</v>
      </c>
      <c r="CG328" s="20">
        <v>0</v>
      </c>
      <c r="CH328" s="20">
        <v>0</v>
      </c>
      <c r="CI328" s="20">
        <v>0</v>
      </c>
      <c r="CJ328" s="20">
        <v>0</v>
      </c>
      <c r="CK328" s="20">
        <v>0</v>
      </c>
      <c r="CL328" s="20">
        <v>0</v>
      </c>
      <c r="CM328" s="20">
        <v>0</v>
      </c>
      <c r="CN328" s="20">
        <v>0</v>
      </c>
      <c r="CO328" s="20">
        <v>0</v>
      </c>
      <c r="CP328" s="20">
        <v>0</v>
      </c>
      <c r="CQ328" s="20">
        <v>0</v>
      </c>
      <c r="CR328" s="20">
        <v>0</v>
      </c>
      <c r="CS328" s="20">
        <v>0</v>
      </c>
      <c r="CT328" s="20">
        <v>0</v>
      </c>
      <c r="CU328" s="20">
        <f t="shared" si="239"/>
        <v>0</v>
      </c>
      <c r="CV328" s="20">
        <f t="shared" si="274"/>
        <v>94.990000000000009</v>
      </c>
      <c r="CW328" s="30">
        <v>0</v>
      </c>
      <c r="CX328" s="30">
        <v>0.65</v>
      </c>
      <c r="CY328" s="30">
        <v>0</v>
      </c>
      <c r="CZ328" s="30">
        <f t="shared" si="270"/>
        <v>520.02599999999995</v>
      </c>
      <c r="DA328" s="30">
        <v>0</v>
      </c>
      <c r="DB328" s="30">
        <v>0</v>
      </c>
      <c r="DC328" s="30">
        <v>0</v>
      </c>
      <c r="DD328" s="30">
        <f t="shared" si="271"/>
        <v>0</v>
      </c>
      <c r="DE328" s="30">
        <v>0</v>
      </c>
      <c r="DF328" s="30">
        <v>0</v>
      </c>
      <c r="DG328" s="30">
        <v>0</v>
      </c>
      <c r="DH328" s="30">
        <f t="shared" si="272"/>
        <v>0</v>
      </c>
      <c r="DI328" s="30">
        <v>0</v>
      </c>
      <c r="DJ328" s="30">
        <v>0</v>
      </c>
      <c r="DK328" s="30">
        <v>0</v>
      </c>
      <c r="DL328" s="30">
        <f t="shared" si="273"/>
        <v>0</v>
      </c>
      <c r="DM328" s="30">
        <v>0</v>
      </c>
      <c r="DN328" s="30">
        <v>25</v>
      </c>
      <c r="DO328" s="30">
        <v>0</v>
      </c>
      <c r="DP328" s="30">
        <f>1.18*160</f>
        <v>188.79999999999998</v>
      </c>
      <c r="DQ328" s="30">
        <v>0</v>
      </c>
      <c r="DR328" s="30">
        <v>0</v>
      </c>
      <c r="DS328" s="30">
        <v>0</v>
      </c>
      <c r="DT328" s="30">
        <v>0</v>
      </c>
      <c r="DU328" s="30">
        <v>0</v>
      </c>
      <c r="DV328" s="30">
        <v>0</v>
      </c>
      <c r="DW328" s="30">
        <v>0</v>
      </c>
      <c r="DX328" s="30">
        <v>0</v>
      </c>
      <c r="DY328" s="30">
        <v>0</v>
      </c>
      <c r="DZ328" s="30">
        <v>0</v>
      </c>
      <c r="EA328" s="30">
        <v>0</v>
      </c>
      <c r="EB328" s="30">
        <v>0</v>
      </c>
      <c r="EC328" s="30">
        <v>0</v>
      </c>
      <c r="ED328" s="30">
        <v>0</v>
      </c>
      <c r="EE328" s="30">
        <v>0</v>
      </c>
      <c r="EF328" s="30">
        <v>0</v>
      </c>
      <c r="EG328" s="30">
        <v>0</v>
      </c>
      <c r="EH328" s="30">
        <v>0</v>
      </c>
      <c r="EI328" s="30">
        <v>0</v>
      </c>
      <c r="EJ328" s="30">
        <v>0</v>
      </c>
      <c r="EK328" s="30">
        <v>0</v>
      </c>
      <c r="EL328" s="30">
        <v>0</v>
      </c>
      <c r="EM328" s="30">
        <v>0</v>
      </c>
      <c r="EN328" s="30">
        <v>0</v>
      </c>
      <c r="EO328" s="30">
        <f t="shared" si="264"/>
        <v>0</v>
      </c>
      <c r="EP328" s="30">
        <f t="shared" si="264"/>
        <v>708.82599999999991</v>
      </c>
      <c r="EQ328" s="16">
        <f t="shared" si="262"/>
        <v>803.81599999999992</v>
      </c>
      <c r="ER328" s="17">
        <f t="shared" si="263"/>
        <v>681.19999999999993</v>
      </c>
      <c r="ES328" s="2"/>
      <c r="ET328" s="20">
        <f t="shared" si="240"/>
        <v>0</v>
      </c>
      <c r="EU328" s="20">
        <f t="shared" si="159"/>
        <v>0</v>
      </c>
      <c r="EV328" s="20">
        <f t="shared" si="160"/>
        <v>80.500000000000014</v>
      </c>
      <c r="EW328" s="20">
        <f t="shared" si="241"/>
        <v>600.69999999999993</v>
      </c>
      <c r="EX328" s="137"/>
      <c r="EY328" s="137"/>
      <c r="EZ328" s="137"/>
      <c r="FA328" s="137"/>
      <c r="FB328" s="137"/>
      <c r="FC328" s="137"/>
      <c r="FD328" s="137"/>
      <c r="FE328" s="137"/>
      <c r="FF328" s="137"/>
      <c r="FG328" s="137"/>
      <c r="FH328" s="137"/>
      <c r="FI328" s="137"/>
      <c r="FJ328" s="137"/>
      <c r="FK328" s="137"/>
      <c r="FL328" s="137"/>
      <c r="FM328" s="137"/>
      <c r="FN328" s="137"/>
      <c r="FO328" s="137"/>
      <c r="FP328" s="137"/>
      <c r="FQ328" s="137"/>
      <c r="FR328" s="137"/>
      <c r="FS328" s="137"/>
      <c r="FT328" s="137"/>
      <c r="FU328" s="83"/>
      <c r="FV328" s="83"/>
      <c r="FW328" s="83"/>
      <c r="FX328" s="83">
        <f t="shared" si="275"/>
        <v>803.81599999999992</v>
      </c>
      <c r="FY328" s="84">
        <v>4</v>
      </c>
    </row>
    <row r="329" spans="1:181" ht="27.75" hidden="1" customHeight="1">
      <c r="A329" s="13"/>
      <c r="B329" s="66" t="s">
        <v>88</v>
      </c>
      <c r="C329" s="66" t="s">
        <v>40</v>
      </c>
      <c r="D329" s="66" t="s">
        <v>1078</v>
      </c>
      <c r="E329" s="5">
        <v>1</v>
      </c>
      <c r="F329" s="95"/>
      <c r="G329" s="95"/>
      <c r="H329" s="95"/>
      <c r="I329" s="66">
        <v>15</v>
      </c>
      <c r="J329" s="66" t="s">
        <v>1629</v>
      </c>
      <c r="K329" s="66">
        <v>0</v>
      </c>
      <c r="L329" s="66">
        <v>0</v>
      </c>
      <c r="M329" s="66">
        <v>100</v>
      </c>
      <c r="N329" s="95"/>
      <c r="O329" s="8">
        <v>0.5499980000000001</v>
      </c>
      <c r="P329" s="95"/>
      <c r="Q329" s="102"/>
      <c r="R329" s="102"/>
      <c r="S329" s="106"/>
      <c r="T329" s="102"/>
      <c r="U329" s="102"/>
      <c r="V329" s="102"/>
      <c r="W329" s="102"/>
      <c r="X329" s="102"/>
      <c r="Y329" s="102"/>
      <c r="Z329" s="103"/>
      <c r="AA329" s="104"/>
      <c r="AB329" s="154" t="s">
        <v>1344</v>
      </c>
      <c r="AC329" s="154" t="s">
        <v>1520</v>
      </c>
      <c r="AD329" s="110"/>
      <c r="AE329" s="110"/>
      <c r="AF329" s="110"/>
      <c r="AG329" s="110"/>
      <c r="AH329" s="110"/>
      <c r="AI329" s="110"/>
      <c r="AJ329" s="104"/>
      <c r="AK329" s="109"/>
      <c r="AL329" s="3"/>
      <c r="AM329" s="3"/>
      <c r="AN329" s="3"/>
      <c r="AO329" s="3"/>
      <c r="AP329" s="39"/>
      <c r="AQ329" s="39"/>
      <c r="AR329" s="64" t="s">
        <v>1344</v>
      </c>
      <c r="AS329" s="55" t="s">
        <v>1520</v>
      </c>
      <c r="BC329" s="20">
        <v>0</v>
      </c>
      <c r="BD329" s="20">
        <v>0</v>
      </c>
      <c r="BE329" s="20">
        <v>0</v>
      </c>
      <c r="BF329" s="20">
        <f t="shared" si="266"/>
        <v>0</v>
      </c>
      <c r="BG329" s="20">
        <v>0</v>
      </c>
      <c r="BH329" s="20">
        <v>0</v>
      </c>
      <c r="BI329" s="20">
        <v>0</v>
      </c>
      <c r="BJ329" s="20">
        <f t="shared" si="267"/>
        <v>0</v>
      </c>
      <c r="BK329" s="20">
        <v>0</v>
      </c>
      <c r="BL329" s="20">
        <v>0.15</v>
      </c>
      <c r="BM329" s="20">
        <v>0</v>
      </c>
      <c r="BN329" s="20">
        <f t="shared" si="268"/>
        <v>142.48499999999999</v>
      </c>
      <c r="BO329" s="20">
        <v>0</v>
      </c>
      <c r="BP329" s="20">
        <v>0</v>
      </c>
      <c r="BQ329" s="20">
        <v>0</v>
      </c>
      <c r="BR329" s="20">
        <f t="shared" si="269"/>
        <v>0</v>
      </c>
      <c r="BS329" s="20">
        <v>0</v>
      </c>
      <c r="BT329" s="20">
        <v>0</v>
      </c>
      <c r="BU329" s="20">
        <v>0</v>
      </c>
      <c r="BV329" s="20">
        <v>0</v>
      </c>
      <c r="BW329" s="20">
        <v>0</v>
      </c>
      <c r="BX329" s="20">
        <v>0</v>
      </c>
      <c r="BY329" s="20">
        <v>0</v>
      </c>
      <c r="BZ329" s="20">
        <v>0</v>
      </c>
      <c r="CA329" s="20">
        <v>0</v>
      </c>
      <c r="CB329" s="20">
        <v>0</v>
      </c>
      <c r="CC329" s="20">
        <v>0</v>
      </c>
      <c r="CD329" s="20">
        <v>0</v>
      </c>
      <c r="CE329" s="20">
        <v>0</v>
      </c>
      <c r="CF329" s="20">
        <v>0</v>
      </c>
      <c r="CG329" s="20">
        <v>0</v>
      </c>
      <c r="CH329" s="20">
        <v>0</v>
      </c>
      <c r="CI329" s="20">
        <v>0</v>
      </c>
      <c r="CJ329" s="20">
        <v>0</v>
      </c>
      <c r="CK329" s="20">
        <v>0</v>
      </c>
      <c r="CL329" s="20">
        <v>0</v>
      </c>
      <c r="CM329" s="20">
        <v>0</v>
      </c>
      <c r="CN329" s="20">
        <v>0</v>
      </c>
      <c r="CO329" s="20">
        <v>0</v>
      </c>
      <c r="CP329" s="20">
        <v>0</v>
      </c>
      <c r="CQ329" s="20">
        <v>0</v>
      </c>
      <c r="CR329" s="20">
        <v>0</v>
      </c>
      <c r="CS329" s="20">
        <v>0</v>
      </c>
      <c r="CT329" s="20">
        <v>0</v>
      </c>
      <c r="CU329" s="20">
        <f t="shared" si="239"/>
        <v>0</v>
      </c>
      <c r="CV329" s="20">
        <f t="shared" si="274"/>
        <v>142.48499999999999</v>
      </c>
      <c r="CW329" s="30">
        <v>0</v>
      </c>
      <c r="CX329" s="30">
        <v>0</v>
      </c>
      <c r="CY329" s="30">
        <v>0</v>
      </c>
      <c r="CZ329" s="30">
        <f t="shared" si="270"/>
        <v>0</v>
      </c>
      <c r="DA329" s="30">
        <v>0</v>
      </c>
      <c r="DB329" s="30">
        <v>0</v>
      </c>
      <c r="DC329" s="30">
        <v>0</v>
      </c>
      <c r="DD329" s="30">
        <f t="shared" si="271"/>
        <v>0</v>
      </c>
      <c r="DE329" s="30">
        <v>0</v>
      </c>
      <c r="DF329" s="30">
        <v>0</v>
      </c>
      <c r="DG329" s="30">
        <v>0</v>
      </c>
      <c r="DH329" s="30">
        <f t="shared" si="272"/>
        <v>0</v>
      </c>
      <c r="DI329" s="30">
        <v>0</v>
      </c>
      <c r="DJ329" s="30">
        <v>0</v>
      </c>
      <c r="DK329" s="30">
        <v>0</v>
      </c>
      <c r="DL329" s="30">
        <f t="shared" si="273"/>
        <v>0</v>
      </c>
      <c r="DM329" s="30">
        <v>0</v>
      </c>
      <c r="DN329" s="30">
        <v>0</v>
      </c>
      <c r="DO329" s="30">
        <v>0</v>
      </c>
      <c r="DP329" s="30">
        <v>0</v>
      </c>
      <c r="DQ329" s="30">
        <v>0</v>
      </c>
      <c r="DR329" s="30">
        <v>0</v>
      </c>
      <c r="DS329" s="30">
        <v>0</v>
      </c>
      <c r="DT329" s="30">
        <v>0</v>
      </c>
      <c r="DU329" s="30">
        <v>0</v>
      </c>
      <c r="DV329" s="30">
        <v>0</v>
      </c>
      <c r="DW329" s="30">
        <v>0</v>
      </c>
      <c r="DX329" s="30">
        <v>0</v>
      </c>
      <c r="DY329" s="30">
        <v>0</v>
      </c>
      <c r="DZ329" s="30">
        <v>0</v>
      </c>
      <c r="EA329" s="30">
        <v>0</v>
      </c>
      <c r="EB329" s="30">
        <v>0</v>
      </c>
      <c r="EC329" s="30">
        <v>0</v>
      </c>
      <c r="ED329" s="30">
        <v>0</v>
      </c>
      <c r="EE329" s="30">
        <v>0</v>
      </c>
      <c r="EF329" s="30">
        <v>0</v>
      </c>
      <c r="EG329" s="30">
        <v>0</v>
      </c>
      <c r="EH329" s="30">
        <v>0</v>
      </c>
      <c r="EI329" s="30">
        <v>0</v>
      </c>
      <c r="EJ329" s="30">
        <v>0</v>
      </c>
      <c r="EK329" s="30">
        <v>0</v>
      </c>
      <c r="EL329" s="30">
        <v>0</v>
      </c>
      <c r="EM329" s="30">
        <v>0</v>
      </c>
      <c r="EN329" s="30">
        <v>0</v>
      </c>
      <c r="EO329" s="30">
        <f t="shared" si="264"/>
        <v>0</v>
      </c>
      <c r="EP329" s="30">
        <f t="shared" si="264"/>
        <v>0</v>
      </c>
      <c r="EQ329" s="16">
        <f t="shared" si="262"/>
        <v>142.48499999999999</v>
      </c>
      <c r="ER329" s="17">
        <f t="shared" si="263"/>
        <v>120.75</v>
      </c>
      <c r="ES329" s="2"/>
      <c r="ET329" s="20">
        <f t="shared" si="240"/>
        <v>0</v>
      </c>
      <c r="EU329" s="20">
        <f t="shared" si="159"/>
        <v>0</v>
      </c>
      <c r="EV329" s="20">
        <f t="shared" si="160"/>
        <v>120.75</v>
      </c>
      <c r="EW329" s="20">
        <f t="shared" si="241"/>
        <v>0</v>
      </c>
      <c r="EX329" s="137"/>
      <c r="EY329" s="137"/>
      <c r="EZ329" s="137"/>
      <c r="FA329" s="137"/>
      <c r="FB329" s="137"/>
      <c r="FC329" s="137"/>
      <c r="FD329" s="137"/>
      <c r="FE329" s="137"/>
      <c r="FF329" s="137"/>
      <c r="FG329" s="137"/>
      <c r="FH329" s="137"/>
      <c r="FI329" s="137"/>
      <c r="FJ329" s="137"/>
      <c r="FK329" s="137"/>
      <c r="FL329" s="137"/>
      <c r="FM329" s="137"/>
      <c r="FN329" s="137"/>
      <c r="FO329" s="137"/>
      <c r="FP329" s="137"/>
      <c r="FQ329" s="137"/>
      <c r="FR329" s="137"/>
      <c r="FS329" s="137"/>
      <c r="FT329" s="137"/>
      <c r="FU329" s="83"/>
      <c r="FV329" s="83"/>
      <c r="FW329" s="83"/>
      <c r="FX329" s="83">
        <f t="shared" si="275"/>
        <v>142.48499999999999</v>
      </c>
      <c r="FY329" s="84">
        <v>4</v>
      </c>
    </row>
    <row r="330" spans="1:181" ht="27.75" hidden="1" customHeight="1">
      <c r="A330" s="13"/>
      <c r="B330" s="66" t="s">
        <v>88</v>
      </c>
      <c r="C330" s="66" t="s">
        <v>40</v>
      </c>
      <c r="D330" s="66" t="s">
        <v>1079</v>
      </c>
      <c r="E330" s="5">
        <v>1</v>
      </c>
      <c r="F330" s="95"/>
      <c r="G330" s="95"/>
      <c r="H330" s="95"/>
      <c r="I330" s="66">
        <v>15</v>
      </c>
      <c r="J330" s="66" t="s">
        <v>1629</v>
      </c>
      <c r="K330" s="66">
        <v>0</v>
      </c>
      <c r="L330" s="66">
        <v>0</v>
      </c>
      <c r="M330" s="66">
        <v>100</v>
      </c>
      <c r="N330" s="95"/>
      <c r="O330" s="8">
        <v>0.5499980000000001</v>
      </c>
      <c r="P330" s="95"/>
      <c r="Q330" s="102"/>
      <c r="R330" s="102"/>
      <c r="S330" s="106"/>
      <c r="T330" s="102"/>
      <c r="U330" s="102"/>
      <c r="V330" s="102"/>
      <c r="W330" s="102"/>
      <c r="X330" s="102"/>
      <c r="Y330" s="102"/>
      <c r="Z330" s="103"/>
      <c r="AA330" s="104"/>
      <c r="AB330" s="154" t="s">
        <v>1345</v>
      </c>
      <c r="AC330" s="154" t="s">
        <v>1521</v>
      </c>
      <c r="AD330" s="110"/>
      <c r="AE330" s="110"/>
      <c r="AF330" s="110"/>
      <c r="AG330" s="110"/>
      <c r="AH330" s="110"/>
      <c r="AI330" s="110"/>
      <c r="AJ330" s="104"/>
      <c r="AK330" s="109"/>
      <c r="AL330" s="3"/>
      <c r="AM330" s="3"/>
      <c r="AN330" s="3"/>
      <c r="AO330" s="3"/>
      <c r="AP330" s="39"/>
      <c r="AQ330" s="39"/>
      <c r="AR330" s="64" t="s">
        <v>1345</v>
      </c>
      <c r="AS330" s="55" t="s">
        <v>1521</v>
      </c>
      <c r="BC330" s="20">
        <v>0</v>
      </c>
      <c r="BD330" s="20">
        <v>0</v>
      </c>
      <c r="BE330" s="20">
        <v>0</v>
      </c>
      <c r="BF330" s="20">
        <f t="shared" si="266"/>
        <v>0</v>
      </c>
      <c r="BG330" s="20">
        <v>0</v>
      </c>
      <c r="BH330" s="20">
        <v>0</v>
      </c>
      <c r="BI330" s="20">
        <v>0</v>
      </c>
      <c r="BJ330" s="20">
        <f t="shared" si="267"/>
        <v>0</v>
      </c>
      <c r="BK330" s="20">
        <v>0</v>
      </c>
      <c r="BL330" s="20">
        <v>0.34</v>
      </c>
      <c r="BM330" s="20">
        <v>0</v>
      </c>
      <c r="BN330" s="20">
        <f t="shared" si="268"/>
        <v>322.96600000000001</v>
      </c>
      <c r="BO330" s="20">
        <v>0</v>
      </c>
      <c r="BP330" s="20">
        <v>0</v>
      </c>
      <c r="BQ330" s="20">
        <v>0</v>
      </c>
      <c r="BR330" s="20">
        <f t="shared" si="269"/>
        <v>0</v>
      </c>
      <c r="BS330" s="20">
        <v>0</v>
      </c>
      <c r="BT330" s="20">
        <v>0</v>
      </c>
      <c r="BU330" s="20">
        <v>0</v>
      </c>
      <c r="BV330" s="20">
        <v>0</v>
      </c>
      <c r="BW330" s="20">
        <v>0</v>
      </c>
      <c r="BX330" s="20">
        <v>0</v>
      </c>
      <c r="BY330" s="20">
        <v>0</v>
      </c>
      <c r="BZ330" s="20">
        <v>0</v>
      </c>
      <c r="CA330" s="20">
        <v>0</v>
      </c>
      <c r="CB330" s="20">
        <v>0</v>
      </c>
      <c r="CC330" s="20">
        <v>0</v>
      </c>
      <c r="CD330" s="20">
        <v>0</v>
      </c>
      <c r="CE330" s="20">
        <v>0</v>
      </c>
      <c r="CF330" s="20">
        <v>0</v>
      </c>
      <c r="CG330" s="20">
        <v>0</v>
      </c>
      <c r="CH330" s="20">
        <v>0</v>
      </c>
      <c r="CI330" s="20">
        <v>0</v>
      </c>
      <c r="CJ330" s="20">
        <v>0</v>
      </c>
      <c r="CK330" s="20">
        <v>0</v>
      </c>
      <c r="CL330" s="20">
        <v>0</v>
      </c>
      <c r="CM330" s="20">
        <v>0</v>
      </c>
      <c r="CN330" s="20">
        <v>0</v>
      </c>
      <c r="CO330" s="20">
        <v>0</v>
      </c>
      <c r="CP330" s="20">
        <v>0</v>
      </c>
      <c r="CQ330" s="20">
        <v>0</v>
      </c>
      <c r="CR330" s="20">
        <v>0</v>
      </c>
      <c r="CS330" s="20">
        <v>0</v>
      </c>
      <c r="CT330" s="20">
        <v>0</v>
      </c>
      <c r="CU330" s="20">
        <f t="shared" si="239"/>
        <v>0</v>
      </c>
      <c r="CV330" s="20">
        <f t="shared" si="274"/>
        <v>322.96600000000001</v>
      </c>
      <c r="CW330" s="30">
        <v>0</v>
      </c>
      <c r="CX330" s="30">
        <v>0</v>
      </c>
      <c r="CY330" s="30">
        <v>0</v>
      </c>
      <c r="CZ330" s="30">
        <f t="shared" si="270"/>
        <v>0</v>
      </c>
      <c r="DA330" s="30">
        <v>0</v>
      </c>
      <c r="DB330" s="30">
        <v>0</v>
      </c>
      <c r="DC330" s="30">
        <v>0</v>
      </c>
      <c r="DD330" s="30">
        <f t="shared" si="271"/>
        <v>0</v>
      </c>
      <c r="DE330" s="30">
        <v>0</v>
      </c>
      <c r="DF330" s="30">
        <v>0</v>
      </c>
      <c r="DG330" s="30">
        <v>0</v>
      </c>
      <c r="DH330" s="30">
        <f t="shared" si="272"/>
        <v>0</v>
      </c>
      <c r="DI330" s="30">
        <v>0</v>
      </c>
      <c r="DJ330" s="30">
        <v>0</v>
      </c>
      <c r="DK330" s="30">
        <v>0</v>
      </c>
      <c r="DL330" s="30">
        <f t="shared" si="273"/>
        <v>0</v>
      </c>
      <c r="DM330" s="30">
        <v>0</v>
      </c>
      <c r="DN330" s="30">
        <v>0</v>
      </c>
      <c r="DO330" s="30">
        <v>0</v>
      </c>
      <c r="DP330" s="30">
        <v>0</v>
      </c>
      <c r="DQ330" s="30">
        <v>0</v>
      </c>
      <c r="DR330" s="30">
        <v>0</v>
      </c>
      <c r="DS330" s="30">
        <v>0</v>
      </c>
      <c r="DT330" s="30">
        <v>0</v>
      </c>
      <c r="DU330" s="30">
        <v>0</v>
      </c>
      <c r="DV330" s="30">
        <v>0</v>
      </c>
      <c r="DW330" s="30">
        <v>0</v>
      </c>
      <c r="DX330" s="30">
        <v>0</v>
      </c>
      <c r="DY330" s="30">
        <v>0</v>
      </c>
      <c r="DZ330" s="30">
        <v>0</v>
      </c>
      <c r="EA330" s="30">
        <v>0</v>
      </c>
      <c r="EB330" s="30">
        <v>0</v>
      </c>
      <c r="EC330" s="30">
        <v>0</v>
      </c>
      <c r="ED330" s="30">
        <v>0</v>
      </c>
      <c r="EE330" s="30">
        <v>0</v>
      </c>
      <c r="EF330" s="30">
        <v>0</v>
      </c>
      <c r="EG330" s="30">
        <v>0</v>
      </c>
      <c r="EH330" s="30">
        <v>0</v>
      </c>
      <c r="EI330" s="30">
        <v>0</v>
      </c>
      <c r="EJ330" s="30">
        <v>0</v>
      </c>
      <c r="EK330" s="30">
        <v>0</v>
      </c>
      <c r="EL330" s="30">
        <v>0</v>
      </c>
      <c r="EM330" s="30">
        <v>0</v>
      </c>
      <c r="EN330" s="30">
        <v>0</v>
      </c>
      <c r="EO330" s="30">
        <f t="shared" si="264"/>
        <v>0</v>
      </c>
      <c r="EP330" s="30">
        <f t="shared" si="264"/>
        <v>0</v>
      </c>
      <c r="EQ330" s="16">
        <f t="shared" si="262"/>
        <v>322.96600000000001</v>
      </c>
      <c r="ER330" s="17">
        <f t="shared" si="263"/>
        <v>273.70000000000005</v>
      </c>
      <c r="ES330" s="2"/>
      <c r="ET330" s="20">
        <f t="shared" si="240"/>
        <v>0</v>
      </c>
      <c r="EU330" s="20">
        <f t="shared" si="159"/>
        <v>0</v>
      </c>
      <c r="EV330" s="20">
        <f t="shared" si="160"/>
        <v>273.70000000000005</v>
      </c>
      <c r="EW330" s="20">
        <f t="shared" si="241"/>
        <v>0</v>
      </c>
      <c r="EX330" s="137"/>
      <c r="EY330" s="137"/>
      <c r="EZ330" s="137"/>
      <c r="FA330" s="137"/>
      <c r="FB330" s="137"/>
      <c r="FC330" s="137"/>
      <c r="FD330" s="137"/>
      <c r="FE330" s="137"/>
      <c r="FF330" s="137"/>
      <c r="FG330" s="137"/>
      <c r="FH330" s="137"/>
      <c r="FI330" s="137"/>
      <c r="FJ330" s="137"/>
      <c r="FK330" s="137"/>
      <c r="FL330" s="137"/>
      <c r="FM330" s="137"/>
      <c r="FN330" s="137"/>
      <c r="FO330" s="137"/>
      <c r="FP330" s="137"/>
      <c r="FQ330" s="137"/>
      <c r="FR330" s="137"/>
      <c r="FS330" s="137"/>
      <c r="FT330" s="137"/>
      <c r="FU330" s="83"/>
      <c r="FV330" s="83"/>
      <c r="FW330" s="83"/>
      <c r="FX330" s="83">
        <f t="shared" si="275"/>
        <v>322.96600000000001</v>
      </c>
      <c r="FY330" s="84">
        <v>4</v>
      </c>
    </row>
    <row r="331" spans="1:181" ht="27.75" hidden="1" customHeight="1">
      <c r="A331" s="13"/>
      <c r="B331" s="66" t="s">
        <v>88</v>
      </c>
      <c r="C331" s="66" t="s">
        <v>40</v>
      </c>
      <c r="D331" s="66" t="s">
        <v>1080</v>
      </c>
      <c r="E331" s="5">
        <v>1</v>
      </c>
      <c r="F331" s="95"/>
      <c r="G331" s="95"/>
      <c r="H331" s="95"/>
      <c r="I331" s="66">
        <v>15</v>
      </c>
      <c r="J331" s="66" t="s">
        <v>1629</v>
      </c>
      <c r="K331" s="66">
        <v>0</v>
      </c>
      <c r="L331" s="66">
        <v>0</v>
      </c>
      <c r="M331" s="66">
        <v>100</v>
      </c>
      <c r="N331" s="95"/>
      <c r="O331" s="8">
        <v>0.5499980000000001</v>
      </c>
      <c r="P331" s="95"/>
      <c r="Q331" s="102"/>
      <c r="R331" s="102"/>
      <c r="S331" s="106"/>
      <c r="T331" s="102"/>
      <c r="U331" s="102"/>
      <c r="V331" s="102"/>
      <c r="W331" s="102"/>
      <c r="X331" s="102"/>
      <c r="Y331" s="102"/>
      <c r="Z331" s="103"/>
      <c r="AA331" s="104"/>
      <c r="AB331" s="154" t="s">
        <v>1346</v>
      </c>
      <c r="AC331" s="154" t="s">
        <v>1522</v>
      </c>
      <c r="AD331" s="110"/>
      <c r="AE331" s="110"/>
      <c r="AF331" s="110"/>
      <c r="AG331" s="110"/>
      <c r="AH331" s="110"/>
      <c r="AI331" s="110"/>
      <c r="AJ331" s="104"/>
      <c r="AK331" s="109"/>
      <c r="AL331" s="3"/>
      <c r="AM331" s="3"/>
      <c r="AN331" s="3"/>
      <c r="AO331" s="3"/>
      <c r="AP331" s="39"/>
      <c r="AQ331" s="39"/>
      <c r="AR331" s="64" t="s">
        <v>1346</v>
      </c>
      <c r="AS331" s="55" t="s">
        <v>1522</v>
      </c>
      <c r="BC331" s="20">
        <v>0</v>
      </c>
      <c r="BD331" s="20">
        <v>0</v>
      </c>
      <c r="BE331" s="20">
        <v>0</v>
      </c>
      <c r="BF331" s="20">
        <f t="shared" si="266"/>
        <v>0</v>
      </c>
      <c r="BG331" s="20">
        <v>0</v>
      </c>
      <c r="BH331" s="20">
        <v>0</v>
      </c>
      <c r="BI331" s="20">
        <v>0</v>
      </c>
      <c r="BJ331" s="20">
        <f t="shared" si="267"/>
        <v>0</v>
      </c>
      <c r="BK331" s="20">
        <v>0</v>
      </c>
      <c r="BL331" s="20">
        <v>0.14000000000000001</v>
      </c>
      <c r="BM331" s="20">
        <v>0</v>
      </c>
      <c r="BN331" s="20">
        <f t="shared" si="268"/>
        <v>132.98600000000002</v>
      </c>
      <c r="BO331" s="20">
        <v>0</v>
      </c>
      <c r="BP331" s="20">
        <v>0</v>
      </c>
      <c r="BQ331" s="20">
        <v>0</v>
      </c>
      <c r="BR331" s="20">
        <f t="shared" si="269"/>
        <v>0</v>
      </c>
      <c r="BS331" s="20">
        <v>0</v>
      </c>
      <c r="BT331" s="20">
        <v>0</v>
      </c>
      <c r="BU331" s="20">
        <v>0</v>
      </c>
      <c r="BV331" s="20">
        <v>0</v>
      </c>
      <c r="BW331" s="20">
        <v>0</v>
      </c>
      <c r="BX331" s="20">
        <v>0</v>
      </c>
      <c r="BY331" s="20">
        <v>0</v>
      </c>
      <c r="BZ331" s="20">
        <v>0</v>
      </c>
      <c r="CA331" s="20">
        <v>0</v>
      </c>
      <c r="CB331" s="20">
        <v>0</v>
      </c>
      <c r="CC331" s="20">
        <v>0</v>
      </c>
      <c r="CD331" s="20">
        <v>0</v>
      </c>
      <c r="CE331" s="20">
        <v>0</v>
      </c>
      <c r="CF331" s="20">
        <v>0</v>
      </c>
      <c r="CG331" s="20">
        <v>0</v>
      </c>
      <c r="CH331" s="20">
        <v>0</v>
      </c>
      <c r="CI331" s="20">
        <v>0</v>
      </c>
      <c r="CJ331" s="20">
        <v>0</v>
      </c>
      <c r="CK331" s="20">
        <v>0</v>
      </c>
      <c r="CL331" s="20">
        <v>0</v>
      </c>
      <c r="CM331" s="20">
        <v>0</v>
      </c>
      <c r="CN331" s="20">
        <v>0</v>
      </c>
      <c r="CO331" s="20">
        <v>0</v>
      </c>
      <c r="CP331" s="20">
        <v>0</v>
      </c>
      <c r="CQ331" s="20">
        <v>0</v>
      </c>
      <c r="CR331" s="20">
        <v>0</v>
      </c>
      <c r="CS331" s="20">
        <v>0</v>
      </c>
      <c r="CT331" s="20">
        <v>0</v>
      </c>
      <c r="CU331" s="20">
        <f t="shared" si="239"/>
        <v>0</v>
      </c>
      <c r="CV331" s="20">
        <f t="shared" si="274"/>
        <v>132.98600000000002</v>
      </c>
      <c r="CW331" s="30">
        <v>0</v>
      </c>
      <c r="CX331" s="30">
        <v>0</v>
      </c>
      <c r="CY331" s="30">
        <v>0</v>
      </c>
      <c r="CZ331" s="30">
        <f t="shared" si="270"/>
        <v>0</v>
      </c>
      <c r="DA331" s="30">
        <v>0</v>
      </c>
      <c r="DB331" s="30">
        <v>0</v>
      </c>
      <c r="DC331" s="30">
        <v>0</v>
      </c>
      <c r="DD331" s="30">
        <f t="shared" si="271"/>
        <v>0</v>
      </c>
      <c r="DE331" s="30">
        <v>0</v>
      </c>
      <c r="DF331" s="30">
        <v>0</v>
      </c>
      <c r="DG331" s="30">
        <v>0</v>
      </c>
      <c r="DH331" s="30">
        <f t="shared" si="272"/>
        <v>0</v>
      </c>
      <c r="DI331" s="30">
        <v>0</v>
      </c>
      <c r="DJ331" s="30">
        <v>0</v>
      </c>
      <c r="DK331" s="30">
        <v>0</v>
      </c>
      <c r="DL331" s="30">
        <f t="shared" si="273"/>
        <v>0</v>
      </c>
      <c r="DM331" s="30">
        <v>0</v>
      </c>
      <c r="DN331" s="30">
        <v>0</v>
      </c>
      <c r="DO331" s="30">
        <v>0</v>
      </c>
      <c r="DP331" s="30">
        <v>0</v>
      </c>
      <c r="DQ331" s="30">
        <v>0</v>
      </c>
      <c r="DR331" s="30">
        <v>0</v>
      </c>
      <c r="DS331" s="30">
        <v>0</v>
      </c>
      <c r="DT331" s="30">
        <v>0</v>
      </c>
      <c r="DU331" s="30">
        <v>0</v>
      </c>
      <c r="DV331" s="30">
        <v>0</v>
      </c>
      <c r="DW331" s="30">
        <v>0</v>
      </c>
      <c r="DX331" s="30">
        <v>0</v>
      </c>
      <c r="DY331" s="30">
        <v>0</v>
      </c>
      <c r="DZ331" s="30">
        <v>0</v>
      </c>
      <c r="EA331" s="30">
        <v>0</v>
      </c>
      <c r="EB331" s="30">
        <v>0</v>
      </c>
      <c r="EC331" s="30">
        <v>0</v>
      </c>
      <c r="ED331" s="30">
        <v>0</v>
      </c>
      <c r="EE331" s="30">
        <v>0</v>
      </c>
      <c r="EF331" s="30">
        <v>0</v>
      </c>
      <c r="EG331" s="30">
        <v>0</v>
      </c>
      <c r="EH331" s="30">
        <v>0</v>
      </c>
      <c r="EI331" s="30">
        <v>0</v>
      </c>
      <c r="EJ331" s="30">
        <v>0</v>
      </c>
      <c r="EK331" s="30">
        <v>0</v>
      </c>
      <c r="EL331" s="30">
        <v>0</v>
      </c>
      <c r="EM331" s="30">
        <v>0</v>
      </c>
      <c r="EN331" s="30">
        <v>0</v>
      </c>
      <c r="EO331" s="30">
        <f t="shared" si="264"/>
        <v>0</v>
      </c>
      <c r="EP331" s="30">
        <f t="shared" si="264"/>
        <v>0</v>
      </c>
      <c r="EQ331" s="16">
        <f t="shared" si="262"/>
        <v>132.98600000000002</v>
      </c>
      <c r="ER331" s="17">
        <f t="shared" si="263"/>
        <v>112.70000000000002</v>
      </c>
      <c r="ES331" s="2"/>
      <c r="ET331" s="20">
        <f t="shared" si="240"/>
        <v>0</v>
      </c>
      <c r="EU331" s="20">
        <f t="shared" ref="EU331:EU394" si="276">EO331/1.18</f>
        <v>0</v>
      </c>
      <c r="EV331" s="20">
        <f t="shared" ref="EV331:EV394" si="277">CV331/1.18</f>
        <v>112.70000000000002</v>
      </c>
      <c r="EW331" s="20">
        <f t="shared" si="241"/>
        <v>0</v>
      </c>
      <c r="EX331" s="137"/>
      <c r="EY331" s="137"/>
      <c r="EZ331" s="137"/>
      <c r="FA331" s="137"/>
      <c r="FB331" s="137"/>
      <c r="FC331" s="137"/>
      <c r="FD331" s="137"/>
      <c r="FE331" s="137"/>
      <c r="FF331" s="137"/>
      <c r="FG331" s="137"/>
      <c r="FH331" s="137"/>
      <c r="FI331" s="137"/>
      <c r="FJ331" s="137"/>
      <c r="FK331" s="137"/>
      <c r="FL331" s="137"/>
      <c r="FM331" s="137"/>
      <c r="FN331" s="137"/>
      <c r="FO331" s="137"/>
      <c r="FP331" s="137"/>
      <c r="FQ331" s="137"/>
      <c r="FR331" s="137"/>
      <c r="FS331" s="137"/>
      <c r="FT331" s="137"/>
      <c r="FU331" s="83"/>
      <c r="FV331" s="83"/>
      <c r="FW331" s="83"/>
      <c r="FX331" s="83">
        <f t="shared" si="275"/>
        <v>132.98600000000002</v>
      </c>
      <c r="FY331" s="84">
        <v>4</v>
      </c>
    </row>
    <row r="332" spans="1:181" ht="27.75" hidden="1" customHeight="1">
      <c r="A332" s="13"/>
      <c r="B332" s="66" t="s">
        <v>88</v>
      </c>
      <c r="C332" s="66" t="s">
        <v>40</v>
      </c>
      <c r="D332" s="66" t="s">
        <v>1081</v>
      </c>
      <c r="E332" s="5">
        <v>1</v>
      </c>
      <c r="F332" s="95"/>
      <c r="G332" s="95"/>
      <c r="H332" s="95"/>
      <c r="I332" s="66">
        <v>15</v>
      </c>
      <c r="J332" s="66" t="s">
        <v>1629</v>
      </c>
      <c r="K332" s="66">
        <v>0</v>
      </c>
      <c r="L332" s="66">
        <v>0</v>
      </c>
      <c r="M332" s="66">
        <v>100</v>
      </c>
      <c r="N332" s="95"/>
      <c r="O332" s="8">
        <v>0.5499980000000001</v>
      </c>
      <c r="P332" s="95"/>
      <c r="Q332" s="102"/>
      <c r="R332" s="102"/>
      <c r="S332" s="106"/>
      <c r="T332" s="102"/>
      <c r="U332" s="102"/>
      <c r="V332" s="102"/>
      <c r="W332" s="102"/>
      <c r="X332" s="102"/>
      <c r="Y332" s="102"/>
      <c r="Z332" s="103"/>
      <c r="AA332" s="104"/>
      <c r="AB332" s="154" t="s">
        <v>1347</v>
      </c>
      <c r="AC332" s="154" t="s">
        <v>1523</v>
      </c>
      <c r="AD332" s="110"/>
      <c r="AE332" s="110"/>
      <c r="AF332" s="110"/>
      <c r="AG332" s="110"/>
      <c r="AH332" s="110"/>
      <c r="AI332" s="110"/>
      <c r="AJ332" s="104"/>
      <c r="AK332" s="109"/>
      <c r="AL332" s="3"/>
      <c r="AM332" s="3"/>
      <c r="AN332" s="3"/>
      <c r="AO332" s="3"/>
      <c r="AP332" s="39"/>
      <c r="AQ332" s="39"/>
      <c r="AR332" s="64" t="s">
        <v>1347</v>
      </c>
      <c r="AS332" s="55" t="s">
        <v>1523</v>
      </c>
      <c r="BC332" s="20">
        <v>0</v>
      </c>
      <c r="BD332" s="20">
        <v>0</v>
      </c>
      <c r="BE332" s="20">
        <v>0</v>
      </c>
      <c r="BF332" s="20">
        <f t="shared" si="266"/>
        <v>0</v>
      </c>
      <c r="BG332" s="20">
        <v>0</v>
      </c>
      <c r="BH332" s="20">
        <v>0</v>
      </c>
      <c r="BI332" s="20">
        <v>0</v>
      </c>
      <c r="BJ332" s="20">
        <f t="shared" si="267"/>
        <v>0</v>
      </c>
      <c r="BK332" s="20">
        <v>0</v>
      </c>
      <c r="BL332" s="20">
        <v>0.18</v>
      </c>
      <c r="BM332" s="20">
        <v>0</v>
      </c>
      <c r="BN332" s="20">
        <f t="shared" si="268"/>
        <v>170.982</v>
      </c>
      <c r="BO332" s="20">
        <v>0</v>
      </c>
      <c r="BP332" s="20">
        <v>0</v>
      </c>
      <c r="BQ332" s="20">
        <v>0</v>
      </c>
      <c r="BR332" s="20">
        <f t="shared" si="269"/>
        <v>0</v>
      </c>
      <c r="BS332" s="20">
        <v>0</v>
      </c>
      <c r="BT332" s="20">
        <v>0</v>
      </c>
      <c r="BU332" s="20">
        <v>0</v>
      </c>
      <c r="BV332" s="20">
        <v>0</v>
      </c>
      <c r="BW332" s="20">
        <v>0</v>
      </c>
      <c r="BX332" s="20">
        <v>0</v>
      </c>
      <c r="BY332" s="20">
        <v>0</v>
      </c>
      <c r="BZ332" s="20">
        <v>0</v>
      </c>
      <c r="CA332" s="20">
        <v>0</v>
      </c>
      <c r="CB332" s="20">
        <v>0</v>
      </c>
      <c r="CC332" s="20">
        <v>0</v>
      </c>
      <c r="CD332" s="20">
        <v>0</v>
      </c>
      <c r="CE332" s="20">
        <v>0</v>
      </c>
      <c r="CF332" s="20">
        <v>0</v>
      </c>
      <c r="CG332" s="20">
        <v>0</v>
      </c>
      <c r="CH332" s="20">
        <v>0</v>
      </c>
      <c r="CI332" s="20">
        <v>0</v>
      </c>
      <c r="CJ332" s="20">
        <v>0</v>
      </c>
      <c r="CK332" s="20">
        <v>0</v>
      </c>
      <c r="CL332" s="20">
        <v>0</v>
      </c>
      <c r="CM332" s="20">
        <v>0</v>
      </c>
      <c r="CN332" s="20">
        <v>0</v>
      </c>
      <c r="CO332" s="20">
        <v>0</v>
      </c>
      <c r="CP332" s="20">
        <v>0</v>
      </c>
      <c r="CQ332" s="20">
        <v>0</v>
      </c>
      <c r="CR332" s="20">
        <v>0</v>
      </c>
      <c r="CS332" s="20">
        <v>0</v>
      </c>
      <c r="CT332" s="20">
        <v>0</v>
      </c>
      <c r="CU332" s="20">
        <f t="shared" si="239"/>
        <v>0</v>
      </c>
      <c r="CV332" s="20">
        <f t="shared" si="274"/>
        <v>170.982</v>
      </c>
      <c r="CW332" s="30">
        <v>0</v>
      </c>
      <c r="CX332" s="30">
        <v>0</v>
      </c>
      <c r="CY332" s="30">
        <v>0</v>
      </c>
      <c r="CZ332" s="30">
        <f t="shared" si="270"/>
        <v>0</v>
      </c>
      <c r="DA332" s="30">
        <v>0</v>
      </c>
      <c r="DB332" s="30">
        <v>0</v>
      </c>
      <c r="DC332" s="30">
        <v>0</v>
      </c>
      <c r="DD332" s="30">
        <f t="shared" si="271"/>
        <v>0</v>
      </c>
      <c r="DE332" s="30">
        <v>0</v>
      </c>
      <c r="DF332" s="30">
        <v>0</v>
      </c>
      <c r="DG332" s="30">
        <v>0</v>
      </c>
      <c r="DH332" s="30">
        <f t="shared" si="272"/>
        <v>0</v>
      </c>
      <c r="DI332" s="30">
        <v>0</v>
      </c>
      <c r="DJ332" s="30">
        <v>0</v>
      </c>
      <c r="DK332" s="30">
        <v>0</v>
      </c>
      <c r="DL332" s="30">
        <f t="shared" si="273"/>
        <v>0</v>
      </c>
      <c r="DM332" s="30">
        <v>0</v>
      </c>
      <c r="DN332" s="30">
        <v>0</v>
      </c>
      <c r="DO332" s="30">
        <v>0</v>
      </c>
      <c r="DP332" s="30">
        <v>0</v>
      </c>
      <c r="DQ332" s="30">
        <v>0</v>
      </c>
      <c r="DR332" s="30">
        <v>0</v>
      </c>
      <c r="DS332" s="30">
        <v>0</v>
      </c>
      <c r="DT332" s="30">
        <v>0</v>
      </c>
      <c r="DU332" s="30">
        <v>0</v>
      </c>
      <c r="DV332" s="30">
        <v>0</v>
      </c>
      <c r="DW332" s="30">
        <v>0</v>
      </c>
      <c r="DX332" s="30">
        <v>0</v>
      </c>
      <c r="DY332" s="30">
        <v>0</v>
      </c>
      <c r="DZ332" s="30">
        <v>0</v>
      </c>
      <c r="EA332" s="30">
        <v>0</v>
      </c>
      <c r="EB332" s="30">
        <v>0</v>
      </c>
      <c r="EC332" s="30">
        <v>0</v>
      </c>
      <c r="ED332" s="30">
        <v>0</v>
      </c>
      <c r="EE332" s="30">
        <v>0</v>
      </c>
      <c r="EF332" s="30">
        <v>0</v>
      </c>
      <c r="EG332" s="30">
        <v>0</v>
      </c>
      <c r="EH332" s="30">
        <v>0</v>
      </c>
      <c r="EI332" s="30">
        <v>0</v>
      </c>
      <c r="EJ332" s="30">
        <v>0</v>
      </c>
      <c r="EK332" s="30">
        <v>0</v>
      </c>
      <c r="EL332" s="30">
        <v>0</v>
      </c>
      <c r="EM332" s="30">
        <v>0</v>
      </c>
      <c r="EN332" s="30">
        <v>0</v>
      </c>
      <c r="EO332" s="30">
        <f t="shared" si="264"/>
        <v>0</v>
      </c>
      <c r="EP332" s="30">
        <f t="shared" si="264"/>
        <v>0</v>
      </c>
      <c r="EQ332" s="16">
        <f t="shared" si="262"/>
        <v>170.982</v>
      </c>
      <c r="ER332" s="17">
        <f t="shared" si="263"/>
        <v>144.9</v>
      </c>
      <c r="ES332" s="2"/>
      <c r="ET332" s="20">
        <f t="shared" si="240"/>
        <v>0</v>
      </c>
      <c r="EU332" s="20">
        <f t="shared" si="276"/>
        <v>0</v>
      </c>
      <c r="EV332" s="20">
        <f t="shared" si="277"/>
        <v>144.9</v>
      </c>
      <c r="EW332" s="20">
        <f t="shared" si="241"/>
        <v>0</v>
      </c>
      <c r="EX332" s="137"/>
      <c r="EY332" s="137"/>
      <c r="EZ332" s="137"/>
      <c r="FA332" s="137"/>
      <c r="FB332" s="137"/>
      <c r="FC332" s="137"/>
      <c r="FD332" s="137"/>
      <c r="FE332" s="137"/>
      <c r="FF332" s="137"/>
      <c r="FG332" s="137"/>
      <c r="FH332" s="137"/>
      <c r="FI332" s="137"/>
      <c r="FJ332" s="137"/>
      <c r="FK332" s="137"/>
      <c r="FL332" s="137"/>
      <c r="FM332" s="137"/>
      <c r="FN332" s="137"/>
      <c r="FO332" s="137"/>
      <c r="FP332" s="137"/>
      <c r="FQ332" s="137"/>
      <c r="FR332" s="137"/>
      <c r="FS332" s="137"/>
      <c r="FT332" s="137"/>
      <c r="FU332" s="83"/>
      <c r="FV332" s="83"/>
      <c r="FW332" s="83"/>
      <c r="FX332" s="83">
        <f t="shared" si="275"/>
        <v>170.982</v>
      </c>
      <c r="FY332" s="84">
        <v>4</v>
      </c>
    </row>
    <row r="333" spans="1:181" ht="27.75" hidden="1" customHeight="1">
      <c r="A333" s="13"/>
      <c r="B333" s="66" t="s">
        <v>169</v>
      </c>
      <c r="C333" s="66" t="s">
        <v>40</v>
      </c>
      <c r="D333" s="66" t="s">
        <v>1082</v>
      </c>
      <c r="E333" s="5">
        <v>1</v>
      </c>
      <c r="F333" s="95"/>
      <c r="G333" s="95"/>
      <c r="H333" s="95"/>
      <c r="I333" s="66">
        <v>7</v>
      </c>
      <c r="J333" s="66" t="s">
        <v>1629</v>
      </c>
      <c r="K333" s="66">
        <v>0</v>
      </c>
      <c r="L333" s="66">
        <v>0</v>
      </c>
      <c r="M333" s="66">
        <v>100</v>
      </c>
      <c r="N333" s="95"/>
      <c r="O333" s="8">
        <v>0.5499980000000001</v>
      </c>
      <c r="P333" s="95"/>
      <c r="Q333" s="102"/>
      <c r="R333" s="102"/>
      <c r="S333" s="106"/>
      <c r="T333" s="102"/>
      <c r="U333" s="102"/>
      <c r="V333" s="102"/>
      <c r="W333" s="102"/>
      <c r="X333" s="102"/>
      <c r="Y333" s="102"/>
      <c r="Z333" s="103"/>
      <c r="AA333" s="104"/>
      <c r="AB333" s="154" t="s">
        <v>1524</v>
      </c>
      <c r="AC333" s="154"/>
      <c r="AD333" s="110"/>
      <c r="AE333" s="110"/>
      <c r="AF333" s="110"/>
      <c r="AG333" s="110"/>
      <c r="AH333" s="110"/>
      <c r="AI333" s="110"/>
      <c r="AJ333" s="104"/>
      <c r="AK333" s="109"/>
      <c r="AL333" s="3"/>
      <c r="AM333" s="3"/>
      <c r="AN333" s="3"/>
      <c r="AO333" s="3"/>
      <c r="AP333" s="39"/>
      <c r="AQ333" s="39"/>
      <c r="AR333" s="64" t="s">
        <v>1524</v>
      </c>
      <c r="AS333" s="55"/>
      <c r="BC333" s="20">
        <v>0</v>
      </c>
      <c r="BD333" s="20">
        <v>0</v>
      </c>
      <c r="BE333" s="20">
        <v>0</v>
      </c>
      <c r="BF333" s="20">
        <f t="shared" si="266"/>
        <v>0</v>
      </c>
      <c r="BG333" s="20">
        <v>0</v>
      </c>
      <c r="BH333" s="20">
        <v>0</v>
      </c>
      <c r="BI333" s="20">
        <v>0</v>
      </c>
      <c r="BJ333" s="20">
        <f t="shared" si="267"/>
        <v>0</v>
      </c>
      <c r="BK333" s="20">
        <v>0</v>
      </c>
      <c r="BL333" s="20">
        <v>0</v>
      </c>
      <c r="BM333" s="20">
        <v>0</v>
      </c>
      <c r="BN333" s="20">
        <f t="shared" si="268"/>
        <v>0</v>
      </c>
      <c r="BO333" s="20">
        <v>0</v>
      </c>
      <c r="BP333" s="20">
        <v>0</v>
      </c>
      <c r="BQ333" s="20">
        <v>0</v>
      </c>
      <c r="BR333" s="20">
        <f t="shared" si="269"/>
        <v>0</v>
      </c>
      <c r="BS333" s="20">
        <v>0</v>
      </c>
      <c r="BT333" s="20">
        <v>0</v>
      </c>
      <c r="BU333" s="20">
        <v>0</v>
      </c>
      <c r="BV333" s="20">
        <v>0</v>
      </c>
      <c r="BW333" s="20">
        <v>0</v>
      </c>
      <c r="BX333" s="20">
        <v>0</v>
      </c>
      <c r="BY333" s="20">
        <v>0</v>
      </c>
      <c r="BZ333" s="20">
        <v>0</v>
      </c>
      <c r="CA333" s="20">
        <v>0</v>
      </c>
      <c r="CB333" s="20">
        <v>0</v>
      </c>
      <c r="CC333" s="20">
        <v>0</v>
      </c>
      <c r="CD333" s="20">
        <v>0</v>
      </c>
      <c r="CE333" s="20">
        <v>0</v>
      </c>
      <c r="CF333" s="20">
        <v>0</v>
      </c>
      <c r="CG333" s="20">
        <v>0</v>
      </c>
      <c r="CH333" s="20">
        <v>0</v>
      </c>
      <c r="CI333" s="20">
        <v>0</v>
      </c>
      <c r="CJ333" s="20">
        <v>0</v>
      </c>
      <c r="CK333" s="20">
        <v>0</v>
      </c>
      <c r="CL333" s="20">
        <v>0</v>
      </c>
      <c r="CM333" s="20">
        <v>0</v>
      </c>
      <c r="CN333" s="20">
        <v>0</v>
      </c>
      <c r="CO333" s="20">
        <v>0</v>
      </c>
      <c r="CP333" s="20">
        <v>0</v>
      </c>
      <c r="CQ333" s="20">
        <v>0</v>
      </c>
      <c r="CR333" s="20">
        <v>0</v>
      </c>
      <c r="CS333" s="20">
        <v>0</v>
      </c>
      <c r="CT333" s="20">
        <v>0</v>
      </c>
      <c r="CU333" s="20">
        <f t="shared" si="239"/>
        <v>0</v>
      </c>
      <c r="CV333" s="20">
        <f t="shared" si="274"/>
        <v>0</v>
      </c>
      <c r="CW333" s="30">
        <v>0</v>
      </c>
      <c r="CX333" s="30">
        <v>0</v>
      </c>
      <c r="CY333" s="30">
        <v>0</v>
      </c>
      <c r="CZ333" s="30">
        <f t="shared" si="270"/>
        <v>0</v>
      </c>
      <c r="DA333" s="30">
        <v>0</v>
      </c>
      <c r="DB333" s="30">
        <v>0</v>
      </c>
      <c r="DC333" s="30">
        <v>0</v>
      </c>
      <c r="DD333" s="30">
        <f t="shared" si="271"/>
        <v>0</v>
      </c>
      <c r="DE333" s="30">
        <v>0</v>
      </c>
      <c r="DF333" s="30">
        <v>0</v>
      </c>
      <c r="DG333" s="30">
        <v>0</v>
      </c>
      <c r="DH333" s="30">
        <f t="shared" si="272"/>
        <v>0</v>
      </c>
      <c r="DI333" s="30">
        <v>0</v>
      </c>
      <c r="DJ333" s="30">
        <v>0.03</v>
      </c>
      <c r="DK333" s="30">
        <v>0</v>
      </c>
      <c r="DL333" s="30">
        <f>1.18*140*DJ333</f>
        <v>4.9559999999999995</v>
      </c>
      <c r="DM333" s="30">
        <v>0</v>
      </c>
      <c r="DN333" s="30">
        <v>0</v>
      </c>
      <c r="DO333" s="30">
        <v>0</v>
      </c>
      <c r="DP333" s="30">
        <v>0</v>
      </c>
      <c r="DQ333" s="30">
        <v>0</v>
      </c>
      <c r="DR333" s="30">
        <v>0</v>
      </c>
      <c r="DS333" s="30">
        <v>0</v>
      </c>
      <c r="DT333" s="30">
        <v>0</v>
      </c>
      <c r="DU333" s="30">
        <v>0</v>
      </c>
      <c r="DV333" s="30">
        <v>0</v>
      </c>
      <c r="DW333" s="30">
        <v>0</v>
      </c>
      <c r="DX333" s="30">
        <v>0</v>
      </c>
      <c r="DY333" s="30">
        <v>0</v>
      </c>
      <c r="DZ333" s="30">
        <v>0</v>
      </c>
      <c r="EA333" s="30">
        <v>0</v>
      </c>
      <c r="EB333" s="30">
        <v>0</v>
      </c>
      <c r="EC333" s="30">
        <v>0</v>
      </c>
      <c r="ED333" s="30">
        <v>0</v>
      </c>
      <c r="EE333" s="30">
        <v>0</v>
      </c>
      <c r="EF333" s="30">
        <v>0</v>
      </c>
      <c r="EG333" s="30">
        <v>0</v>
      </c>
      <c r="EH333" s="30">
        <v>0</v>
      </c>
      <c r="EI333" s="30">
        <v>0</v>
      </c>
      <c r="EJ333" s="30">
        <v>0</v>
      </c>
      <c r="EK333" s="30">
        <v>0</v>
      </c>
      <c r="EL333" s="30">
        <v>0</v>
      </c>
      <c r="EM333" s="30">
        <v>0</v>
      </c>
      <c r="EN333" s="30">
        <v>0</v>
      </c>
      <c r="EO333" s="30">
        <f t="shared" si="264"/>
        <v>0</v>
      </c>
      <c r="EP333" s="30">
        <f t="shared" si="264"/>
        <v>4.9559999999999995</v>
      </c>
      <c r="EQ333" s="16">
        <f t="shared" si="262"/>
        <v>4.9559999999999995</v>
      </c>
      <c r="ER333" s="17">
        <f t="shared" si="263"/>
        <v>4.2</v>
      </c>
      <c r="ES333" s="2"/>
      <c r="ET333" s="20">
        <f t="shared" si="240"/>
        <v>0</v>
      </c>
      <c r="EU333" s="20">
        <f t="shared" si="276"/>
        <v>0</v>
      </c>
      <c r="EV333" s="20">
        <f t="shared" si="277"/>
        <v>0</v>
      </c>
      <c r="EW333" s="20">
        <f t="shared" si="241"/>
        <v>4.2</v>
      </c>
      <c r="EX333" s="137"/>
      <c r="EY333" s="137"/>
      <c r="EZ333" s="137"/>
      <c r="FA333" s="137"/>
      <c r="FB333" s="137"/>
      <c r="FC333" s="137"/>
      <c r="FD333" s="137"/>
      <c r="FE333" s="137"/>
      <c r="FF333" s="137"/>
      <c r="FG333" s="137"/>
      <c r="FH333" s="137"/>
      <c r="FI333" s="137"/>
      <c r="FJ333" s="137"/>
      <c r="FK333" s="137"/>
      <c r="FL333" s="137"/>
      <c r="FM333" s="137"/>
      <c r="FN333" s="137"/>
      <c r="FO333" s="137"/>
      <c r="FP333" s="137"/>
      <c r="FQ333" s="137"/>
      <c r="FR333" s="137"/>
      <c r="FS333" s="137"/>
      <c r="FT333" s="137"/>
      <c r="FU333" s="83"/>
      <c r="FV333" s="83"/>
      <c r="FW333" s="83"/>
      <c r="FX333" s="83"/>
      <c r="FY333" s="84">
        <v>0</v>
      </c>
    </row>
    <row r="334" spans="1:181" ht="27.75" hidden="1" customHeight="1">
      <c r="A334" s="13"/>
      <c r="B334" s="66" t="s">
        <v>88</v>
      </c>
      <c r="C334" s="66" t="s">
        <v>40</v>
      </c>
      <c r="D334" s="66" t="s">
        <v>1083</v>
      </c>
      <c r="E334" s="5">
        <v>1</v>
      </c>
      <c r="F334" s="95"/>
      <c r="G334" s="95"/>
      <c r="H334" s="95"/>
      <c r="I334" s="66">
        <v>15</v>
      </c>
      <c r="J334" s="66" t="s">
        <v>1629</v>
      </c>
      <c r="K334" s="66">
        <v>0</v>
      </c>
      <c r="L334" s="66">
        <v>0</v>
      </c>
      <c r="M334" s="66">
        <v>100</v>
      </c>
      <c r="N334" s="95"/>
      <c r="O334" s="8">
        <v>0.5499980000000001</v>
      </c>
      <c r="P334" s="95"/>
      <c r="Q334" s="102"/>
      <c r="R334" s="102"/>
      <c r="S334" s="106"/>
      <c r="T334" s="102"/>
      <c r="U334" s="102"/>
      <c r="V334" s="102"/>
      <c r="W334" s="102"/>
      <c r="X334" s="102"/>
      <c r="Y334" s="102"/>
      <c r="Z334" s="103"/>
      <c r="AA334" s="104"/>
      <c r="AB334" s="154" t="s">
        <v>1348</v>
      </c>
      <c r="AC334" s="154" t="s">
        <v>1525</v>
      </c>
      <c r="AD334" s="110"/>
      <c r="AE334" s="110"/>
      <c r="AF334" s="110"/>
      <c r="AG334" s="110"/>
      <c r="AH334" s="110"/>
      <c r="AI334" s="110"/>
      <c r="AJ334" s="104"/>
      <c r="AK334" s="109"/>
      <c r="AL334" s="3"/>
      <c r="AM334" s="3"/>
      <c r="AN334" s="3"/>
      <c r="AO334" s="3"/>
      <c r="AP334" s="39"/>
      <c r="AQ334" s="39"/>
      <c r="AR334" s="64" t="s">
        <v>1348</v>
      </c>
      <c r="AS334" s="55" t="s">
        <v>1525</v>
      </c>
      <c r="BC334" s="20">
        <v>0</v>
      </c>
      <c r="BD334" s="20">
        <v>0</v>
      </c>
      <c r="BE334" s="20">
        <v>0</v>
      </c>
      <c r="BF334" s="20">
        <f t="shared" si="266"/>
        <v>0</v>
      </c>
      <c r="BG334" s="20">
        <v>0</v>
      </c>
      <c r="BH334" s="20">
        <v>0</v>
      </c>
      <c r="BI334" s="20">
        <v>0</v>
      </c>
      <c r="BJ334" s="20">
        <f t="shared" si="267"/>
        <v>0</v>
      </c>
      <c r="BK334" s="20">
        <v>0</v>
      </c>
      <c r="BL334" s="20">
        <v>0.1</v>
      </c>
      <c r="BM334" s="20">
        <v>0</v>
      </c>
      <c r="BN334" s="20">
        <f t="shared" si="268"/>
        <v>94.990000000000009</v>
      </c>
      <c r="BO334" s="20">
        <v>0</v>
      </c>
      <c r="BP334" s="20">
        <v>0</v>
      </c>
      <c r="BQ334" s="20">
        <v>0</v>
      </c>
      <c r="BR334" s="20">
        <f t="shared" si="269"/>
        <v>0</v>
      </c>
      <c r="BS334" s="20">
        <v>0</v>
      </c>
      <c r="BT334" s="20">
        <v>0</v>
      </c>
      <c r="BU334" s="20">
        <v>0</v>
      </c>
      <c r="BV334" s="20">
        <v>0</v>
      </c>
      <c r="BW334" s="20">
        <v>0</v>
      </c>
      <c r="BX334" s="20">
        <v>0</v>
      </c>
      <c r="BY334" s="20">
        <v>0</v>
      </c>
      <c r="BZ334" s="20">
        <v>0</v>
      </c>
      <c r="CA334" s="20">
        <v>0</v>
      </c>
      <c r="CB334" s="20">
        <v>0</v>
      </c>
      <c r="CC334" s="20">
        <v>0</v>
      </c>
      <c r="CD334" s="20">
        <v>0</v>
      </c>
      <c r="CE334" s="20">
        <v>0</v>
      </c>
      <c r="CF334" s="20">
        <v>0</v>
      </c>
      <c r="CG334" s="20">
        <v>0</v>
      </c>
      <c r="CH334" s="20">
        <v>0</v>
      </c>
      <c r="CI334" s="20">
        <v>0</v>
      </c>
      <c r="CJ334" s="20">
        <v>0</v>
      </c>
      <c r="CK334" s="20">
        <v>0</v>
      </c>
      <c r="CL334" s="20">
        <v>0</v>
      </c>
      <c r="CM334" s="20">
        <v>0</v>
      </c>
      <c r="CN334" s="20">
        <v>0</v>
      </c>
      <c r="CO334" s="20">
        <v>0</v>
      </c>
      <c r="CP334" s="20">
        <v>0</v>
      </c>
      <c r="CQ334" s="20">
        <v>0</v>
      </c>
      <c r="CR334" s="20">
        <v>0</v>
      </c>
      <c r="CS334" s="20">
        <v>0</v>
      </c>
      <c r="CT334" s="20">
        <v>0</v>
      </c>
      <c r="CU334" s="20">
        <f t="shared" si="239"/>
        <v>0</v>
      </c>
      <c r="CV334" s="20">
        <f t="shared" si="274"/>
        <v>94.990000000000009</v>
      </c>
      <c r="CW334" s="30">
        <v>0</v>
      </c>
      <c r="CX334" s="30">
        <v>0</v>
      </c>
      <c r="CY334" s="30">
        <v>0</v>
      </c>
      <c r="CZ334" s="30">
        <f t="shared" si="270"/>
        <v>0</v>
      </c>
      <c r="DA334" s="30">
        <v>0</v>
      </c>
      <c r="DB334" s="30">
        <v>0</v>
      </c>
      <c r="DC334" s="30">
        <v>0</v>
      </c>
      <c r="DD334" s="30">
        <f t="shared" si="271"/>
        <v>0</v>
      </c>
      <c r="DE334" s="30">
        <v>0</v>
      </c>
      <c r="DF334" s="30">
        <v>0</v>
      </c>
      <c r="DG334" s="30">
        <v>0</v>
      </c>
      <c r="DH334" s="30">
        <f t="shared" si="272"/>
        <v>0</v>
      </c>
      <c r="DI334" s="30">
        <v>0</v>
      </c>
      <c r="DJ334" s="30">
        <v>0</v>
      </c>
      <c r="DK334" s="30">
        <v>0</v>
      </c>
      <c r="DL334" s="30">
        <f t="shared" ref="DL334" si="278">1.18*805*DJ334</f>
        <v>0</v>
      </c>
      <c r="DM334" s="30">
        <v>0</v>
      </c>
      <c r="DN334" s="30">
        <v>0</v>
      </c>
      <c r="DO334" s="30">
        <v>0</v>
      </c>
      <c r="DP334" s="30">
        <v>0</v>
      </c>
      <c r="DQ334" s="30">
        <v>0</v>
      </c>
      <c r="DR334" s="30">
        <v>0</v>
      </c>
      <c r="DS334" s="30">
        <v>0</v>
      </c>
      <c r="DT334" s="30">
        <v>0</v>
      </c>
      <c r="DU334" s="30">
        <v>0</v>
      </c>
      <c r="DV334" s="30">
        <v>0</v>
      </c>
      <c r="DW334" s="30">
        <v>0</v>
      </c>
      <c r="DX334" s="30">
        <v>0</v>
      </c>
      <c r="DY334" s="30">
        <v>0</v>
      </c>
      <c r="DZ334" s="30">
        <v>0</v>
      </c>
      <c r="EA334" s="30">
        <v>0</v>
      </c>
      <c r="EB334" s="30">
        <v>0</v>
      </c>
      <c r="EC334" s="30">
        <v>0</v>
      </c>
      <c r="ED334" s="30">
        <v>0</v>
      </c>
      <c r="EE334" s="30">
        <v>0</v>
      </c>
      <c r="EF334" s="30">
        <v>0</v>
      </c>
      <c r="EG334" s="30">
        <v>0</v>
      </c>
      <c r="EH334" s="30">
        <v>0</v>
      </c>
      <c r="EI334" s="30">
        <v>0</v>
      </c>
      <c r="EJ334" s="30">
        <v>0</v>
      </c>
      <c r="EK334" s="30">
        <v>0</v>
      </c>
      <c r="EL334" s="30">
        <v>0</v>
      </c>
      <c r="EM334" s="30">
        <v>0</v>
      </c>
      <c r="EN334" s="30">
        <v>0</v>
      </c>
      <c r="EO334" s="30">
        <f t="shared" si="264"/>
        <v>0</v>
      </c>
      <c r="EP334" s="30">
        <f t="shared" si="264"/>
        <v>0</v>
      </c>
      <c r="EQ334" s="16">
        <f t="shared" si="262"/>
        <v>94.990000000000009</v>
      </c>
      <c r="ER334" s="17">
        <f t="shared" si="263"/>
        <v>80.500000000000014</v>
      </c>
      <c r="ES334" s="2"/>
      <c r="ET334" s="20">
        <f t="shared" si="240"/>
        <v>0</v>
      </c>
      <c r="EU334" s="20">
        <f t="shared" si="276"/>
        <v>0</v>
      </c>
      <c r="EV334" s="20">
        <f t="shared" si="277"/>
        <v>80.500000000000014</v>
      </c>
      <c r="EW334" s="20">
        <f t="shared" si="241"/>
        <v>0</v>
      </c>
      <c r="EX334" s="137"/>
      <c r="EY334" s="137"/>
      <c r="EZ334" s="137"/>
      <c r="FA334" s="137"/>
      <c r="FB334" s="137"/>
      <c r="FC334" s="137"/>
      <c r="FD334" s="137"/>
      <c r="FE334" s="137"/>
      <c r="FF334" s="137"/>
      <c r="FG334" s="137"/>
      <c r="FH334" s="137"/>
      <c r="FI334" s="137"/>
      <c r="FJ334" s="137"/>
      <c r="FK334" s="137"/>
      <c r="FL334" s="137"/>
      <c r="FM334" s="137"/>
      <c r="FN334" s="137"/>
      <c r="FO334" s="137"/>
      <c r="FP334" s="137"/>
      <c r="FQ334" s="137"/>
      <c r="FR334" s="137"/>
      <c r="FS334" s="137"/>
      <c r="FT334" s="137"/>
      <c r="FU334" s="83"/>
      <c r="FV334" s="83"/>
      <c r="FW334" s="83"/>
      <c r="FX334" s="83">
        <f t="shared" ref="FX334" si="279">BF334+BJ334+BN334+BV334+CZ334+DD334+DH334+DP334</f>
        <v>94.990000000000009</v>
      </c>
      <c r="FY334" s="84">
        <v>4</v>
      </c>
    </row>
    <row r="335" spans="1:181" ht="27.75" hidden="1" customHeight="1">
      <c r="A335" s="13"/>
      <c r="B335" s="66" t="s">
        <v>175</v>
      </c>
      <c r="C335" s="66" t="s">
        <v>40</v>
      </c>
      <c r="D335" s="66" t="s">
        <v>1087</v>
      </c>
      <c r="E335" s="5">
        <v>1</v>
      </c>
      <c r="F335" s="95"/>
      <c r="G335" s="95"/>
      <c r="H335" s="95"/>
      <c r="I335" s="66">
        <v>8</v>
      </c>
      <c r="J335" s="66" t="s">
        <v>1629</v>
      </c>
      <c r="K335" s="66">
        <v>0</v>
      </c>
      <c r="L335" s="66">
        <v>0</v>
      </c>
      <c r="M335" s="66">
        <v>100</v>
      </c>
      <c r="N335" s="95"/>
      <c r="O335" s="8">
        <v>0.5499980000000001</v>
      </c>
      <c r="P335" s="95"/>
      <c r="Q335" s="102"/>
      <c r="R335" s="102"/>
      <c r="S335" s="106"/>
      <c r="T335" s="102"/>
      <c r="U335" s="102"/>
      <c r="V335" s="102"/>
      <c r="W335" s="102"/>
      <c r="X335" s="102"/>
      <c r="Y335" s="102"/>
      <c r="Z335" s="103"/>
      <c r="AA335" s="104"/>
      <c r="AB335" s="154" t="s">
        <v>1527</v>
      </c>
      <c r="AC335" s="154"/>
      <c r="AD335" s="110"/>
      <c r="AE335" s="110"/>
      <c r="AF335" s="110"/>
      <c r="AG335" s="110"/>
      <c r="AH335" s="110"/>
      <c r="AI335" s="110"/>
      <c r="AJ335" s="104"/>
      <c r="AK335" s="109"/>
      <c r="AL335" s="3"/>
      <c r="AM335" s="3"/>
      <c r="AN335" s="3"/>
      <c r="AO335" s="3"/>
      <c r="AP335" s="39"/>
      <c r="AQ335" s="39"/>
      <c r="AR335" s="64" t="s">
        <v>1527</v>
      </c>
      <c r="AS335" s="55"/>
      <c r="BC335" s="20">
        <v>0</v>
      </c>
      <c r="BD335" s="20">
        <v>0</v>
      </c>
      <c r="BE335" s="20">
        <v>0</v>
      </c>
      <c r="BF335" s="20">
        <f t="shared" si="266"/>
        <v>0</v>
      </c>
      <c r="BG335" s="20">
        <v>0</v>
      </c>
      <c r="BH335" s="20">
        <v>0</v>
      </c>
      <c r="BI335" s="20">
        <v>0</v>
      </c>
      <c r="BJ335" s="20">
        <f t="shared" si="267"/>
        <v>0</v>
      </c>
      <c r="BK335" s="20">
        <v>0</v>
      </c>
      <c r="BL335" s="20">
        <v>0</v>
      </c>
      <c r="BM335" s="20">
        <v>0</v>
      </c>
      <c r="BN335" s="20">
        <f t="shared" si="268"/>
        <v>0</v>
      </c>
      <c r="BO335" s="20">
        <v>0</v>
      </c>
      <c r="BP335" s="20">
        <v>0</v>
      </c>
      <c r="BQ335" s="20">
        <v>0</v>
      </c>
      <c r="BR335" s="20">
        <f t="shared" si="269"/>
        <v>0</v>
      </c>
      <c r="BS335" s="20">
        <v>0</v>
      </c>
      <c r="BT335" s="20">
        <v>0</v>
      </c>
      <c r="BU335" s="20">
        <v>0</v>
      </c>
      <c r="BV335" s="20">
        <v>0</v>
      </c>
      <c r="BW335" s="20">
        <v>0</v>
      </c>
      <c r="BX335" s="20">
        <v>0</v>
      </c>
      <c r="BY335" s="20">
        <v>0</v>
      </c>
      <c r="BZ335" s="20">
        <v>0</v>
      </c>
      <c r="CA335" s="20">
        <v>0</v>
      </c>
      <c r="CB335" s="20">
        <v>0</v>
      </c>
      <c r="CC335" s="20">
        <v>0</v>
      </c>
      <c r="CD335" s="20">
        <v>0</v>
      </c>
      <c r="CE335" s="20">
        <v>0</v>
      </c>
      <c r="CF335" s="20">
        <v>0</v>
      </c>
      <c r="CG335" s="20">
        <v>0</v>
      </c>
      <c r="CH335" s="20">
        <v>0</v>
      </c>
      <c r="CI335" s="20">
        <v>0</v>
      </c>
      <c r="CJ335" s="20">
        <v>0</v>
      </c>
      <c r="CK335" s="20">
        <v>0</v>
      </c>
      <c r="CL335" s="20">
        <v>0</v>
      </c>
      <c r="CM335" s="20">
        <v>0</v>
      </c>
      <c r="CN335" s="20">
        <v>0</v>
      </c>
      <c r="CO335" s="20">
        <v>0</v>
      </c>
      <c r="CP335" s="20">
        <v>0</v>
      </c>
      <c r="CQ335" s="20">
        <v>0</v>
      </c>
      <c r="CR335" s="20">
        <v>0</v>
      </c>
      <c r="CS335" s="20">
        <v>0</v>
      </c>
      <c r="CT335" s="20">
        <v>0</v>
      </c>
      <c r="CU335" s="20">
        <f t="shared" si="239"/>
        <v>0</v>
      </c>
      <c r="CV335" s="20">
        <f t="shared" si="274"/>
        <v>0</v>
      </c>
      <c r="CW335" s="30">
        <v>0</v>
      </c>
      <c r="CX335" s="30">
        <v>0</v>
      </c>
      <c r="CY335" s="30">
        <v>0</v>
      </c>
      <c r="CZ335" s="30">
        <f t="shared" si="270"/>
        <v>0</v>
      </c>
      <c r="DA335" s="30">
        <v>0</v>
      </c>
      <c r="DB335" s="30">
        <v>0</v>
      </c>
      <c r="DC335" s="30">
        <v>0</v>
      </c>
      <c r="DD335" s="30">
        <f t="shared" si="271"/>
        <v>0</v>
      </c>
      <c r="DE335" s="30">
        <v>0</v>
      </c>
      <c r="DF335" s="30">
        <v>0</v>
      </c>
      <c r="DG335" s="30">
        <v>0</v>
      </c>
      <c r="DH335" s="30">
        <f t="shared" si="272"/>
        <v>0</v>
      </c>
      <c r="DI335" s="30">
        <v>0</v>
      </c>
      <c r="DJ335" s="30">
        <v>0.18</v>
      </c>
      <c r="DK335" s="30">
        <v>0</v>
      </c>
      <c r="DL335" s="30">
        <f>1.18*140*DJ335</f>
        <v>29.735999999999997</v>
      </c>
      <c r="DM335" s="30">
        <v>0</v>
      </c>
      <c r="DN335" s="30">
        <v>0</v>
      </c>
      <c r="DO335" s="30">
        <v>0</v>
      </c>
      <c r="DP335" s="30">
        <v>0</v>
      </c>
      <c r="DQ335" s="30">
        <v>0</v>
      </c>
      <c r="DR335" s="30">
        <v>0</v>
      </c>
      <c r="DS335" s="30">
        <v>0</v>
      </c>
      <c r="DT335" s="30">
        <v>0</v>
      </c>
      <c r="DU335" s="30">
        <v>0</v>
      </c>
      <c r="DV335" s="30">
        <v>0</v>
      </c>
      <c r="DW335" s="30">
        <v>0</v>
      </c>
      <c r="DX335" s="30">
        <v>0</v>
      </c>
      <c r="DY335" s="30">
        <v>0</v>
      </c>
      <c r="DZ335" s="30">
        <v>0</v>
      </c>
      <c r="EA335" s="30">
        <v>0</v>
      </c>
      <c r="EB335" s="30">
        <v>0</v>
      </c>
      <c r="EC335" s="30">
        <v>0</v>
      </c>
      <c r="ED335" s="30">
        <v>0</v>
      </c>
      <c r="EE335" s="30">
        <v>0</v>
      </c>
      <c r="EF335" s="30">
        <v>0</v>
      </c>
      <c r="EG335" s="30">
        <v>0</v>
      </c>
      <c r="EH335" s="30">
        <v>0</v>
      </c>
      <c r="EI335" s="30">
        <v>0</v>
      </c>
      <c r="EJ335" s="30">
        <v>0</v>
      </c>
      <c r="EK335" s="30">
        <v>0</v>
      </c>
      <c r="EL335" s="30">
        <v>0</v>
      </c>
      <c r="EM335" s="30">
        <v>0</v>
      </c>
      <c r="EN335" s="30">
        <v>0</v>
      </c>
      <c r="EO335" s="30">
        <f t="shared" si="264"/>
        <v>0</v>
      </c>
      <c r="EP335" s="30">
        <f t="shared" si="264"/>
        <v>29.735999999999997</v>
      </c>
      <c r="EQ335" s="16">
        <f t="shared" si="262"/>
        <v>29.735999999999997</v>
      </c>
      <c r="ER335" s="17">
        <f t="shared" si="263"/>
        <v>25.2</v>
      </c>
      <c r="ES335" s="2"/>
      <c r="ET335" s="20">
        <f t="shared" si="240"/>
        <v>0</v>
      </c>
      <c r="EU335" s="20">
        <f t="shared" si="276"/>
        <v>0</v>
      </c>
      <c r="EV335" s="20">
        <f t="shared" si="277"/>
        <v>0</v>
      </c>
      <c r="EW335" s="20">
        <f t="shared" si="241"/>
        <v>25.2</v>
      </c>
      <c r="EX335" s="137"/>
      <c r="EY335" s="137"/>
      <c r="EZ335" s="137"/>
      <c r="FA335" s="137"/>
      <c r="FB335" s="137"/>
      <c r="FC335" s="137"/>
      <c r="FD335" s="137"/>
      <c r="FE335" s="137"/>
      <c r="FF335" s="137"/>
      <c r="FG335" s="137"/>
      <c r="FH335" s="137"/>
      <c r="FI335" s="137"/>
      <c r="FJ335" s="137"/>
      <c r="FK335" s="137"/>
      <c r="FL335" s="137"/>
      <c r="FM335" s="137"/>
      <c r="FN335" s="137"/>
      <c r="FO335" s="137"/>
      <c r="FP335" s="137"/>
      <c r="FQ335" s="137"/>
      <c r="FR335" s="137"/>
      <c r="FS335" s="137"/>
      <c r="FT335" s="137"/>
      <c r="FU335" s="83"/>
      <c r="FV335" s="83"/>
      <c r="FW335" s="83"/>
      <c r="FX335" s="83"/>
      <c r="FY335" s="84">
        <v>0</v>
      </c>
    </row>
    <row r="336" spans="1:181" ht="27.75" hidden="1" customHeight="1">
      <c r="A336" s="13"/>
      <c r="B336" s="66" t="s">
        <v>88</v>
      </c>
      <c r="C336" s="66" t="s">
        <v>40</v>
      </c>
      <c r="D336" s="66" t="s">
        <v>1089</v>
      </c>
      <c r="E336" s="5">
        <v>1</v>
      </c>
      <c r="F336" s="95"/>
      <c r="G336" s="95"/>
      <c r="H336" s="95"/>
      <c r="I336" s="66">
        <v>15</v>
      </c>
      <c r="J336" s="66" t="s">
        <v>1629</v>
      </c>
      <c r="K336" s="66">
        <v>0</v>
      </c>
      <c r="L336" s="66">
        <v>0</v>
      </c>
      <c r="M336" s="66">
        <v>100</v>
      </c>
      <c r="N336" s="95"/>
      <c r="O336" s="8">
        <v>0.5499980000000001</v>
      </c>
      <c r="P336" s="95"/>
      <c r="Q336" s="102"/>
      <c r="R336" s="102"/>
      <c r="S336" s="106"/>
      <c r="T336" s="102"/>
      <c r="U336" s="102"/>
      <c r="V336" s="102"/>
      <c r="W336" s="102"/>
      <c r="X336" s="102"/>
      <c r="Y336" s="102"/>
      <c r="Z336" s="103"/>
      <c r="AA336" s="104"/>
      <c r="AB336" s="154" t="s">
        <v>1351</v>
      </c>
      <c r="AC336" s="154" t="s">
        <v>1528</v>
      </c>
      <c r="AD336" s="110"/>
      <c r="AE336" s="110"/>
      <c r="AF336" s="110"/>
      <c r="AG336" s="110"/>
      <c r="AH336" s="110"/>
      <c r="AI336" s="110"/>
      <c r="AJ336" s="104"/>
      <c r="AK336" s="109"/>
      <c r="AL336" s="3"/>
      <c r="AM336" s="3"/>
      <c r="AN336" s="3"/>
      <c r="AO336" s="3"/>
      <c r="AP336" s="39"/>
      <c r="AQ336" s="39"/>
      <c r="AR336" s="64" t="s">
        <v>1351</v>
      </c>
      <c r="AS336" s="55" t="s">
        <v>1528</v>
      </c>
      <c r="BC336" s="20">
        <v>0</v>
      </c>
      <c r="BD336" s="20">
        <v>0</v>
      </c>
      <c r="BE336" s="20">
        <v>0</v>
      </c>
      <c r="BF336" s="20">
        <f t="shared" si="266"/>
        <v>0</v>
      </c>
      <c r="BG336" s="20">
        <v>0</v>
      </c>
      <c r="BH336" s="20">
        <v>0</v>
      </c>
      <c r="BI336" s="20">
        <v>0</v>
      </c>
      <c r="BJ336" s="20">
        <f t="shared" si="267"/>
        <v>0</v>
      </c>
      <c r="BK336" s="20">
        <v>0</v>
      </c>
      <c r="BL336" s="20">
        <v>0.1</v>
      </c>
      <c r="BM336" s="20">
        <v>0</v>
      </c>
      <c r="BN336" s="20">
        <f t="shared" si="268"/>
        <v>94.990000000000009</v>
      </c>
      <c r="BO336" s="20">
        <v>0</v>
      </c>
      <c r="BP336" s="20">
        <v>0</v>
      </c>
      <c r="BQ336" s="20">
        <v>0</v>
      </c>
      <c r="BR336" s="20">
        <f t="shared" si="269"/>
        <v>0</v>
      </c>
      <c r="BS336" s="20">
        <v>0</v>
      </c>
      <c r="BT336" s="20">
        <v>0</v>
      </c>
      <c r="BU336" s="20">
        <v>0</v>
      </c>
      <c r="BV336" s="20">
        <v>0</v>
      </c>
      <c r="BW336" s="20">
        <v>0</v>
      </c>
      <c r="BX336" s="20">
        <v>0</v>
      </c>
      <c r="BY336" s="20">
        <v>0</v>
      </c>
      <c r="BZ336" s="20">
        <v>0</v>
      </c>
      <c r="CA336" s="20">
        <v>0</v>
      </c>
      <c r="CB336" s="20">
        <v>0</v>
      </c>
      <c r="CC336" s="20">
        <v>0</v>
      </c>
      <c r="CD336" s="20">
        <v>0</v>
      </c>
      <c r="CE336" s="20">
        <v>0</v>
      </c>
      <c r="CF336" s="20">
        <v>0</v>
      </c>
      <c r="CG336" s="20">
        <v>0</v>
      </c>
      <c r="CH336" s="20">
        <v>0</v>
      </c>
      <c r="CI336" s="20">
        <v>0</v>
      </c>
      <c r="CJ336" s="20">
        <v>0</v>
      </c>
      <c r="CK336" s="20">
        <v>0</v>
      </c>
      <c r="CL336" s="20">
        <v>0</v>
      </c>
      <c r="CM336" s="20">
        <v>0</v>
      </c>
      <c r="CN336" s="20">
        <v>0</v>
      </c>
      <c r="CO336" s="20">
        <v>0</v>
      </c>
      <c r="CP336" s="20">
        <v>0</v>
      </c>
      <c r="CQ336" s="20">
        <v>0</v>
      </c>
      <c r="CR336" s="20">
        <v>0</v>
      </c>
      <c r="CS336" s="20">
        <v>0</v>
      </c>
      <c r="CT336" s="20">
        <v>0</v>
      </c>
      <c r="CU336" s="20">
        <f t="shared" si="239"/>
        <v>0</v>
      </c>
      <c r="CV336" s="20">
        <f t="shared" si="274"/>
        <v>94.990000000000009</v>
      </c>
      <c r="CW336" s="30">
        <v>0</v>
      </c>
      <c r="CX336" s="30">
        <v>0</v>
      </c>
      <c r="CY336" s="30">
        <v>0</v>
      </c>
      <c r="CZ336" s="30">
        <f t="shared" si="270"/>
        <v>0</v>
      </c>
      <c r="DA336" s="30">
        <v>0</v>
      </c>
      <c r="DB336" s="30">
        <v>0</v>
      </c>
      <c r="DC336" s="30">
        <v>0</v>
      </c>
      <c r="DD336" s="30">
        <f t="shared" si="271"/>
        <v>0</v>
      </c>
      <c r="DE336" s="30">
        <v>0</v>
      </c>
      <c r="DF336" s="30">
        <v>0</v>
      </c>
      <c r="DG336" s="30">
        <v>0</v>
      </c>
      <c r="DH336" s="30">
        <f t="shared" si="272"/>
        <v>0</v>
      </c>
      <c r="DI336" s="30">
        <v>0</v>
      </c>
      <c r="DJ336" s="30">
        <v>0</v>
      </c>
      <c r="DK336" s="30">
        <v>0</v>
      </c>
      <c r="DL336" s="30">
        <f t="shared" ref="DL336:DL342" si="280">1.18*805*DJ336</f>
        <v>0</v>
      </c>
      <c r="DM336" s="30">
        <v>0</v>
      </c>
      <c r="DN336" s="30">
        <v>0</v>
      </c>
      <c r="DO336" s="30">
        <v>0</v>
      </c>
      <c r="DP336" s="30">
        <v>0</v>
      </c>
      <c r="DQ336" s="30">
        <v>0</v>
      </c>
      <c r="DR336" s="30">
        <v>0</v>
      </c>
      <c r="DS336" s="30">
        <v>0</v>
      </c>
      <c r="DT336" s="30">
        <v>0</v>
      </c>
      <c r="DU336" s="30">
        <v>0</v>
      </c>
      <c r="DV336" s="30">
        <v>0</v>
      </c>
      <c r="DW336" s="30">
        <v>0</v>
      </c>
      <c r="DX336" s="30">
        <v>0</v>
      </c>
      <c r="DY336" s="30">
        <v>0</v>
      </c>
      <c r="DZ336" s="30">
        <v>0</v>
      </c>
      <c r="EA336" s="30">
        <v>0</v>
      </c>
      <c r="EB336" s="30">
        <v>0</v>
      </c>
      <c r="EC336" s="30">
        <v>0</v>
      </c>
      <c r="ED336" s="30">
        <v>0</v>
      </c>
      <c r="EE336" s="30">
        <v>0</v>
      </c>
      <c r="EF336" s="30">
        <v>0</v>
      </c>
      <c r="EG336" s="30">
        <v>0</v>
      </c>
      <c r="EH336" s="30">
        <v>0</v>
      </c>
      <c r="EI336" s="30">
        <v>0</v>
      </c>
      <c r="EJ336" s="30">
        <v>0</v>
      </c>
      <c r="EK336" s="30">
        <v>0</v>
      </c>
      <c r="EL336" s="30">
        <v>0</v>
      </c>
      <c r="EM336" s="30">
        <v>0</v>
      </c>
      <c r="EN336" s="30">
        <v>0</v>
      </c>
      <c r="EO336" s="30">
        <f t="shared" ref="EO336:EP351" si="281">CY336+DC336+DG336+DK336+DO336+DS336+DW336+EA336+EE336+EI336+EM336</f>
        <v>0</v>
      </c>
      <c r="EP336" s="30">
        <f t="shared" si="281"/>
        <v>0</v>
      </c>
      <c r="EQ336" s="16">
        <f t="shared" si="262"/>
        <v>94.990000000000009</v>
      </c>
      <c r="ER336" s="17">
        <f t="shared" si="263"/>
        <v>80.500000000000014</v>
      </c>
      <c r="ES336" s="2"/>
      <c r="ET336" s="20">
        <f t="shared" si="240"/>
        <v>0</v>
      </c>
      <c r="EU336" s="20">
        <f t="shared" si="276"/>
        <v>0</v>
      </c>
      <c r="EV336" s="20">
        <f t="shared" si="277"/>
        <v>80.500000000000014</v>
      </c>
      <c r="EW336" s="20">
        <f t="shared" si="241"/>
        <v>0</v>
      </c>
      <c r="EX336" s="137"/>
      <c r="EY336" s="137"/>
      <c r="EZ336" s="137"/>
      <c r="FA336" s="137"/>
      <c r="FB336" s="137"/>
      <c r="FC336" s="137"/>
      <c r="FD336" s="137"/>
      <c r="FE336" s="137"/>
      <c r="FF336" s="137"/>
      <c r="FG336" s="137"/>
      <c r="FH336" s="137"/>
      <c r="FI336" s="137"/>
      <c r="FJ336" s="137"/>
      <c r="FK336" s="137"/>
      <c r="FL336" s="137"/>
      <c r="FM336" s="137"/>
      <c r="FN336" s="137"/>
      <c r="FO336" s="137"/>
      <c r="FP336" s="137"/>
      <c r="FQ336" s="137"/>
      <c r="FR336" s="137"/>
      <c r="FS336" s="137"/>
      <c r="FT336" s="137"/>
      <c r="FU336" s="83"/>
      <c r="FV336" s="83"/>
      <c r="FW336" s="83"/>
      <c r="FX336" s="83">
        <f t="shared" ref="FX336" si="282">BF336+BJ336+BN336+BV336+CZ336+DD336+DH336+DP336</f>
        <v>94.990000000000009</v>
      </c>
      <c r="FY336" s="84">
        <v>4</v>
      </c>
    </row>
    <row r="337" spans="1:181" ht="27.75" hidden="1" customHeight="1">
      <c r="A337" s="13"/>
      <c r="B337" s="66" t="s">
        <v>176</v>
      </c>
      <c r="C337" s="66" t="s">
        <v>40</v>
      </c>
      <c r="D337" s="66" t="s">
        <v>1090</v>
      </c>
      <c r="E337" s="5">
        <v>1</v>
      </c>
      <c r="F337" s="95"/>
      <c r="G337" s="95"/>
      <c r="H337" s="95"/>
      <c r="I337" s="66">
        <v>12</v>
      </c>
      <c r="J337" s="66" t="s">
        <v>1629</v>
      </c>
      <c r="K337" s="66">
        <v>0</v>
      </c>
      <c r="L337" s="66">
        <v>0</v>
      </c>
      <c r="M337" s="66">
        <v>100</v>
      </c>
      <c r="N337" s="95"/>
      <c r="O337" s="8">
        <v>0.5499980000000001</v>
      </c>
      <c r="P337" s="95"/>
      <c r="Q337" s="102"/>
      <c r="R337" s="102"/>
      <c r="S337" s="106"/>
      <c r="T337" s="102"/>
      <c r="U337" s="102"/>
      <c r="V337" s="102"/>
      <c r="W337" s="102"/>
      <c r="X337" s="102"/>
      <c r="Y337" s="102"/>
      <c r="Z337" s="103"/>
      <c r="AA337" s="104"/>
      <c r="AB337" s="154" t="s">
        <v>1241</v>
      </c>
      <c r="AC337" s="154" t="s">
        <v>1529</v>
      </c>
      <c r="AD337" s="110"/>
      <c r="AE337" s="110"/>
      <c r="AF337" s="110"/>
      <c r="AG337" s="110"/>
      <c r="AH337" s="110"/>
      <c r="AI337" s="110"/>
      <c r="AJ337" s="104"/>
      <c r="AK337" s="109"/>
      <c r="AL337" s="3"/>
      <c r="AM337" s="3"/>
      <c r="AN337" s="3"/>
      <c r="AO337" s="3"/>
      <c r="AP337" s="39"/>
      <c r="AQ337" s="39"/>
      <c r="AR337" s="64" t="s">
        <v>1241</v>
      </c>
      <c r="AS337" s="55" t="s">
        <v>1529</v>
      </c>
      <c r="BC337" s="20">
        <v>0</v>
      </c>
      <c r="BD337" s="20">
        <v>0</v>
      </c>
      <c r="BE337" s="20">
        <v>0</v>
      </c>
      <c r="BF337" s="20">
        <f t="shared" si="266"/>
        <v>0</v>
      </c>
      <c r="BG337" s="20">
        <v>0</v>
      </c>
      <c r="BH337" s="20">
        <v>0</v>
      </c>
      <c r="BI337" s="20">
        <v>0</v>
      </c>
      <c r="BJ337" s="20">
        <f t="shared" si="267"/>
        <v>0</v>
      </c>
      <c r="BK337" s="20">
        <v>0</v>
      </c>
      <c r="BL337" s="20">
        <v>0</v>
      </c>
      <c r="BM337" s="20">
        <v>0</v>
      </c>
      <c r="BN337" s="20">
        <f t="shared" si="268"/>
        <v>0</v>
      </c>
      <c r="BO337" s="20">
        <v>0</v>
      </c>
      <c r="BP337" s="20">
        <v>0</v>
      </c>
      <c r="BQ337" s="20">
        <v>0</v>
      </c>
      <c r="BR337" s="20">
        <f t="shared" si="269"/>
        <v>0</v>
      </c>
      <c r="BS337" s="20">
        <v>0</v>
      </c>
      <c r="BT337" s="20">
        <v>0</v>
      </c>
      <c r="BU337" s="20">
        <v>0</v>
      </c>
      <c r="BV337" s="20">
        <v>0</v>
      </c>
      <c r="BW337" s="20">
        <v>0</v>
      </c>
      <c r="BX337" s="20">
        <v>0</v>
      </c>
      <c r="BY337" s="20">
        <v>0</v>
      </c>
      <c r="BZ337" s="20">
        <v>0</v>
      </c>
      <c r="CA337" s="20">
        <v>0</v>
      </c>
      <c r="CB337" s="20">
        <v>0</v>
      </c>
      <c r="CC337" s="20">
        <v>0</v>
      </c>
      <c r="CD337" s="20">
        <v>0</v>
      </c>
      <c r="CE337" s="20">
        <v>0</v>
      </c>
      <c r="CF337" s="20">
        <v>0</v>
      </c>
      <c r="CG337" s="20">
        <v>0</v>
      </c>
      <c r="CH337" s="20">
        <v>0</v>
      </c>
      <c r="CI337" s="20">
        <v>0</v>
      </c>
      <c r="CJ337" s="20">
        <v>0</v>
      </c>
      <c r="CK337" s="20">
        <v>0</v>
      </c>
      <c r="CL337" s="20">
        <v>0</v>
      </c>
      <c r="CM337" s="20">
        <v>0</v>
      </c>
      <c r="CN337" s="20">
        <v>0</v>
      </c>
      <c r="CO337" s="20">
        <v>0</v>
      </c>
      <c r="CP337" s="20">
        <v>0</v>
      </c>
      <c r="CQ337" s="20">
        <v>0</v>
      </c>
      <c r="CR337" s="20">
        <v>0</v>
      </c>
      <c r="CS337" s="20">
        <v>0</v>
      </c>
      <c r="CT337" s="20">
        <v>0</v>
      </c>
      <c r="CU337" s="20">
        <f t="shared" si="239"/>
        <v>0</v>
      </c>
      <c r="CV337" s="20">
        <f t="shared" si="274"/>
        <v>0</v>
      </c>
      <c r="CW337" s="30">
        <v>0</v>
      </c>
      <c r="CX337" s="30">
        <v>0</v>
      </c>
      <c r="CY337" s="30">
        <v>0</v>
      </c>
      <c r="CZ337" s="30">
        <f t="shared" si="270"/>
        <v>0</v>
      </c>
      <c r="DA337" s="30">
        <v>0</v>
      </c>
      <c r="DB337" s="30">
        <v>0</v>
      </c>
      <c r="DC337" s="30">
        <v>0</v>
      </c>
      <c r="DD337" s="30">
        <f t="shared" si="271"/>
        <v>0</v>
      </c>
      <c r="DE337" s="30">
        <v>0</v>
      </c>
      <c r="DF337" s="30">
        <v>0</v>
      </c>
      <c r="DG337" s="30">
        <v>0</v>
      </c>
      <c r="DH337" s="30">
        <f t="shared" si="272"/>
        <v>0</v>
      </c>
      <c r="DI337" s="30">
        <v>0</v>
      </c>
      <c r="DJ337" s="30">
        <v>0.2</v>
      </c>
      <c r="DK337" s="30">
        <v>0</v>
      </c>
      <c r="DL337" s="30">
        <f t="shared" si="280"/>
        <v>189.98000000000002</v>
      </c>
      <c r="DM337" s="30">
        <v>0</v>
      </c>
      <c r="DN337" s="30">
        <v>0</v>
      </c>
      <c r="DO337" s="30">
        <v>0</v>
      </c>
      <c r="DP337" s="30">
        <v>0</v>
      </c>
      <c r="DQ337" s="30">
        <v>0</v>
      </c>
      <c r="DR337" s="30">
        <v>0</v>
      </c>
      <c r="DS337" s="30">
        <v>0</v>
      </c>
      <c r="DT337" s="30">
        <v>0</v>
      </c>
      <c r="DU337" s="30">
        <v>0</v>
      </c>
      <c r="DV337" s="30">
        <v>0</v>
      </c>
      <c r="DW337" s="30">
        <v>0</v>
      </c>
      <c r="DX337" s="30">
        <v>0</v>
      </c>
      <c r="DY337" s="30">
        <v>0</v>
      </c>
      <c r="DZ337" s="30">
        <v>0</v>
      </c>
      <c r="EA337" s="30">
        <v>0</v>
      </c>
      <c r="EB337" s="30">
        <v>0</v>
      </c>
      <c r="EC337" s="30">
        <v>0</v>
      </c>
      <c r="ED337" s="30">
        <v>0</v>
      </c>
      <c r="EE337" s="30">
        <v>0</v>
      </c>
      <c r="EF337" s="30">
        <v>0</v>
      </c>
      <c r="EG337" s="30">
        <v>0</v>
      </c>
      <c r="EH337" s="30">
        <v>0</v>
      </c>
      <c r="EI337" s="30">
        <v>0</v>
      </c>
      <c r="EJ337" s="30">
        <v>0</v>
      </c>
      <c r="EK337" s="30">
        <v>0</v>
      </c>
      <c r="EL337" s="30">
        <v>0</v>
      </c>
      <c r="EM337" s="30">
        <v>0</v>
      </c>
      <c r="EN337" s="30">
        <v>0</v>
      </c>
      <c r="EO337" s="30">
        <f t="shared" si="281"/>
        <v>0</v>
      </c>
      <c r="EP337" s="30">
        <f t="shared" si="281"/>
        <v>189.98000000000002</v>
      </c>
      <c r="EQ337" s="16">
        <f t="shared" si="262"/>
        <v>189.98000000000002</v>
      </c>
      <c r="ER337" s="17">
        <f t="shared" si="263"/>
        <v>161.00000000000003</v>
      </c>
      <c r="ES337" s="2"/>
      <c r="ET337" s="20">
        <f t="shared" si="240"/>
        <v>0</v>
      </c>
      <c r="EU337" s="20">
        <f t="shared" si="276"/>
        <v>0</v>
      </c>
      <c r="EV337" s="20">
        <f t="shared" si="277"/>
        <v>0</v>
      </c>
      <c r="EW337" s="20">
        <f t="shared" si="241"/>
        <v>161.00000000000003</v>
      </c>
      <c r="EX337" s="137"/>
      <c r="EY337" s="137"/>
      <c r="EZ337" s="137"/>
      <c r="FA337" s="137"/>
      <c r="FB337" s="137"/>
      <c r="FC337" s="137"/>
      <c r="FD337" s="137"/>
      <c r="FE337" s="137"/>
      <c r="FF337" s="137"/>
      <c r="FG337" s="137"/>
      <c r="FH337" s="137"/>
      <c r="FI337" s="137"/>
      <c r="FJ337" s="137"/>
      <c r="FK337" s="137"/>
      <c r="FL337" s="137"/>
      <c r="FM337" s="137"/>
      <c r="FN337" s="137"/>
      <c r="FO337" s="137"/>
      <c r="FP337" s="137"/>
      <c r="FQ337" s="137"/>
      <c r="FR337" s="137"/>
      <c r="FS337" s="137"/>
      <c r="FT337" s="137"/>
      <c r="FU337" s="83"/>
      <c r="FV337" s="83"/>
      <c r="FW337" s="83"/>
      <c r="FX337" s="83"/>
      <c r="FY337" s="84">
        <v>0</v>
      </c>
    </row>
    <row r="338" spans="1:181" ht="76.5" customHeight="1">
      <c r="A338" s="13"/>
      <c r="B338" s="66" t="s">
        <v>103</v>
      </c>
      <c r="C338" s="66" t="s">
        <v>274</v>
      </c>
      <c r="D338" s="66" t="s">
        <v>1093</v>
      </c>
      <c r="E338" s="5">
        <v>1</v>
      </c>
      <c r="F338" s="95"/>
      <c r="G338" s="95"/>
      <c r="H338" s="95"/>
      <c r="I338" s="66">
        <v>8</v>
      </c>
      <c r="J338" s="66" t="s">
        <v>1628</v>
      </c>
      <c r="K338" s="66">
        <v>0</v>
      </c>
      <c r="L338" s="66">
        <v>0</v>
      </c>
      <c r="M338" s="66">
        <v>100</v>
      </c>
      <c r="N338" s="95"/>
      <c r="O338" s="8">
        <v>0.5499980000000001</v>
      </c>
      <c r="P338" s="95"/>
      <c r="Q338" s="102"/>
      <c r="R338" s="102"/>
      <c r="S338" s="106"/>
      <c r="T338" s="102"/>
      <c r="U338" s="102"/>
      <c r="V338" s="102"/>
      <c r="W338" s="102"/>
      <c r="X338" s="102"/>
      <c r="Y338" s="102"/>
      <c r="Z338" s="103"/>
      <c r="AA338" s="104"/>
      <c r="AB338" s="154" t="s">
        <v>1354</v>
      </c>
      <c r="AC338" s="154" t="s">
        <v>568</v>
      </c>
      <c r="AD338" s="110"/>
      <c r="AE338" s="110"/>
      <c r="AF338" s="110"/>
      <c r="AG338" s="110"/>
      <c r="AH338" s="110"/>
      <c r="AI338" s="110"/>
      <c r="AJ338" s="104"/>
      <c r="AK338" s="109"/>
      <c r="AL338" s="3"/>
      <c r="AM338" s="3"/>
      <c r="AN338" s="3"/>
      <c r="AO338" s="3"/>
      <c r="AP338" s="39"/>
      <c r="AQ338" s="39"/>
      <c r="AR338" s="64" t="s">
        <v>1354</v>
      </c>
      <c r="AS338" s="55" t="s">
        <v>568</v>
      </c>
      <c r="BC338" s="20">
        <v>0</v>
      </c>
      <c r="BD338" s="20">
        <v>7.0000000000000007E-2</v>
      </c>
      <c r="BE338" s="20">
        <v>0</v>
      </c>
      <c r="BF338" s="20">
        <f>1.18*(678*BD338+47)</f>
        <v>111.4628</v>
      </c>
      <c r="BG338" s="20">
        <v>0</v>
      </c>
      <c r="BH338" s="20">
        <v>0</v>
      </c>
      <c r="BI338" s="20">
        <v>0</v>
      </c>
      <c r="BJ338" s="20">
        <f t="shared" si="267"/>
        <v>0</v>
      </c>
      <c r="BK338" s="20">
        <v>0</v>
      </c>
      <c r="BL338" s="20">
        <v>0</v>
      </c>
      <c r="BM338" s="20">
        <v>0</v>
      </c>
      <c r="BN338" s="20">
        <f t="shared" si="268"/>
        <v>0</v>
      </c>
      <c r="BO338" s="20">
        <v>0</v>
      </c>
      <c r="BP338" s="20">
        <v>0</v>
      </c>
      <c r="BQ338" s="20">
        <v>0</v>
      </c>
      <c r="BR338" s="20">
        <f t="shared" si="269"/>
        <v>0</v>
      </c>
      <c r="BS338" s="20">
        <v>0</v>
      </c>
      <c r="BT338" s="20">
        <v>0</v>
      </c>
      <c r="BU338" s="20">
        <v>0</v>
      </c>
      <c r="BV338" s="20">
        <v>0</v>
      </c>
      <c r="BW338" s="20">
        <v>0</v>
      </c>
      <c r="BX338" s="20">
        <v>0</v>
      </c>
      <c r="BY338" s="20">
        <v>0</v>
      </c>
      <c r="BZ338" s="20">
        <v>0</v>
      </c>
      <c r="CA338" s="20">
        <v>0</v>
      </c>
      <c r="CB338" s="20">
        <v>0</v>
      </c>
      <c r="CC338" s="20">
        <v>0</v>
      </c>
      <c r="CD338" s="20">
        <v>0</v>
      </c>
      <c r="CE338" s="20">
        <v>0</v>
      </c>
      <c r="CF338" s="20">
        <v>0</v>
      </c>
      <c r="CG338" s="20">
        <v>0</v>
      </c>
      <c r="CH338" s="20">
        <v>0</v>
      </c>
      <c r="CI338" s="20">
        <v>0</v>
      </c>
      <c r="CJ338" s="20">
        <v>0</v>
      </c>
      <c r="CK338" s="20">
        <v>0</v>
      </c>
      <c r="CL338" s="20">
        <v>0</v>
      </c>
      <c r="CM338" s="20">
        <v>0</v>
      </c>
      <c r="CN338" s="20">
        <v>0</v>
      </c>
      <c r="CO338" s="20">
        <v>0</v>
      </c>
      <c r="CP338" s="20">
        <v>0</v>
      </c>
      <c r="CQ338" s="20">
        <v>0</v>
      </c>
      <c r="CR338" s="20">
        <v>0</v>
      </c>
      <c r="CS338" s="20">
        <v>0</v>
      </c>
      <c r="CT338" s="20">
        <v>0</v>
      </c>
      <c r="CU338" s="20">
        <f t="shared" si="239"/>
        <v>0</v>
      </c>
      <c r="CV338" s="20">
        <f t="shared" si="274"/>
        <v>111.4628</v>
      </c>
      <c r="CW338" s="30">
        <v>0</v>
      </c>
      <c r="CX338" s="30">
        <v>0</v>
      </c>
      <c r="CY338" s="30">
        <v>0</v>
      </c>
      <c r="CZ338" s="30">
        <f t="shared" si="270"/>
        <v>0</v>
      </c>
      <c r="DA338" s="30">
        <v>0</v>
      </c>
      <c r="DB338" s="30">
        <v>0</v>
      </c>
      <c r="DC338" s="30">
        <v>0</v>
      </c>
      <c r="DD338" s="30">
        <f t="shared" si="271"/>
        <v>0</v>
      </c>
      <c r="DE338" s="30">
        <v>0</v>
      </c>
      <c r="DF338" s="30">
        <v>0</v>
      </c>
      <c r="DG338" s="30">
        <v>0</v>
      </c>
      <c r="DH338" s="30">
        <f t="shared" si="272"/>
        <v>0</v>
      </c>
      <c r="DI338" s="30">
        <v>0</v>
      </c>
      <c r="DJ338" s="30">
        <v>0</v>
      </c>
      <c r="DK338" s="30">
        <v>0</v>
      </c>
      <c r="DL338" s="30">
        <f t="shared" si="280"/>
        <v>0</v>
      </c>
      <c r="DM338" s="30">
        <v>0</v>
      </c>
      <c r="DN338" s="30">
        <v>0</v>
      </c>
      <c r="DO338" s="30">
        <v>0</v>
      </c>
      <c r="DP338" s="30">
        <v>0</v>
      </c>
      <c r="DQ338" s="30">
        <v>0</v>
      </c>
      <c r="DR338" s="30">
        <v>0</v>
      </c>
      <c r="DS338" s="30">
        <v>0</v>
      </c>
      <c r="DT338" s="30">
        <v>0</v>
      </c>
      <c r="DU338" s="30">
        <v>0</v>
      </c>
      <c r="DV338" s="30">
        <v>0</v>
      </c>
      <c r="DW338" s="30">
        <v>0</v>
      </c>
      <c r="DX338" s="30">
        <v>0</v>
      </c>
      <c r="DY338" s="30">
        <v>0</v>
      </c>
      <c r="DZ338" s="30">
        <v>0</v>
      </c>
      <c r="EA338" s="30">
        <v>0</v>
      </c>
      <c r="EB338" s="30">
        <v>0</v>
      </c>
      <c r="EC338" s="30">
        <v>0</v>
      </c>
      <c r="ED338" s="30">
        <v>0</v>
      </c>
      <c r="EE338" s="30">
        <v>0</v>
      </c>
      <c r="EF338" s="30">
        <v>0</v>
      </c>
      <c r="EG338" s="30">
        <v>0</v>
      </c>
      <c r="EH338" s="30">
        <v>0</v>
      </c>
      <c r="EI338" s="30">
        <v>0</v>
      </c>
      <c r="EJ338" s="30">
        <v>0</v>
      </c>
      <c r="EK338" s="30">
        <v>0</v>
      </c>
      <c r="EL338" s="30">
        <v>0</v>
      </c>
      <c r="EM338" s="30">
        <v>0</v>
      </c>
      <c r="EN338" s="30">
        <v>0</v>
      </c>
      <c r="EO338" s="30">
        <f t="shared" si="281"/>
        <v>0</v>
      </c>
      <c r="EP338" s="30">
        <f t="shared" si="281"/>
        <v>0</v>
      </c>
      <c r="EQ338" s="16">
        <f t="shared" si="262"/>
        <v>111.4628</v>
      </c>
      <c r="ER338" s="17">
        <f t="shared" si="263"/>
        <v>94.460000000000008</v>
      </c>
      <c r="ES338" s="2"/>
      <c r="ET338" s="20">
        <f t="shared" si="240"/>
        <v>0</v>
      </c>
      <c r="EU338" s="20">
        <f t="shared" si="276"/>
        <v>0</v>
      </c>
      <c r="EV338" s="20">
        <f t="shared" si="277"/>
        <v>94.460000000000008</v>
      </c>
      <c r="EW338" s="20">
        <f t="shared" si="241"/>
        <v>0</v>
      </c>
      <c r="EX338" s="137"/>
      <c r="EY338" s="137"/>
      <c r="EZ338" s="137"/>
      <c r="FA338" s="137"/>
      <c r="FB338" s="137"/>
      <c r="FC338" s="137"/>
      <c r="FD338" s="137"/>
      <c r="FE338" s="137"/>
      <c r="FF338" s="137"/>
      <c r="FG338" s="137"/>
      <c r="FH338" s="137"/>
      <c r="FI338" s="137"/>
      <c r="FJ338" s="137"/>
      <c r="FK338" s="137"/>
      <c r="FL338" s="137"/>
      <c r="FM338" s="137"/>
      <c r="FN338" s="137"/>
      <c r="FO338" s="137"/>
      <c r="FP338" s="137"/>
      <c r="FQ338" s="137"/>
      <c r="FR338" s="137"/>
      <c r="FS338" s="137"/>
      <c r="FT338" s="137"/>
      <c r="FU338" s="83"/>
      <c r="FV338" s="83"/>
      <c r="FW338" s="83">
        <f t="shared" ref="FW338:FW342" si="283">BF338+BJ338+BN338+BV338+CZ338+DD338+DH338+DP338</f>
        <v>111.4628</v>
      </c>
      <c r="FX338" s="83"/>
      <c r="FY338" s="84">
        <v>3</v>
      </c>
    </row>
    <row r="339" spans="1:181" ht="76.5" customHeight="1">
      <c r="A339" s="13"/>
      <c r="B339" s="66" t="s">
        <v>103</v>
      </c>
      <c r="C339" s="66" t="s">
        <v>274</v>
      </c>
      <c r="D339" s="66" t="s">
        <v>1094</v>
      </c>
      <c r="E339" s="5">
        <v>1</v>
      </c>
      <c r="F339" s="95"/>
      <c r="G339" s="95"/>
      <c r="H339" s="95"/>
      <c r="I339" s="66">
        <v>8</v>
      </c>
      <c r="J339" s="66" t="s">
        <v>1628</v>
      </c>
      <c r="K339" s="66">
        <v>0</v>
      </c>
      <c r="L339" s="66">
        <v>0</v>
      </c>
      <c r="M339" s="66">
        <v>100</v>
      </c>
      <c r="N339" s="95"/>
      <c r="O339" s="8">
        <v>0.5499980000000001</v>
      </c>
      <c r="P339" s="95"/>
      <c r="Q339" s="102"/>
      <c r="R339" s="102"/>
      <c r="S339" s="106"/>
      <c r="T339" s="102"/>
      <c r="U339" s="102"/>
      <c r="V339" s="102"/>
      <c r="W339" s="102"/>
      <c r="X339" s="102"/>
      <c r="Y339" s="102"/>
      <c r="Z339" s="103"/>
      <c r="AA339" s="104"/>
      <c r="AB339" s="154" t="s">
        <v>1355</v>
      </c>
      <c r="AC339" s="154" t="s">
        <v>568</v>
      </c>
      <c r="AD339" s="110"/>
      <c r="AE339" s="110"/>
      <c r="AF339" s="110"/>
      <c r="AG339" s="110"/>
      <c r="AH339" s="110"/>
      <c r="AI339" s="110"/>
      <c r="AJ339" s="104"/>
      <c r="AK339" s="109"/>
      <c r="AL339" s="3"/>
      <c r="AM339" s="3"/>
      <c r="AN339" s="3"/>
      <c r="AO339" s="3"/>
      <c r="AP339" s="39"/>
      <c r="AQ339" s="39"/>
      <c r="AR339" s="64" t="s">
        <v>1355</v>
      </c>
      <c r="AS339" s="55" t="s">
        <v>568</v>
      </c>
      <c r="BC339" s="20">
        <v>0</v>
      </c>
      <c r="BD339" s="20">
        <v>0.09</v>
      </c>
      <c r="BE339" s="20">
        <v>0</v>
      </c>
      <c r="BF339" s="20">
        <f>1.18*(678*BD339+47)</f>
        <v>127.46359999999999</v>
      </c>
      <c r="BG339" s="20">
        <v>0</v>
      </c>
      <c r="BH339" s="20">
        <v>0</v>
      </c>
      <c r="BI339" s="20">
        <v>0</v>
      </c>
      <c r="BJ339" s="20">
        <f t="shared" si="267"/>
        <v>0</v>
      </c>
      <c r="BK339" s="20">
        <v>0</v>
      </c>
      <c r="BL339" s="20">
        <v>0</v>
      </c>
      <c r="BM339" s="20">
        <v>0</v>
      </c>
      <c r="BN339" s="20">
        <f t="shared" si="268"/>
        <v>0</v>
      </c>
      <c r="BO339" s="20">
        <v>0</v>
      </c>
      <c r="BP339" s="20">
        <v>0</v>
      </c>
      <c r="BQ339" s="20">
        <v>0</v>
      </c>
      <c r="BR339" s="20">
        <f t="shared" si="269"/>
        <v>0</v>
      </c>
      <c r="BS339" s="20">
        <v>0</v>
      </c>
      <c r="BT339" s="20">
        <v>0</v>
      </c>
      <c r="BU339" s="20">
        <v>0</v>
      </c>
      <c r="BV339" s="20">
        <v>0</v>
      </c>
      <c r="BW339" s="20">
        <v>0</v>
      </c>
      <c r="BX339" s="20">
        <v>0</v>
      </c>
      <c r="BY339" s="20">
        <v>0</v>
      </c>
      <c r="BZ339" s="20">
        <v>0</v>
      </c>
      <c r="CA339" s="20">
        <v>0</v>
      </c>
      <c r="CB339" s="20">
        <v>0</v>
      </c>
      <c r="CC339" s="20">
        <v>0</v>
      </c>
      <c r="CD339" s="20">
        <v>0</v>
      </c>
      <c r="CE339" s="20">
        <v>0</v>
      </c>
      <c r="CF339" s="20">
        <v>0</v>
      </c>
      <c r="CG339" s="20">
        <v>0</v>
      </c>
      <c r="CH339" s="20">
        <v>0</v>
      </c>
      <c r="CI339" s="20">
        <v>0</v>
      </c>
      <c r="CJ339" s="20">
        <v>0</v>
      </c>
      <c r="CK339" s="20">
        <v>0</v>
      </c>
      <c r="CL339" s="20">
        <v>0</v>
      </c>
      <c r="CM339" s="20">
        <v>0</v>
      </c>
      <c r="CN339" s="20">
        <v>0</v>
      </c>
      <c r="CO339" s="20">
        <v>0</v>
      </c>
      <c r="CP339" s="20">
        <v>0</v>
      </c>
      <c r="CQ339" s="20">
        <v>0</v>
      </c>
      <c r="CR339" s="20">
        <v>0</v>
      </c>
      <c r="CS339" s="20">
        <v>0</v>
      </c>
      <c r="CT339" s="20">
        <v>0</v>
      </c>
      <c r="CU339" s="20">
        <f t="shared" si="239"/>
        <v>0</v>
      </c>
      <c r="CV339" s="20">
        <f t="shared" si="274"/>
        <v>127.46359999999999</v>
      </c>
      <c r="CW339" s="30">
        <v>0</v>
      </c>
      <c r="CX339" s="30">
        <v>0</v>
      </c>
      <c r="CY339" s="30">
        <v>0</v>
      </c>
      <c r="CZ339" s="30">
        <f t="shared" si="270"/>
        <v>0</v>
      </c>
      <c r="DA339" s="30">
        <v>0</v>
      </c>
      <c r="DB339" s="30">
        <v>0</v>
      </c>
      <c r="DC339" s="30">
        <v>0</v>
      </c>
      <c r="DD339" s="30">
        <f t="shared" si="271"/>
        <v>0</v>
      </c>
      <c r="DE339" s="30">
        <v>0</v>
      </c>
      <c r="DF339" s="30">
        <v>0</v>
      </c>
      <c r="DG339" s="30">
        <v>0</v>
      </c>
      <c r="DH339" s="30">
        <f t="shared" si="272"/>
        <v>0</v>
      </c>
      <c r="DI339" s="30">
        <v>0</v>
      </c>
      <c r="DJ339" s="30">
        <v>0</v>
      </c>
      <c r="DK339" s="30">
        <v>0</v>
      </c>
      <c r="DL339" s="30">
        <f t="shared" si="280"/>
        <v>0</v>
      </c>
      <c r="DM339" s="30">
        <v>0</v>
      </c>
      <c r="DN339" s="30">
        <v>0</v>
      </c>
      <c r="DO339" s="30">
        <v>0</v>
      </c>
      <c r="DP339" s="30">
        <v>0</v>
      </c>
      <c r="DQ339" s="30">
        <v>0</v>
      </c>
      <c r="DR339" s="30">
        <v>0</v>
      </c>
      <c r="DS339" s="30">
        <v>0</v>
      </c>
      <c r="DT339" s="30">
        <v>0</v>
      </c>
      <c r="DU339" s="30">
        <v>0</v>
      </c>
      <c r="DV339" s="30">
        <v>0</v>
      </c>
      <c r="DW339" s="30">
        <v>0</v>
      </c>
      <c r="DX339" s="30">
        <v>0</v>
      </c>
      <c r="DY339" s="30">
        <v>0</v>
      </c>
      <c r="DZ339" s="30">
        <v>0</v>
      </c>
      <c r="EA339" s="30">
        <v>0</v>
      </c>
      <c r="EB339" s="30">
        <v>0</v>
      </c>
      <c r="EC339" s="30">
        <v>0</v>
      </c>
      <c r="ED339" s="30">
        <v>0</v>
      </c>
      <c r="EE339" s="30">
        <v>0</v>
      </c>
      <c r="EF339" s="30">
        <v>0</v>
      </c>
      <c r="EG339" s="30">
        <v>0</v>
      </c>
      <c r="EH339" s="30">
        <v>0</v>
      </c>
      <c r="EI339" s="30">
        <v>0</v>
      </c>
      <c r="EJ339" s="30">
        <v>0</v>
      </c>
      <c r="EK339" s="30">
        <v>0</v>
      </c>
      <c r="EL339" s="30">
        <v>0</v>
      </c>
      <c r="EM339" s="30">
        <v>0</v>
      </c>
      <c r="EN339" s="30">
        <v>0</v>
      </c>
      <c r="EO339" s="30">
        <f t="shared" si="281"/>
        <v>0</v>
      </c>
      <c r="EP339" s="30">
        <f t="shared" si="281"/>
        <v>0</v>
      </c>
      <c r="EQ339" s="16">
        <f t="shared" si="262"/>
        <v>127.46359999999999</v>
      </c>
      <c r="ER339" s="17">
        <f t="shared" si="263"/>
        <v>108.02</v>
      </c>
      <c r="ES339" s="2"/>
      <c r="ET339" s="20">
        <f t="shared" si="240"/>
        <v>0</v>
      </c>
      <c r="EU339" s="20">
        <f t="shared" si="276"/>
        <v>0</v>
      </c>
      <c r="EV339" s="20">
        <f t="shared" si="277"/>
        <v>108.02</v>
      </c>
      <c r="EW339" s="20">
        <f t="shared" si="241"/>
        <v>0</v>
      </c>
      <c r="EX339" s="137"/>
      <c r="EY339" s="137"/>
      <c r="EZ339" s="137"/>
      <c r="FA339" s="137"/>
      <c r="FB339" s="137"/>
      <c r="FC339" s="137"/>
      <c r="FD339" s="137"/>
      <c r="FE339" s="137"/>
      <c r="FF339" s="137"/>
      <c r="FG339" s="137"/>
      <c r="FH339" s="137"/>
      <c r="FI339" s="137"/>
      <c r="FJ339" s="137"/>
      <c r="FK339" s="137"/>
      <c r="FL339" s="137"/>
      <c r="FM339" s="137"/>
      <c r="FN339" s="137"/>
      <c r="FO339" s="137"/>
      <c r="FP339" s="137"/>
      <c r="FQ339" s="137"/>
      <c r="FR339" s="137"/>
      <c r="FS339" s="137"/>
      <c r="FT339" s="137"/>
      <c r="FU339" s="83"/>
      <c r="FV339" s="83"/>
      <c r="FW339" s="83">
        <f t="shared" si="283"/>
        <v>127.46359999999999</v>
      </c>
      <c r="FX339" s="83"/>
      <c r="FY339" s="84">
        <v>3</v>
      </c>
    </row>
    <row r="340" spans="1:181" ht="76.5" customHeight="1">
      <c r="A340" s="13"/>
      <c r="B340" s="66" t="s">
        <v>103</v>
      </c>
      <c r="C340" s="66" t="s">
        <v>274</v>
      </c>
      <c r="D340" s="66" t="s">
        <v>1095</v>
      </c>
      <c r="E340" s="5">
        <v>1</v>
      </c>
      <c r="F340" s="95"/>
      <c r="G340" s="95"/>
      <c r="H340" s="95"/>
      <c r="I340" s="66">
        <v>8</v>
      </c>
      <c r="J340" s="66" t="s">
        <v>1628</v>
      </c>
      <c r="K340" s="66">
        <v>0</v>
      </c>
      <c r="L340" s="66">
        <v>0</v>
      </c>
      <c r="M340" s="66">
        <v>100</v>
      </c>
      <c r="N340" s="95"/>
      <c r="O340" s="8">
        <v>0.5499980000000001</v>
      </c>
      <c r="P340" s="95"/>
      <c r="Q340" s="102"/>
      <c r="R340" s="102"/>
      <c r="S340" s="106"/>
      <c r="T340" s="102"/>
      <c r="U340" s="102"/>
      <c r="V340" s="102"/>
      <c r="W340" s="102"/>
      <c r="X340" s="102"/>
      <c r="Y340" s="102"/>
      <c r="Z340" s="103"/>
      <c r="AA340" s="104"/>
      <c r="AB340" s="154" t="s">
        <v>1356</v>
      </c>
      <c r="AC340" s="154" t="s">
        <v>568</v>
      </c>
      <c r="AD340" s="110"/>
      <c r="AE340" s="110"/>
      <c r="AF340" s="110"/>
      <c r="AG340" s="110"/>
      <c r="AH340" s="110"/>
      <c r="AI340" s="110"/>
      <c r="AJ340" s="104"/>
      <c r="AK340" s="109"/>
      <c r="AL340" s="3"/>
      <c r="AM340" s="3"/>
      <c r="AN340" s="3"/>
      <c r="AO340" s="3"/>
      <c r="AP340" s="39"/>
      <c r="AQ340" s="39"/>
      <c r="AR340" s="64" t="s">
        <v>1356</v>
      </c>
      <c r="AS340" s="55" t="s">
        <v>568</v>
      </c>
      <c r="BC340" s="20">
        <v>0</v>
      </c>
      <c r="BD340" s="20">
        <v>0.04</v>
      </c>
      <c r="BE340" s="20">
        <v>0</v>
      </c>
      <c r="BF340" s="20">
        <f t="shared" ref="BF340:BF342" si="284">1.18*(678*BD340+47)</f>
        <v>87.461600000000004</v>
      </c>
      <c r="BG340" s="20">
        <v>0</v>
      </c>
      <c r="BH340" s="20">
        <v>0</v>
      </c>
      <c r="BI340" s="20">
        <v>0</v>
      </c>
      <c r="BJ340" s="20">
        <f t="shared" si="267"/>
        <v>0</v>
      </c>
      <c r="BK340" s="20">
        <v>0</v>
      </c>
      <c r="BL340" s="20">
        <v>0</v>
      </c>
      <c r="BM340" s="20">
        <v>0</v>
      </c>
      <c r="BN340" s="20">
        <f t="shared" si="268"/>
        <v>0</v>
      </c>
      <c r="BO340" s="20">
        <v>0</v>
      </c>
      <c r="BP340" s="20">
        <v>0</v>
      </c>
      <c r="BQ340" s="20">
        <v>0</v>
      </c>
      <c r="BR340" s="20">
        <f t="shared" si="269"/>
        <v>0</v>
      </c>
      <c r="BS340" s="20">
        <v>0</v>
      </c>
      <c r="BT340" s="20">
        <v>0</v>
      </c>
      <c r="BU340" s="20">
        <v>0</v>
      </c>
      <c r="BV340" s="20">
        <v>0</v>
      </c>
      <c r="BW340" s="20">
        <v>0</v>
      </c>
      <c r="BX340" s="20">
        <v>0</v>
      </c>
      <c r="BY340" s="20">
        <v>0</v>
      </c>
      <c r="BZ340" s="20">
        <v>0</v>
      </c>
      <c r="CA340" s="20">
        <v>0</v>
      </c>
      <c r="CB340" s="20">
        <v>0</v>
      </c>
      <c r="CC340" s="20">
        <v>0</v>
      </c>
      <c r="CD340" s="20">
        <v>0</v>
      </c>
      <c r="CE340" s="20">
        <v>0</v>
      </c>
      <c r="CF340" s="20">
        <v>0</v>
      </c>
      <c r="CG340" s="20">
        <v>0</v>
      </c>
      <c r="CH340" s="20">
        <v>0</v>
      </c>
      <c r="CI340" s="20">
        <v>0</v>
      </c>
      <c r="CJ340" s="20">
        <v>0</v>
      </c>
      <c r="CK340" s="20">
        <v>0</v>
      </c>
      <c r="CL340" s="20">
        <v>0</v>
      </c>
      <c r="CM340" s="20">
        <v>0</v>
      </c>
      <c r="CN340" s="20">
        <v>0</v>
      </c>
      <c r="CO340" s="20">
        <v>0</v>
      </c>
      <c r="CP340" s="20">
        <v>0</v>
      </c>
      <c r="CQ340" s="20">
        <v>0</v>
      </c>
      <c r="CR340" s="20">
        <v>0</v>
      </c>
      <c r="CS340" s="20">
        <v>0</v>
      </c>
      <c r="CT340" s="20">
        <v>0</v>
      </c>
      <c r="CU340" s="20">
        <f t="shared" si="239"/>
        <v>0</v>
      </c>
      <c r="CV340" s="20">
        <f t="shared" si="274"/>
        <v>87.461600000000004</v>
      </c>
      <c r="CW340" s="30">
        <v>0</v>
      </c>
      <c r="CX340" s="30">
        <v>0</v>
      </c>
      <c r="CY340" s="30">
        <v>0</v>
      </c>
      <c r="CZ340" s="30">
        <f t="shared" si="270"/>
        <v>0</v>
      </c>
      <c r="DA340" s="30">
        <v>0</v>
      </c>
      <c r="DB340" s="30">
        <v>0</v>
      </c>
      <c r="DC340" s="30">
        <v>0</v>
      </c>
      <c r="DD340" s="30">
        <f t="shared" si="271"/>
        <v>0</v>
      </c>
      <c r="DE340" s="30">
        <v>0</v>
      </c>
      <c r="DF340" s="30">
        <v>0</v>
      </c>
      <c r="DG340" s="30">
        <v>0</v>
      </c>
      <c r="DH340" s="30">
        <f t="shared" si="272"/>
        <v>0</v>
      </c>
      <c r="DI340" s="30">
        <v>0</v>
      </c>
      <c r="DJ340" s="30">
        <v>0</v>
      </c>
      <c r="DK340" s="30">
        <v>0</v>
      </c>
      <c r="DL340" s="30">
        <f t="shared" si="280"/>
        <v>0</v>
      </c>
      <c r="DM340" s="30">
        <v>0</v>
      </c>
      <c r="DN340" s="30">
        <v>0</v>
      </c>
      <c r="DO340" s="30">
        <v>0</v>
      </c>
      <c r="DP340" s="30">
        <v>0</v>
      </c>
      <c r="DQ340" s="30">
        <v>0</v>
      </c>
      <c r="DR340" s="30">
        <v>0</v>
      </c>
      <c r="DS340" s="30">
        <v>0</v>
      </c>
      <c r="DT340" s="30">
        <v>0</v>
      </c>
      <c r="DU340" s="30">
        <v>0</v>
      </c>
      <c r="DV340" s="30">
        <v>0</v>
      </c>
      <c r="DW340" s="30">
        <v>0</v>
      </c>
      <c r="DX340" s="30">
        <v>0</v>
      </c>
      <c r="DY340" s="30">
        <v>0</v>
      </c>
      <c r="DZ340" s="30">
        <v>0</v>
      </c>
      <c r="EA340" s="30">
        <v>0</v>
      </c>
      <c r="EB340" s="30">
        <v>0</v>
      </c>
      <c r="EC340" s="30">
        <v>0</v>
      </c>
      <c r="ED340" s="30">
        <v>0</v>
      </c>
      <c r="EE340" s="30">
        <v>0</v>
      </c>
      <c r="EF340" s="30">
        <v>0</v>
      </c>
      <c r="EG340" s="30">
        <v>0</v>
      </c>
      <c r="EH340" s="30">
        <v>0</v>
      </c>
      <c r="EI340" s="30">
        <v>0</v>
      </c>
      <c r="EJ340" s="30">
        <v>0</v>
      </c>
      <c r="EK340" s="30">
        <v>0</v>
      </c>
      <c r="EL340" s="30">
        <v>0</v>
      </c>
      <c r="EM340" s="30">
        <v>0</v>
      </c>
      <c r="EN340" s="30">
        <v>0</v>
      </c>
      <c r="EO340" s="30">
        <f t="shared" si="281"/>
        <v>0</v>
      </c>
      <c r="EP340" s="30">
        <f t="shared" si="281"/>
        <v>0</v>
      </c>
      <c r="EQ340" s="16">
        <f t="shared" si="262"/>
        <v>87.461600000000004</v>
      </c>
      <c r="ER340" s="17">
        <f t="shared" si="263"/>
        <v>74.12</v>
      </c>
      <c r="ES340" s="2"/>
      <c r="ET340" s="20">
        <f t="shared" si="240"/>
        <v>0</v>
      </c>
      <c r="EU340" s="20">
        <f t="shared" si="276"/>
        <v>0</v>
      </c>
      <c r="EV340" s="20">
        <f t="shared" si="277"/>
        <v>74.12</v>
      </c>
      <c r="EW340" s="20">
        <f t="shared" si="241"/>
        <v>0</v>
      </c>
      <c r="EX340" s="137"/>
      <c r="EY340" s="137"/>
      <c r="EZ340" s="137"/>
      <c r="FA340" s="137"/>
      <c r="FB340" s="137"/>
      <c r="FC340" s="137"/>
      <c r="FD340" s="137"/>
      <c r="FE340" s="137"/>
      <c r="FF340" s="137"/>
      <c r="FG340" s="137"/>
      <c r="FH340" s="137"/>
      <c r="FI340" s="137"/>
      <c r="FJ340" s="137"/>
      <c r="FK340" s="137"/>
      <c r="FL340" s="137"/>
      <c r="FM340" s="137"/>
      <c r="FN340" s="137"/>
      <c r="FO340" s="137"/>
      <c r="FP340" s="137"/>
      <c r="FQ340" s="137"/>
      <c r="FR340" s="137"/>
      <c r="FS340" s="137"/>
      <c r="FT340" s="137"/>
      <c r="FU340" s="83"/>
      <c r="FV340" s="83"/>
      <c r="FW340" s="83">
        <f t="shared" si="283"/>
        <v>87.461600000000004</v>
      </c>
      <c r="FX340" s="83"/>
      <c r="FY340" s="84">
        <v>3</v>
      </c>
    </row>
    <row r="341" spans="1:181" ht="76.5" customHeight="1">
      <c r="A341" s="13"/>
      <c r="B341" s="66" t="s">
        <v>103</v>
      </c>
      <c r="C341" s="66" t="s">
        <v>274</v>
      </c>
      <c r="D341" s="66" t="s">
        <v>1096</v>
      </c>
      <c r="E341" s="5">
        <v>1</v>
      </c>
      <c r="F341" s="95"/>
      <c r="G341" s="95"/>
      <c r="H341" s="95"/>
      <c r="I341" s="66">
        <v>8</v>
      </c>
      <c r="J341" s="66" t="s">
        <v>1628</v>
      </c>
      <c r="K341" s="66">
        <v>0</v>
      </c>
      <c r="L341" s="66">
        <v>0</v>
      </c>
      <c r="M341" s="66">
        <v>100</v>
      </c>
      <c r="N341" s="95"/>
      <c r="O341" s="8">
        <v>0.5499980000000001</v>
      </c>
      <c r="P341" s="95"/>
      <c r="Q341" s="102"/>
      <c r="R341" s="102"/>
      <c r="S341" s="106"/>
      <c r="T341" s="102"/>
      <c r="U341" s="102"/>
      <c r="V341" s="102"/>
      <c r="W341" s="102"/>
      <c r="X341" s="102"/>
      <c r="Y341" s="102"/>
      <c r="Z341" s="103"/>
      <c r="AA341" s="104"/>
      <c r="AB341" s="154" t="s">
        <v>1357</v>
      </c>
      <c r="AC341" s="154" t="s">
        <v>568</v>
      </c>
      <c r="AD341" s="110"/>
      <c r="AE341" s="110"/>
      <c r="AF341" s="110"/>
      <c r="AG341" s="110"/>
      <c r="AH341" s="110"/>
      <c r="AI341" s="110"/>
      <c r="AJ341" s="104"/>
      <c r="AK341" s="109"/>
      <c r="AL341" s="3"/>
      <c r="AM341" s="3"/>
      <c r="AN341" s="3"/>
      <c r="AO341" s="3"/>
      <c r="AP341" s="39"/>
      <c r="AQ341" s="39"/>
      <c r="AR341" s="64" t="s">
        <v>1357</v>
      </c>
      <c r="AS341" s="55" t="s">
        <v>568</v>
      </c>
      <c r="BC341" s="20">
        <v>0</v>
      </c>
      <c r="BD341" s="20">
        <v>0.15</v>
      </c>
      <c r="BE341" s="20">
        <v>0</v>
      </c>
      <c r="BF341" s="20">
        <f t="shared" si="284"/>
        <v>175.46599999999998</v>
      </c>
      <c r="BG341" s="20">
        <v>0</v>
      </c>
      <c r="BH341" s="20">
        <v>0</v>
      </c>
      <c r="BI341" s="20">
        <v>0</v>
      </c>
      <c r="BJ341" s="20">
        <f t="shared" si="267"/>
        <v>0</v>
      </c>
      <c r="BK341" s="20">
        <v>0</v>
      </c>
      <c r="BL341" s="20">
        <v>0</v>
      </c>
      <c r="BM341" s="20">
        <v>0</v>
      </c>
      <c r="BN341" s="20">
        <f t="shared" si="268"/>
        <v>0</v>
      </c>
      <c r="BO341" s="20">
        <v>0</v>
      </c>
      <c r="BP341" s="20">
        <v>0</v>
      </c>
      <c r="BQ341" s="20">
        <v>0</v>
      </c>
      <c r="BR341" s="20">
        <f t="shared" si="269"/>
        <v>0</v>
      </c>
      <c r="BS341" s="20">
        <v>0</v>
      </c>
      <c r="BT341" s="20">
        <v>0</v>
      </c>
      <c r="BU341" s="20">
        <v>0</v>
      </c>
      <c r="BV341" s="20">
        <v>0</v>
      </c>
      <c r="BW341" s="20">
        <v>0</v>
      </c>
      <c r="BX341" s="20">
        <v>0</v>
      </c>
      <c r="BY341" s="20">
        <v>0</v>
      </c>
      <c r="BZ341" s="20">
        <v>0</v>
      </c>
      <c r="CA341" s="20">
        <v>0</v>
      </c>
      <c r="CB341" s="20">
        <v>0</v>
      </c>
      <c r="CC341" s="20">
        <v>0</v>
      </c>
      <c r="CD341" s="20">
        <v>0</v>
      </c>
      <c r="CE341" s="20">
        <v>0</v>
      </c>
      <c r="CF341" s="20">
        <v>0</v>
      </c>
      <c r="CG341" s="20">
        <v>0</v>
      </c>
      <c r="CH341" s="20">
        <v>0</v>
      </c>
      <c r="CI341" s="20">
        <v>0</v>
      </c>
      <c r="CJ341" s="20">
        <v>0</v>
      </c>
      <c r="CK341" s="20">
        <v>0</v>
      </c>
      <c r="CL341" s="20">
        <v>0</v>
      </c>
      <c r="CM341" s="20">
        <v>0</v>
      </c>
      <c r="CN341" s="20">
        <v>0</v>
      </c>
      <c r="CO341" s="20">
        <v>0</v>
      </c>
      <c r="CP341" s="20">
        <v>0</v>
      </c>
      <c r="CQ341" s="20">
        <v>0</v>
      </c>
      <c r="CR341" s="20">
        <v>0</v>
      </c>
      <c r="CS341" s="20">
        <v>0</v>
      </c>
      <c r="CT341" s="20">
        <v>0</v>
      </c>
      <c r="CU341" s="20">
        <f t="shared" si="239"/>
        <v>0</v>
      </c>
      <c r="CV341" s="20">
        <f t="shared" si="274"/>
        <v>175.46599999999998</v>
      </c>
      <c r="CW341" s="30">
        <v>0</v>
      </c>
      <c r="CX341" s="30">
        <v>0</v>
      </c>
      <c r="CY341" s="30">
        <v>0</v>
      </c>
      <c r="CZ341" s="30">
        <f t="shared" si="270"/>
        <v>0</v>
      </c>
      <c r="DA341" s="30">
        <v>0</v>
      </c>
      <c r="DB341" s="30">
        <v>0</v>
      </c>
      <c r="DC341" s="30">
        <v>0</v>
      </c>
      <c r="DD341" s="30">
        <f t="shared" si="271"/>
        <v>0</v>
      </c>
      <c r="DE341" s="30">
        <v>0</v>
      </c>
      <c r="DF341" s="30">
        <v>0</v>
      </c>
      <c r="DG341" s="30">
        <v>0</v>
      </c>
      <c r="DH341" s="30">
        <f t="shared" si="272"/>
        <v>0</v>
      </c>
      <c r="DI341" s="30">
        <v>0</v>
      </c>
      <c r="DJ341" s="30">
        <v>0</v>
      </c>
      <c r="DK341" s="30">
        <v>0</v>
      </c>
      <c r="DL341" s="30">
        <f t="shared" si="280"/>
        <v>0</v>
      </c>
      <c r="DM341" s="30">
        <v>0</v>
      </c>
      <c r="DN341" s="30">
        <v>0</v>
      </c>
      <c r="DO341" s="30">
        <v>0</v>
      </c>
      <c r="DP341" s="30">
        <v>0</v>
      </c>
      <c r="DQ341" s="30">
        <v>0</v>
      </c>
      <c r="DR341" s="30">
        <v>0</v>
      </c>
      <c r="DS341" s="30">
        <v>0</v>
      </c>
      <c r="DT341" s="30">
        <v>0</v>
      </c>
      <c r="DU341" s="30">
        <v>0</v>
      </c>
      <c r="DV341" s="30">
        <v>0</v>
      </c>
      <c r="DW341" s="30">
        <v>0</v>
      </c>
      <c r="DX341" s="30">
        <v>0</v>
      </c>
      <c r="DY341" s="30">
        <v>0</v>
      </c>
      <c r="DZ341" s="30">
        <v>0</v>
      </c>
      <c r="EA341" s="30">
        <v>0</v>
      </c>
      <c r="EB341" s="30">
        <v>0</v>
      </c>
      <c r="EC341" s="30">
        <v>0</v>
      </c>
      <c r="ED341" s="30">
        <v>0</v>
      </c>
      <c r="EE341" s="30">
        <v>0</v>
      </c>
      <c r="EF341" s="30">
        <v>0</v>
      </c>
      <c r="EG341" s="30">
        <v>0</v>
      </c>
      <c r="EH341" s="30">
        <v>0</v>
      </c>
      <c r="EI341" s="30">
        <v>0</v>
      </c>
      <c r="EJ341" s="30">
        <v>0</v>
      </c>
      <c r="EK341" s="30">
        <v>0</v>
      </c>
      <c r="EL341" s="30">
        <v>0</v>
      </c>
      <c r="EM341" s="30">
        <v>0</v>
      </c>
      <c r="EN341" s="30">
        <v>0</v>
      </c>
      <c r="EO341" s="30">
        <f t="shared" si="281"/>
        <v>0</v>
      </c>
      <c r="EP341" s="30">
        <f t="shared" si="281"/>
        <v>0</v>
      </c>
      <c r="EQ341" s="16">
        <f t="shared" si="262"/>
        <v>175.46599999999998</v>
      </c>
      <c r="ER341" s="17">
        <f t="shared" si="263"/>
        <v>148.69999999999999</v>
      </c>
      <c r="ES341" s="2"/>
      <c r="ET341" s="20">
        <f t="shared" si="240"/>
        <v>0</v>
      </c>
      <c r="EU341" s="20">
        <f t="shared" si="276"/>
        <v>0</v>
      </c>
      <c r="EV341" s="20">
        <f t="shared" si="277"/>
        <v>148.69999999999999</v>
      </c>
      <c r="EW341" s="20">
        <f t="shared" si="241"/>
        <v>0</v>
      </c>
      <c r="EX341" s="137"/>
      <c r="EY341" s="137"/>
      <c r="EZ341" s="137"/>
      <c r="FA341" s="137"/>
      <c r="FB341" s="137"/>
      <c r="FC341" s="137"/>
      <c r="FD341" s="137"/>
      <c r="FE341" s="137"/>
      <c r="FF341" s="137"/>
      <c r="FG341" s="137"/>
      <c r="FH341" s="137"/>
      <c r="FI341" s="137"/>
      <c r="FJ341" s="137"/>
      <c r="FK341" s="137"/>
      <c r="FL341" s="137"/>
      <c r="FM341" s="137"/>
      <c r="FN341" s="137"/>
      <c r="FO341" s="137"/>
      <c r="FP341" s="137"/>
      <c r="FQ341" s="137"/>
      <c r="FR341" s="137"/>
      <c r="FS341" s="137"/>
      <c r="FT341" s="137"/>
      <c r="FU341" s="83"/>
      <c r="FV341" s="83"/>
      <c r="FW341" s="83">
        <f t="shared" si="283"/>
        <v>175.46599999999998</v>
      </c>
      <c r="FX341" s="83"/>
      <c r="FY341" s="84">
        <v>3</v>
      </c>
    </row>
    <row r="342" spans="1:181" ht="76.5" customHeight="1">
      <c r="A342" s="13"/>
      <c r="B342" s="66" t="s">
        <v>179</v>
      </c>
      <c r="C342" s="66" t="s">
        <v>342</v>
      </c>
      <c r="D342" s="66" t="s">
        <v>1097</v>
      </c>
      <c r="E342" s="5">
        <v>1</v>
      </c>
      <c r="F342" s="95"/>
      <c r="G342" s="95"/>
      <c r="H342" s="95"/>
      <c r="I342" s="66">
        <v>700</v>
      </c>
      <c r="J342" s="66" t="s">
        <v>1628</v>
      </c>
      <c r="K342" s="66">
        <v>0</v>
      </c>
      <c r="L342" s="66">
        <v>0</v>
      </c>
      <c r="M342" s="66">
        <v>100</v>
      </c>
      <c r="N342" s="95"/>
      <c r="O342" s="8">
        <v>283.65665999999999</v>
      </c>
      <c r="P342" s="95"/>
      <c r="Q342" s="102"/>
      <c r="R342" s="102"/>
      <c r="S342" s="106"/>
      <c r="T342" s="102"/>
      <c r="U342" s="102"/>
      <c r="V342" s="102"/>
      <c r="W342" s="102"/>
      <c r="X342" s="102"/>
      <c r="Y342" s="102"/>
      <c r="Z342" s="103"/>
      <c r="AA342" s="104"/>
      <c r="AB342" s="154" t="s">
        <v>1358</v>
      </c>
      <c r="AC342" s="154" t="s">
        <v>1531</v>
      </c>
      <c r="AD342" s="110"/>
      <c r="AE342" s="110"/>
      <c r="AF342" s="110"/>
      <c r="AG342" s="110"/>
      <c r="AH342" s="110"/>
      <c r="AI342" s="110"/>
      <c r="AJ342" s="104"/>
      <c r="AK342" s="109"/>
      <c r="AL342" s="3"/>
      <c r="AM342" s="3"/>
      <c r="AN342" s="3"/>
      <c r="AO342" s="3"/>
      <c r="AP342" s="39"/>
      <c r="AQ342" s="39"/>
      <c r="AR342" s="64" t="s">
        <v>1358</v>
      </c>
      <c r="AS342" s="55" t="s">
        <v>1531</v>
      </c>
      <c r="BC342" s="20">
        <v>0</v>
      </c>
      <c r="BD342" s="20">
        <v>0.05</v>
      </c>
      <c r="BE342" s="20">
        <v>0</v>
      </c>
      <c r="BF342" s="20">
        <f t="shared" si="284"/>
        <v>95.462000000000003</v>
      </c>
      <c r="BG342" s="20">
        <v>0</v>
      </c>
      <c r="BH342" s="20">
        <v>0</v>
      </c>
      <c r="BI342" s="20">
        <v>0</v>
      </c>
      <c r="BJ342" s="20">
        <f t="shared" si="267"/>
        <v>0</v>
      </c>
      <c r="BK342" s="20">
        <v>0</v>
      </c>
      <c r="BL342" s="20">
        <v>0</v>
      </c>
      <c r="BM342" s="20">
        <v>0</v>
      </c>
      <c r="BN342" s="20">
        <f t="shared" si="268"/>
        <v>0</v>
      </c>
      <c r="BO342" s="20">
        <v>0</v>
      </c>
      <c r="BP342" s="20">
        <v>0</v>
      </c>
      <c r="BQ342" s="20">
        <v>0</v>
      </c>
      <c r="BR342" s="20">
        <f t="shared" si="269"/>
        <v>0</v>
      </c>
      <c r="BS342" s="20">
        <v>0</v>
      </c>
      <c r="BT342" s="20">
        <v>0</v>
      </c>
      <c r="BU342" s="20">
        <v>0</v>
      </c>
      <c r="BV342" s="20">
        <v>0</v>
      </c>
      <c r="BW342" s="20">
        <v>0</v>
      </c>
      <c r="BX342" s="20">
        <v>0</v>
      </c>
      <c r="BY342" s="20">
        <v>0</v>
      </c>
      <c r="BZ342" s="20">
        <v>0</v>
      </c>
      <c r="CA342" s="20">
        <v>0</v>
      </c>
      <c r="CB342" s="20">
        <v>0</v>
      </c>
      <c r="CC342" s="20">
        <v>0</v>
      </c>
      <c r="CD342" s="20">
        <v>0</v>
      </c>
      <c r="CE342" s="20">
        <v>0</v>
      </c>
      <c r="CF342" s="20">
        <v>0</v>
      </c>
      <c r="CG342" s="20">
        <v>0</v>
      </c>
      <c r="CH342" s="20">
        <v>0</v>
      </c>
      <c r="CI342" s="20">
        <v>0</v>
      </c>
      <c r="CJ342" s="20">
        <v>0</v>
      </c>
      <c r="CK342" s="20">
        <v>0</v>
      </c>
      <c r="CL342" s="20">
        <v>0</v>
      </c>
      <c r="CM342" s="20">
        <v>0</v>
      </c>
      <c r="CN342" s="20">
        <v>0</v>
      </c>
      <c r="CO342" s="20">
        <v>0</v>
      </c>
      <c r="CP342" s="20">
        <v>0</v>
      </c>
      <c r="CQ342" s="20">
        <v>0</v>
      </c>
      <c r="CR342" s="20">
        <v>0</v>
      </c>
      <c r="CS342" s="20">
        <v>0</v>
      </c>
      <c r="CT342" s="20">
        <v>0</v>
      </c>
      <c r="CU342" s="20">
        <f t="shared" si="239"/>
        <v>0</v>
      </c>
      <c r="CV342" s="20">
        <f t="shared" si="274"/>
        <v>95.462000000000003</v>
      </c>
      <c r="CW342" s="30">
        <v>0</v>
      </c>
      <c r="CX342" s="30">
        <v>0.15</v>
      </c>
      <c r="CY342" s="30">
        <v>0</v>
      </c>
      <c r="CZ342" s="30">
        <f t="shared" si="270"/>
        <v>120.00599999999999</v>
      </c>
      <c r="DA342" s="30">
        <v>0</v>
      </c>
      <c r="DB342" s="30">
        <v>0</v>
      </c>
      <c r="DC342" s="30">
        <v>0</v>
      </c>
      <c r="DD342" s="30">
        <f t="shared" si="271"/>
        <v>0</v>
      </c>
      <c r="DE342" s="30">
        <v>0</v>
      </c>
      <c r="DF342" s="30">
        <v>0</v>
      </c>
      <c r="DG342" s="30">
        <v>0</v>
      </c>
      <c r="DH342" s="30">
        <f t="shared" si="272"/>
        <v>0</v>
      </c>
      <c r="DI342" s="30">
        <v>0</v>
      </c>
      <c r="DJ342" s="30">
        <v>0</v>
      </c>
      <c r="DK342" s="30">
        <v>0</v>
      </c>
      <c r="DL342" s="30">
        <f t="shared" si="280"/>
        <v>0</v>
      </c>
      <c r="DM342" s="30">
        <v>0</v>
      </c>
      <c r="DN342" s="30">
        <v>0</v>
      </c>
      <c r="DO342" s="30">
        <v>0</v>
      </c>
      <c r="DP342" s="30">
        <v>0</v>
      </c>
      <c r="DQ342" s="30">
        <v>0</v>
      </c>
      <c r="DR342" s="30">
        <v>0</v>
      </c>
      <c r="DS342" s="30">
        <v>0</v>
      </c>
      <c r="DT342" s="30">
        <v>0</v>
      </c>
      <c r="DU342" s="30">
        <v>0</v>
      </c>
      <c r="DV342" s="30">
        <v>0</v>
      </c>
      <c r="DW342" s="30">
        <v>0</v>
      </c>
      <c r="DX342" s="30">
        <v>0</v>
      </c>
      <c r="DY342" s="30">
        <v>0</v>
      </c>
      <c r="DZ342" s="30">
        <v>0</v>
      </c>
      <c r="EA342" s="30">
        <v>0</v>
      </c>
      <c r="EB342" s="30">
        <v>0</v>
      </c>
      <c r="EC342" s="30">
        <v>0</v>
      </c>
      <c r="ED342" s="30">
        <v>0</v>
      </c>
      <c r="EE342" s="30">
        <v>0</v>
      </c>
      <c r="EF342" s="30">
        <v>0</v>
      </c>
      <c r="EG342" s="30">
        <v>0</v>
      </c>
      <c r="EH342" s="30">
        <v>0</v>
      </c>
      <c r="EI342" s="30">
        <v>0</v>
      </c>
      <c r="EJ342" s="30">
        <v>0</v>
      </c>
      <c r="EK342" s="30">
        <v>0</v>
      </c>
      <c r="EL342" s="30">
        <v>0</v>
      </c>
      <c r="EM342" s="30">
        <v>0</v>
      </c>
      <c r="EN342" s="30">
        <v>0</v>
      </c>
      <c r="EO342" s="30">
        <f t="shared" si="281"/>
        <v>0</v>
      </c>
      <c r="EP342" s="30">
        <f t="shared" si="281"/>
        <v>120.00599999999999</v>
      </c>
      <c r="EQ342" s="16">
        <f t="shared" si="262"/>
        <v>215.46799999999999</v>
      </c>
      <c r="ER342" s="17">
        <f t="shared" si="263"/>
        <v>182.6</v>
      </c>
      <c r="ES342" s="2"/>
      <c r="ET342" s="20">
        <f t="shared" si="240"/>
        <v>0</v>
      </c>
      <c r="EU342" s="20">
        <f t="shared" si="276"/>
        <v>0</v>
      </c>
      <c r="EV342" s="20">
        <f t="shared" si="277"/>
        <v>80.900000000000006</v>
      </c>
      <c r="EW342" s="20">
        <f t="shared" si="241"/>
        <v>101.69999999999999</v>
      </c>
      <c r="EX342" s="137"/>
      <c r="EY342" s="137"/>
      <c r="EZ342" s="137"/>
      <c r="FA342" s="137"/>
      <c r="FB342" s="137"/>
      <c r="FC342" s="137"/>
      <c r="FD342" s="137"/>
      <c r="FE342" s="137"/>
      <c r="FF342" s="137"/>
      <c r="FG342" s="137"/>
      <c r="FH342" s="137"/>
      <c r="FI342" s="137"/>
      <c r="FJ342" s="137"/>
      <c r="FK342" s="137"/>
      <c r="FL342" s="137"/>
      <c r="FM342" s="137"/>
      <c r="FN342" s="137"/>
      <c r="FO342" s="137"/>
      <c r="FP342" s="137"/>
      <c r="FQ342" s="137"/>
      <c r="FR342" s="137"/>
      <c r="FS342" s="137"/>
      <c r="FT342" s="137"/>
      <c r="FU342" s="83"/>
      <c r="FV342" s="83"/>
      <c r="FW342" s="83">
        <f t="shared" si="283"/>
        <v>215.46799999999999</v>
      </c>
      <c r="FX342" s="83"/>
      <c r="FY342" s="84">
        <v>3</v>
      </c>
    </row>
    <row r="343" spans="1:181" ht="27.75" hidden="1" customHeight="1">
      <c r="A343" s="13"/>
      <c r="B343" s="66" t="s">
        <v>181</v>
      </c>
      <c r="C343" s="66" t="s">
        <v>40</v>
      </c>
      <c r="D343" s="66" t="s">
        <v>1104</v>
      </c>
      <c r="E343" s="5">
        <v>1</v>
      </c>
      <c r="F343" s="95"/>
      <c r="G343" s="95"/>
      <c r="H343" s="95"/>
      <c r="I343" s="66">
        <v>14</v>
      </c>
      <c r="J343" s="66" t="s">
        <v>1629</v>
      </c>
      <c r="K343" s="66">
        <v>0</v>
      </c>
      <c r="L343" s="66">
        <v>0</v>
      </c>
      <c r="M343" s="66">
        <v>100</v>
      </c>
      <c r="N343" s="95"/>
      <c r="O343" s="8">
        <v>0.5499980000000001</v>
      </c>
      <c r="P343" s="95"/>
      <c r="Q343" s="102"/>
      <c r="R343" s="102"/>
      <c r="S343" s="106"/>
      <c r="T343" s="102"/>
      <c r="U343" s="102"/>
      <c r="V343" s="102"/>
      <c r="W343" s="102"/>
      <c r="X343" s="102"/>
      <c r="Y343" s="102"/>
      <c r="Z343" s="103"/>
      <c r="AA343" s="104"/>
      <c r="AB343" s="154" t="s">
        <v>1537</v>
      </c>
      <c r="AC343" s="154"/>
      <c r="AD343" s="110"/>
      <c r="AE343" s="110"/>
      <c r="AF343" s="110"/>
      <c r="AG343" s="110"/>
      <c r="AH343" s="110"/>
      <c r="AI343" s="110"/>
      <c r="AJ343" s="104"/>
      <c r="AK343" s="109"/>
      <c r="AL343" s="3"/>
      <c r="AM343" s="3"/>
      <c r="AN343" s="3"/>
      <c r="AO343" s="3"/>
      <c r="AP343" s="39"/>
      <c r="AQ343" s="39"/>
      <c r="AR343" s="64" t="s">
        <v>1537</v>
      </c>
      <c r="AS343" s="55"/>
      <c r="BC343" s="20">
        <v>0</v>
      </c>
      <c r="BD343" s="20">
        <v>0</v>
      </c>
      <c r="BE343" s="20">
        <v>0</v>
      </c>
      <c r="BF343" s="20">
        <v>0</v>
      </c>
      <c r="BG343" s="20">
        <v>0</v>
      </c>
      <c r="BH343" s="20">
        <v>0</v>
      </c>
      <c r="BI343" s="20">
        <v>0</v>
      </c>
      <c r="BJ343" s="20">
        <v>0</v>
      </c>
      <c r="BK343" s="20">
        <v>0</v>
      </c>
      <c r="BL343" s="20">
        <v>0</v>
      </c>
      <c r="BM343" s="20">
        <v>0</v>
      </c>
      <c r="BN343" s="20">
        <v>0</v>
      </c>
      <c r="BO343" s="20">
        <v>0</v>
      </c>
      <c r="BP343" s="20">
        <v>0</v>
      </c>
      <c r="BQ343" s="20">
        <v>0</v>
      </c>
      <c r="BR343" s="20">
        <v>0</v>
      </c>
      <c r="BS343" s="20">
        <v>0</v>
      </c>
      <c r="BT343" s="20">
        <v>0</v>
      </c>
      <c r="BU343" s="20">
        <v>0</v>
      </c>
      <c r="BV343" s="20">
        <v>0</v>
      </c>
      <c r="BW343" s="20">
        <v>0</v>
      </c>
      <c r="BX343" s="20">
        <v>0</v>
      </c>
      <c r="BY343" s="20">
        <v>0</v>
      </c>
      <c r="BZ343" s="20">
        <v>0</v>
      </c>
      <c r="CA343" s="20">
        <v>0</v>
      </c>
      <c r="CB343" s="20">
        <v>0</v>
      </c>
      <c r="CC343" s="20">
        <v>0</v>
      </c>
      <c r="CD343" s="20">
        <v>0</v>
      </c>
      <c r="CE343" s="20">
        <v>0</v>
      </c>
      <c r="CF343" s="20">
        <v>0</v>
      </c>
      <c r="CG343" s="20">
        <v>0</v>
      </c>
      <c r="CH343" s="20">
        <v>0</v>
      </c>
      <c r="CI343" s="20">
        <v>0</v>
      </c>
      <c r="CJ343" s="20">
        <v>0</v>
      </c>
      <c r="CK343" s="20">
        <v>0</v>
      </c>
      <c r="CL343" s="20">
        <v>0</v>
      </c>
      <c r="CM343" s="20">
        <v>0</v>
      </c>
      <c r="CN343" s="20">
        <v>0</v>
      </c>
      <c r="CO343" s="20">
        <v>0</v>
      </c>
      <c r="CP343" s="20">
        <v>0</v>
      </c>
      <c r="CQ343" s="20">
        <v>0</v>
      </c>
      <c r="CR343" s="20">
        <v>0</v>
      </c>
      <c r="CS343" s="20">
        <v>0</v>
      </c>
      <c r="CT343" s="20">
        <v>0</v>
      </c>
      <c r="CU343" s="20">
        <f t="shared" si="239"/>
        <v>0</v>
      </c>
      <c r="CV343" s="20">
        <f t="shared" si="274"/>
        <v>0</v>
      </c>
      <c r="CW343" s="30">
        <v>0</v>
      </c>
      <c r="CX343" s="30">
        <v>0</v>
      </c>
      <c r="CY343" s="30">
        <v>0</v>
      </c>
      <c r="CZ343" s="30">
        <v>0</v>
      </c>
      <c r="DA343" s="30">
        <v>0</v>
      </c>
      <c r="DB343" s="30">
        <v>0</v>
      </c>
      <c r="DC343" s="30">
        <v>0</v>
      </c>
      <c r="DD343" s="30">
        <v>0</v>
      </c>
      <c r="DE343" s="30">
        <v>0</v>
      </c>
      <c r="DF343" s="30">
        <v>0</v>
      </c>
      <c r="DG343" s="30">
        <v>0</v>
      </c>
      <c r="DH343" s="30">
        <v>0</v>
      </c>
      <c r="DI343" s="30">
        <v>0</v>
      </c>
      <c r="DJ343" s="30">
        <v>0</v>
      </c>
      <c r="DK343" s="30">
        <v>0</v>
      </c>
      <c r="DL343" s="30">
        <v>0</v>
      </c>
      <c r="DM343" s="30">
        <v>0</v>
      </c>
      <c r="DN343" s="30">
        <v>0</v>
      </c>
      <c r="DO343" s="30">
        <v>0</v>
      </c>
      <c r="DP343" s="30">
        <v>0</v>
      </c>
      <c r="DQ343" s="30">
        <v>0</v>
      </c>
      <c r="DR343" s="30">
        <v>0</v>
      </c>
      <c r="DS343" s="30">
        <v>0</v>
      </c>
      <c r="DT343" s="30">
        <v>0</v>
      </c>
      <c r="DU343" s="30">
        <v>0</v>
      </c>
      <c r="DV343" s="30">
        <v>0</v>
      </c>
      <c r="DW343" s="30">
        <v>0</v>
      </c>
      <c r="DX343" s="30">
        <v>0</v>
      </c>
      <c r="DY343" s="30">
        <v>0</v>
      </c>
      <c r="DZ343" s="30">
        <v>0</v>
      </c>
      <c r="EA343" s="30">
        <v>0</v>
      </c>
      <c r="EB343" s="30">
        <v>0</v>
      </c>
      <c r="EC343" s="30">
        <v>0</v>
      </c>
      <c r="ED343" s="30">
        <v>0</v>
      </c>
      <c r="EE343" s="30">
        <v>0</v>
      </c>
      <c r="EF343" s="30">
        <v>0</v>
      </c>
      <c r="EG343" s="30">
        <v>0</v>
      </c>
      <c r="EH343" s="30">
        <v>0</v>
      </c>
      <c r="EI343" s="30">
        <v>0</v>
      </c>
      <c r="EJ343" s="30">
        <v>0</v>
      </c>
      <c r="EK343" s="30">
        <v>0</v>
      </c>
      <c r="EL343" s="30">
        <v>0</v>
      </c>
      <c r="EM343" s="30">
        <v>0</v>
      </c>
      <c r="EN343" s="30">
        <v>0</v>
      </c>
      <c r="EO343" s="30">
        <f t="shared" si="281"/>
        <v>0</v>
      </c>
      <c r="EP343" s="30">
        <f t="shared" si="281"/>
        <v>0</v>
      </c>
      <c r="EQ343" s="16">
        <f t="shared" si="262"/>
        <v>0</v>
      </c>
      <c r="ER343" s="17">
        <f t="shared" si="263"/>
        <v>0</v>
      </c>
      <c r="ES343" s="2"/>
      <c r="ET343" s="20">
        <f t="shared" si="240"/>
        <v>0</v>
      </c>
      <c r="EU343" s="20">
        <f t="shared" si="276"/>
        <v>0</v>
      </c>
      <c r="EV343" s="20">
        <f t="shared" si="277"/>
        <v>0</v>
      </c>
      <c r="EW343" s="20">
        <f t="shared" si="241"/>
        <v>0</v>
      </c>
      <c r="EX343" s="137"/>
      <c r="EY343" s="137"/>
      <c r="EZ343" s="137"/>
      <c r="FA343" s="137"/>
      <c r="FB343" s="137"/>
      <c r="FC343" s="137"/>
      <c r="FD343" s="137"/>
      <c r="FE343" s="137"/>
      <c r="FF343" s="137"/>
      <c r="FG343" s="137"/>
      <c r="FH343" s="137"/>
      <c r="FI343" s="137"/>
      <c r="FJ343" s="137"/>
      <c r="FK343" s="137"/>
      <c r="FL343" s="137"/>
      <c r="FM343" s="137"/>
      <c r="FN343" s="137"/>
      <c r="FO343" s="137"/>
      <c r="FP343" s="137"/>
      <c r="FQ343" s="137"/>
      <c r="FR343" s="137"/>
      <c r="FS343" s="137"/>
      <c r="FT343" s="137"/>
      <c r="FU343" s="83"/>
      <c r="FV343" s="83"/>
      <c r="FW343" s="83"/>
      <c r="FX343" s="83"/>
      <c r="FY343" s="84">
        <v>0</v>
      </c>
    </row>
    <row r="344" spans="1:181" ht="27.75" hidden="1" customHeight="1">
      <c r="A344" s="13"/>
      <c r="B344" s="66" t="s">
        <v>88</v>
      </c>
      <c r="C344" s="66" t="s">
        <v>40</v>
      </c>
      <c r="D344" s="66" t="s">
        <v>1110</v>
      </c>
      <c r="E344" s="5">
        <v>1</v>
      </c>
      <c r="F344" s="95"/>
      <c r="G344" s="95"/>
      <c r="H344" s="95"/>
      <c r="I344" s="66">
        <v>15</v>
      </c>
      <c r="J344" s="66">
        <v>0.4</v>
      </c>
      <c r="K344" s="66">
        <v>0</v>
      </c>
      <c r="L344" s="66">
        <v>0</v>
      </c>
      <c r="M344" s="66">
        <v>100</v>
      </c>
      <c r="N344" s="95"/>
      <c r="O344" s="8">
        <v>0.5499980000000001</v>
      </c>
      <c r="P344" s="95"/>
      <c r="Q344" s="102"/>
      <c r="R344" s="102"/>
      <c r="S344" s="106"/>
      <c r="T344" s="102"/>
      <c r="U344" s="102"/>
      <c r="V344" s="102"/>
      <c r="W344" s="102"/>
      <c r="X344" s="102"/>
      <c r="Y344" s="102"/>
      <c r="Z344" s="103"/>
      <c r="AA344" s="104"/>
      <c r="AB344" s="154" t="s">
        <v>1370</v>
      </c>
      <c r="AC344" s="154" t="s">
        <v>1543</v>
      </c>
      <c r="AD344" s="110"/>
      <c r="AE344" s="110"/>
      <c r="AF344" s="110"/>
      <c r="AG344" s="110"/>
      <c r="AH344" s="110"/>
      <c r="AI344" s="110"/>
      <c r="AJ344" s="104"/>
      <c r="AK344" s="109"/>
      <c r="AL344" s="3"/>
      <c r="AM344" s="3"/>
      <c r="AN344" s="3"/>
      <c r="AO344" s="3"/>
      <c r="AP344" s="39"/>
      <c r="AQ344" s="39"/>
      <c r="AR344" s="64" t="s">
        <v>1370</v>
      </c>
      <c r="AS344" s="55" t="s">
        <v>1543</v>
      </c>
      <c r="BC344" s="20">
        <v>0</v>
      </c>
      <c r="BD344" s="20">
        <v>0</v>
      </c>
      <c r="BE344" s="20">
        <v>0</v>
      </c>
      <c r="BF344" s="20">
        <v>0</v>
      </c>
      <c r="BG344" s="20">
        <v>0</v>
      </c>
      <c r="BH344" s="20">
        <v>0</v>
      </c>
      <c r="BI344" s="20">
        <v>0</v>
      </c>
      <c r="BJ344" s="20">
        <v>0</v>
      </c>
      <c r="BK344" s="20">
        <v>0</v>
      </c>
      <c r="BL344" s="20">
        <v>0.14000000000000001</v>
      </c>
      <c r="BM344" s="20">
        <v>0</v>
      </c>
      <c r="BN344" s="20">
        <v>132.98599999999999</v>
      </c>
      <c r="BO344" s="20">
        <v>0</v>
      </c>
      <c r="BP344" s="20">
        <v>0</v>
      </c>
      <c r="BQ344" s="20">
        <v>0</v>
      </c>
      <c r="BR344" s="20">
        <v>0</v>
      </c>
      <c r="BS344" s="20">
        <v>0</v>
      </c>
      <c r="BT344" s="20">
        <v>0</v>
      </c>
      <c r="BU344" s="20">
        <v>0</v>
      </c>
      <c r="BV344" s="20">
        <v>0</v>
      </c>
      <c r="BW344" s="20">
        <v>0</v>
      </c>
      <c r="BX344" s="20">
        <v>0</v>
      </c>
      <c r="BY344" s="20">
        <v>0</v>
      </c>
      <c r="BZ344" s="20">
        <v>0</v>
      </c>
      <c r="CA344" s="20">
        <v>0</v>
      </c>
      <c r="CB344" s="20">
        <v>0</v>
      </c>
      <c r="CC344" s="20">
        <v>0</v>
      </c>
      <c r="CD344" s="20">
        <v>0</v>
      </c>
      <c r="CE344" s="20">
        <v>0</v>
      </c>
      <c r="CF344" s="20">
        <v>0</v>
      </c>
      <c r="CG344" s="20">
        <v>0</v>
      </c>
      <c r="CH344" s="20">
        <v>0</v>
      </c>
      <c r="CI344" s="20">
        <v>0</v>
      </c>
      <c r="CJ344" s="20">
        <v>0</v>
      </c>
      <c r="CK344" s="20">
        <v>0</v>
      </c>
      <c r="CL344" s="20">
        <v>0</v>
      </c>
      <c r="CM344" s="20">
        <v>0</v>
      </c>
      <c r="CN344" s="20">
        <v>0</v>
      </c>
      <c r="CO344" s="20">
        <v>0</v>
      </c>
      <c r="CP344" s="20">
        <v>0</v>
      </c>
      <c r="CQ344" s="20">
        <v>0</v>
      </c>
      <c r="CR344" s="20">
        <v>0</v>
      </c>
      <c r="CS344" s="20">
        <v>0</v>
      </c>
      <c r="CT344" s="20">
        <v>0</v>
      </c>
      <c r="CU344" s="20">
        <f t="shared" si="239"/>
        <v>0</v>
      </c>
      <c r="CV344" s="20">
        <f t="shared" si="274"/>
        <v>132.98599999999999</v>
      </c>
      <c r="CW344" s="30">
        <v>0</v>
      </c>
      <c r="CX344" s="30">
        <v>0</v>
      </c>
      <c r="CY344" s="30">
        <v>0</v>
      </c>
      <c r="CZ344" s="30">
        <v>0</v>
      </c>
      <c r="DA344" s="30">
        <v>0</v>
      </c>
      <c r="DB344" s="30">
        <v>0</v>
      </c>
      <c r="DC344" s="30">
        <v>0</v>
      </c>
      <c r="DD344" s="30">
        <v>0</v>
      </c>
      <c r="DE344" s="30">
        <v>0</v>
      </c>
      <c r="DF344" s="30">
        <v>0</v>
      </c>
      <c r="DG344" s="30">
        <v>0</v>
      </c>
      <c r="DH344" s="30">
        <v>0</v>
      </c>
      <c r="DI344" s="30">
        <v>0</v>
      </c>
      <c r="DJ344" s="30">
        <v>0</v>
      </c>
      <c r="DK344" s="30">
        <v>0</v>
      </c>
      <c r="DL344" s="30">
        <v>0</v>
      </c>
      <c r="DM344" s="30">
        <v>0</v>
      </c>
      <c r="DN344" s="30">
        <v>0</v>
      </c>
      <c r="DO344" s="30">
        <v>0</v>
      </c>
      <c r="DP344" s="30">
        <v>0</v>
      </c>
      <c r="DQ344" s="30">
        <v>0</v>
      </c>
      <c r="DR344" s="30">
        <v>0</v>
      </c>
      <c r="DS344" s="30">
        <v>0</v>
      </c>
      <c r="DT344" s="30">
        <v>0</v>
      </c>
      <c r="DU344" s="30">
        <v>0</v>
      </c>
      <c r="DV344" s="30">
        <v>0</v>
      </c>
      <c r="DW344" s="30">
        <v>0</v>
      </c>
      <c r="DX344" s="30">
        <v>0</v>
      </c>
      <c r="DY344" s="30">
        <v>0</v>
      </c>
      <c r="DZ344" s="30">
        <v>0</v>
      </c>
      <c r="EA344" s="30">
        <v>0</v>
      </c>
      <c r="EB344" s="30">
        <v>0</v>
      </c>
      <c r="EC344" s="30">
        <v>0</v>
      </c>
      <c r="ED344" s="30">
        <v>0</v>
      </c>
      <c r="EE344" s="30">
        <v>0</v>
      </c>
      <c r="EF344" s="30">
        <v>0</v>
      </c>
      <c r="EG344" s="30">
        <v>0</v>
      </c>
      <c r="EH344" s="30">
        <v>0</v>
      </c>
      <c r="EI344" s="30">
        <v>0</v>
      </c>
      <c r="EJ344" s="30">
        <v>0</v>
      </c>
      <c r="EK344" s="30">
        <v>0</v>
      </c>
      <c r="EL344" s="30">
        <v>0</v>
      </c>
      <c r="EM344" s="30">
        <v>0</v>
      </c>
      <c r="EN344" s="30">
        <v>0</v>
      </c>
      <c r="EO344" s="30">
        <f t="shared" si="281"/>
        <v>0</v>
      </c>
      <c r="EP344" s="30">
        <f t="shared" si="281"/>
        <v>0</v>
      </c>
      <c r="EQ344" s="16">
        <f t="shared" si="262"/>
        <v>132.98599999999999</v>
      </c>
      <c r="ER344" s="17">
        <f t="shared" si="263"/>
        <v>112.7</v>
      </c>
      <c r="ES344" s="2"/>
      <c r="ET344" s="20">
        <f t="shared" si="240"/>
        <v>0</v>
      </c>
      <c r="EU344" s="20">
        <f t="shared" si="276"/>
        <v>0</v>
      </c>
      <c r="EV344" s="20">
        <f t="shared" si="277"/>
        <v>112.7</v>
      </c>
      <c r="EW344" s="20">
        <f t="shared" si="241"/>
        <v>0</v>
      </c>
      <c r="EX344" s="137"/>
      <c r="EY344" s="137"/>
      <c r="EZ344" s="137"/>
      <c r="FA344" s="137"/>
      <c r="FB344" s="137"/>
      <c r="FC344" s="137"/>
      <c r="FD344" s="137"/>
      <c r="FE344" s="137"/>
      <c r="FF344" s="137"/>
      <c r="FG344" s="137"/>
      <c r="FH344" s="137"/>
      <c r="FI344" s="137"/>
      <c r="FJ344" s="137"/>
      <c r="FK344" s="137"/>
      <c r="FL344" s="137"/>
      <c r="FM344" s="137"/>
      <c r="FN344" s="137"/>
      <c r="FO344" s="137"/>
      <c r="FP344" s="137"/>
      <c r="FQ344" s="137"/>
      <c r="FR344" s="137"/>
      <c r="FS344" s="137"/>
      <c r="FT344" s="137"/>
      <c r="FU344" s="83"/>
      <c r="FV344" s="83"/>
      <c r="FW344" s="83"/>
      <c r="FX344" s="83">
        <f t="shared" ref="FX344" si="285">BF344+BJ344+BN344+BV344+CZ344+DD344+DH344+DP344</f>
        <v>132.98599999999999</v>
      </c>
      <c r="FY344" s="84">
        <v>4</v>
      </c>
    </row>
    <row r="345" spans="1:181" ht="27.75" hidden="1" customHeight="1">
      <c r="A345" s="13"/>
      <c r="B345" s="66" t="s">
        <v>188</v>
      </c>
      <c r="C345" s="66" t="s">
        <v>40</v>
      </c>
      <c r="D345" s="66" t="s">
        <v>1111</v>
      </c>
      <c r="E345" s="5">
        <v>1</v>
      </c>
      <c r="F345" s="95"/>
      <c r="G345" s="95"/>
      <c r="H345" s="95"/>
      <c r="I345" s="66">
        <v>8</v>
      </c>
      <c r="J345" s="66" t="s">
        <v>1629</v>
      </c>
      <c r="K345" s="66">
        <v>0</v>
      </c>
      <c r="L345" s="66">
        <v>0</v>
      </c>
      <c r="M345" s="66">
        <v>100</v>
      </c>
      <c r="N345" s="95"/>
      <c r="O345" s="8">
        <v>0.5499980000000001</v>
      </c>
      <c r="P345" s="95"/>
      <c r="Q345" s="102"/>
      <c r="R345" s="102"/>
      <c r="S345" s="106"/>
      <c r="T345" s="102"/>
      <c r="U345" s="102"/>
      <c r="V345" s="102"/>
      <c r="W345" s="102"/>
      <c r="X345" s="102"/>
      <c r="Y345" s="102"/>
      <c r="Z345" s="103"/>
      <c r="AA345" s="104"/>
      <c r="AB345" s="154" t="s">
        <v>1544</v>
      </c>
      <c r="AC345" s="154"/>
      <c r="AD345" s="110"/>
      <c r="AE345" s="110"/>
      <c r="AF345" s="110"/>
      <c r="AG345" s="110"/>
      <c r="AH345" s="110"/>
      <c r="AI345" s="110"/>
      <c r="AJ345" s="104"/>
      <c r="AK345" s="109"/>
      <c r="AL345" s="3"/>
      <c r="AM345" s="3"/>
      <c r="AN345" s="3"/>
      <c r="AO345" s="3"/>
      <c r="AP345" s="39"/>
      <c r="AQ345" s="39"/>
      <c r="AR345" s="64" t="s">
        <v>1544</v>
      </c>
      <c r="AS345" s="55"/>
      <c r="BC345" s="20">
        <v>0</v>
      </c>
      <c r="BD345" s="20">
        <v>0</v>
      </c>
      <c r="BE345" s="20">
        <v>0</v>
      </c>
      <c r="BF345" s="20">
        <v>0</v>
      </c>
      <c r="BG345" s="20">
        <v>0</v>
      </c>
      <c r="BH345" s="20">
        <v>0</v>
      </c>
      <c r="BI345" s="20">
        <v>0</v>
      </c>
      <c r="BJ345" s="20">
        <v>0</v>
      </c>
      <c r="BK345" s="20">
        <v>0</v>
      </c>
      <c r="BL345" s="20">
        <v>0</v>
      </c>
      <c r="BM345" s="20">
        <v>0</v>
      </c>
      <c r="BN345" s="20">
        <v>0</v>
      </c>
      <c r="BO345" s="20">
        <v>0</v>
      </c>
      <c r="BP345" s="20">
        <v>0</v>
      </c>
      <c r="BQ345" s="20">
        <v>0</v>
      </c>
      <c r="BR345" s="20">
        <v>0</v>
      </c>
      <c r="BS345" s="20">
        <v>0</v>
      </c>
      <c r="BT345" s="20">
        <v>0</v>
      </c>
      <c r="BU345" s="20">
        <v>0</v>
      </c>
      <c r="BV345" s="20">
        <v>0</v>
      </c>
      <c r="BW345" s="20">
        <v>0</v>
      </c>
      <c r="BX345" s="20">
        <v>0</v>
      </c>
      <c r="BY345" s="20">
        <v>0</v>
      </c>
      <c r="BZ345" s="20">
        <v>0</v>
      </c>
      <c r="CA345" s="20">
        <v>0</v>
      </c>
      <c r="CB345" s="20">
        <v>0</v>
      </c>
      <c r="CC345" s="20">
        <v>0</v>
      </c>
      <c r="CD345" s="20">
        <v>0</v>
      </c>
      <c r="CE345" s="20">
        <v>0</v>
      </c>
      <c r="CF345" s="20">
        <v>0</v>
      </c>
      <c r="CG345" s="20">
        <v>0</v>
      </c>
      <c r="CH345" s="20">
        <v>0</v>
      </c>
      <c r="CI345" s="20">
        <v>0</v>
      </c>
      <c r="CJ345" s="20">
        <v>0</v>
      </c>
      <c r="CK345" s="20">
        <v>0</v>
      </c>
      <c r="CL345" s="20">
        <v>0</v>
      </c>
      <c r="CM345" s="20">
        <v>0</v>
      </c>
      <c r="CN345" s="20">
        <v>0</v>
      </c>
      <c r="CO345" s="20">
        <v>0</v>
      </c>
      <c r="CP345" s="20">
        <v>0</v>
      </c>
      <c r="CQ345" s="20">
        <v>0</v>
      </c>
      <c r="CR345" s="20">
        <v>0</v>
      </c>
      <c r="CS345" s="20">
        <v>0</v>
      </c>
      <c r="CT345" s="20">
        <v>0</v>
      </c>
      <c r="CU345" s="20">
        <f t="shared" si="239"/>
        <v>0</v>
      </c>
      <c r="CV345" s="20">
        <f t="shared" si="274"/>
        <v>0</v>
      </c>
      <c r="CW345" s="30">
        <v>0</v>
      </c>
      <c r="CX345" s="30">
        <v>0</v>
      </c>
      <c r="CY345" s="30">
        <v>0</v>
      </c>
      <c r="CZ345" s="30">
        <v>0</v>
      </c>
      <c r="DA345" s="30">
        <v>0</v>
      </c>
      <c r="DB345" s="30">
        <v>0</v>
      </c>
      <c r="DC345" s="30">
        <v>0</v>
      </c>
      <c r="DD345" s="30">
        <v>0</v>
      </c>
      <c r="DE345" s="30">
        <v>0</v>
      </c>
      <c r="DF345" s="30">
        <v>0</v>
      </c>
      <c r="DG345" s="30">
        <v>0</v>
      </c>
      <c r="DH345" s="30">
        <v>0</v>
      </c>
      <c r="DI345" s="30">
        <v>0</v>
      </c>
      <c r="DJ345" s="30">
        <v>0.16</v>
      </c>
      <c r="DK345" s="30">
        <v>0</v>
      </c>
      <c r="DL345" s="30">
        <v>13.215999999999999</v>
      </c>
      <c r="DM345" s="30">
        <v>0</v>
      </c>
      <c r="DN345" s="30">
        <v>0</v>
      </c>
      <c r="DO345" s="30">
        <v>0</v>
      </c>
      <c r="DP345" s="30">
        <v>0</v>
      </c>
      <c r="DQ345" s="30">
        <v>0</v>
      </c>
      <c r="DR345" s="30">
        <v>0</v>
      </c>
      <c r="DS345" s="30">
        <v>0</v>
      </c>
      <c r="DT345" s="30">
        <v>0</v>
      </c>
      <c r="DU345" s="30">
        <v>0</v>
      </c>
      <c r="DV345" s="30">
        <v>0</v>
      </c>
      <c r="DW345" s="30">
        <v>0</v>
      </c>
      <c r="DX345" s="30">
        <v>0</v>
      </c>
      <c r="DY345" s="30">
        <v>0</v>
      </c>
      <c r="DZ345" s="30">
        <v>0</v>
      </c>
      <c r="EA345" s="30">
        <v>0</v>
      </c>
      <c r="EB345" s="30">
        <v>0</v>
      </c>
      <c r="EC345" s="30">
        <v>0</v>
      </c>
      <c r="ED345" s="30">
        <v>0</v>
      </c>
      <c r="EE345" s="30">
        <v>0</v>
      </c>
      <c r="EF345" s="30">
        <v>0</v>
      </c>
      <c r="EG345" s="30">
        <v>0</v>
      </c>
      <c r="EH345" s="30">
        <v>0</v>
      </c>
      <c r="EI345" s="30">
        <v>0</v>
      </c>
      <c r="EJ345" s="30">
        <v>0</v>
      </c>
      <c r="EK345" s="30">
        <v>0</v>
      </c>
      <c r="EL345" s="30">
        <v>0</v>
      </c>
      <c r="EM345" s="30">
        <v>0</v>
      </c>
      <c r="EN345" s="30">
        <v>0</v>
      </c>
      <c r="EO345" s="30">
        <f t="shared" si="281"/>
        <v>0</v>
      </c>
      <c r="EP345" s="30">
        <f t="shared" si="281"/>
        <v>13.215999999999999</v>
      </c>
      <c r="EQ345" s="16">
        <f t="shared" si="262"/>
        <v>13.215999999999999</v>
      </c>
      <c r="ER345" s="17">
        <f t="shared" si="263"/>
        <v>11.2</v>
      </c>
      <c r="ES345" s="2"/>
      <c r="ET345" s="20">
        <f t="shared" si="240"/>
        <v>0</v>
      </c>
      <c r="EU345" s="20">
        <f t="shared" si="276"/>
        <v>0</v>
      </c>
      <c r="EV345" s="20">
        <f t="shared" si="277"/>
        <v>0</v>
      </c>
      <c r="EW345" s="20">
        <f t="shared" si="241"/>
        <v>11.2</v>
      </c>
      <c r="EX345" s="137"/>
      <c r="EY345" s="137"/>
      <c r="EZ345" s="137"/>
      <c r="FA345" s="137"/>
      <c r="FB345" s="137"/>
      <c r="FC345" s="137"/>
      <c r="FD345" s="137"/>
      <c r="FE345" s="137"/>
      <c r="FF345" s="137"/>
      <c r="FG345" s="137"/>
      <c r="FH345" s="137"/>
      <c r="FI345" s="137"/>
      <c r="FJ345" s="137"/>
      <c r="FK345" s="137"/>
      <c r="FL345" s="137"/>
      <c r="FM345" s="137"/>
      <c r="FN345" s="137"/>
      <c r="FO345" s="137"/>
      <c r="FP345" s="137"/>
      <c r="FQ345" s="137"/>
      <c r="FR345" s="137"/>
      <c r="FS345" s="137"/>
      <c r="FT345" s="137"/>
      <c r="FU345" s="83"/>
      <c r="FV345" s="83"/>
      <c r="FW345" s="83"/>
      <c r="FX345" s="83"/>
      <c r="FY345" s="84">
        <v>0</v>
      </c>
    </row>
    <row r="346" spans="1:181" ht="76.5" customHeight="1">
      <c r="A346" s="13"/>
      <c r="B346" s="66" t="s">
        <v>71</v>
      </c>
      <c r="C346" s="66" t="s">
        <v>344</v>
      </c>
      <c r="D346" s="66" t="s">
        <v>1100</v>
      </c>
      <c r="E346" s="5">
        <v>1</v>
      </c>
      <c r="F346" s="95"/>
      <c r="G346" s="95"/>
      <c r="H346" s="95"/>
      <c r="I346" s="66">
        <v>95</v>
      </c>
      <c r="J346" s="66">
        <v>10</v>
      </c>
      <c r="K346" s="66">
        <v>0</v>
      </c>
      <c r="L346" s="66">
        <v>0</v>
      </c>
      <c r="M346" s="66">
        <v>100</v>
      </c>
      <c r="N346" s="95"/>
      <c r="O346" s="8">
        <v>294.63467199999997</v>
      </c>
      <c r="P346" s="95"/>
      <c r="Q346" s="102"/>
      <c r="R346" s="102"/>
      <c r="S346" s="106"/>
      <c r="T346" s="102"/>
      <c r="U346" s="102"/>
      <c r="V346" s="102"/>
      <c r="W346" s="102"/>
      <c r="X346" s="102"/>
      <c r="Y346" s="102"/>
      <c r="Z346" s="103"/>
      <c r="AA346" s="104"/>
      <c r="AB346" s="154" t="s">
        <v>1362</v>
      </c>
      <c r="AC346" s="154" t="s">
        <v>568</v>
      </c>
      <c r="AD346" s="110"/>
      <c r="AE346" s="110"/>
      <c r="AF346" s="110"/>
      <c r="AG346" s="110"/>
      <c r="AH346" s="110"/>
      <c r="AI346" s="110"/>
      <c r="AJ346" s="104"/>
      <c r="AK346" s="109"/>
      <c r="AL346" s="3"/>
      <c r="AM346" s="3"/>
      <c r="AN346" s="3"/>
      <c r="AO346" s="3"/>
      <c r="AP346" s="39"/>
      <c r="AQ346" s="39"/>
      <c r="AR346" s="64" t="s">
        <v>1362</v>
      </c>
      <c r="AS346" s="55" t="s">
        <v>568</v>
      </c>
      <c r="BC346" s="20">
        <v>0</v>
      </c>
      <c r="BD346" s="20">
        <v>0.05</v>
      </c>
      <c r="BE346" s="20">
        <v>0</v>
      </c>
      <c r="BF346" s="20">
        <v>95.462000000000003</v>
      </c>
      <c r="BG346" s="20">
        <v>0</v>
      </c>
      <c r="BH346" s="20">
        <v>0</v>
      </c>
      <c r="BI346" s="20">
        <v>0</v>
      </c>
      <c r="BJ346" s="20">
        <v>0</v>
      </c>
      <c r="BK346" s="20">
        <v>0</v>
      </c>
      <c r="BL346" s="20">
        <v>0</v>
      </c>
      <c r="BM346" s="20">
        <v>0</v>
      </c>
      <c r="BN346" s="20">
        <v>0</v>
      </c>
      <c r="BO346" s="20">
        <v>0</v>
      </c>
      <c r="BP346" s="20">
        <v>0</v>
      </c>
      <c r="BQ346" s="20">
        <v>0</v>
      </c>
      <c r="BR346" s="20">
        <v>0</v>
      </c>
      <c r="BS346" s="20">
        <v>0</v>
      </c>
      <c r="BT346" s="20">
        <v>0</v>
      </c>
      <c r="BU346" s="20">
        <v>0</v>
      </c>
      <c r="BV346" s="20">
        <v>0</v>
      </c>
      <c r="BW346" s="20">
        <v>0</v>
      </c>
      <c r="BX346" s="20">
        <v>0</v>
      </c>
      <c r="BY346" s="20">
        <v>0</v>
      </c>
      <c r="BZ346" s="20">
        <v>0</v>
      </c>
      <c r="CA346" s="20">
        <v>0</v>
      </c>
      <c r="CB346" s="20">
        <v>0</v>
      </c>
      <c r="CC346" s="20">
        <v>0</v>
      </c>
      <c r="CD346" s="20">
        <v>0</v>
      </c>
      <c r="CE346" s="20">
        <v>0</v>
      </c>
      <c r="CF346" s="20">
        <v>0</v>
      </c>
      <c r="CG346" s="20">
        <v>0</v>
      </c>
      <c r="CH346" s="20">
        <v>0</v>
      </c>
      <c r="CI346" s="20">
        <v>0</v>
      </c>
      <c r="CJ346" s="20">
        <v>0</v>
      </c>
      <c r="CK346" s="20">
        <v>0</v>
      </c>
      <c r="CL346" s="20">
        <v>0</v>
      </c>
      <c r="CM346" s="20">
        <v>0</v>
      </c>
      <c r="CN346" s="20">
        <v>0</v>
      </c>
      <c r="CO346" s="20">
        <v>0</v>
      </c>
      <c r="CP346" s="20">
        <v>0</v>
      </c>
      <c r="CQ346" s="20">
        <v>0</v>
      </c>
      <c r="CR346" s="20">
        <v>0</v>
      </c>
      <c r="CS346" s="20">
        <v>0</v>
      </c>
      <c r="CT346" s="20">
        <v>0</v>
      </c>
      <c r="CU346" s="20">
        <f t="shared" si="239"/>
        <v>0</v>
      </c>
      <c r="CV346" s="20">
        <f t="shared" si="274"/>
        <v>95.462000000000003</v>
      </c>
      <c r="CW346" s="30">
        <v>0</v>
      </c>
      <c r="CX346" s="30">
        <v>0</v>
      </c>
      <c r="CY346" s="30">
        <v>0</v>
      </c>
      <c r="CZ346" s="30">
        <v>0</v>
      </c>
      <c r="DA346" s="30">
        <v>0</v>
      </c>
      <c r="DB346" s="30">
        <v>0</v>
      </c>
      <c r="DC346" s="30">
        <v>0</v>
      </c>
      <c r="DD346" s="30">
        <v>0</v>
      </c>
      <c r="DE346" s="30">
        <v>0</v>
      </c>
      <c r="DF346" s="30">
        <v>0</v>
      </c>
      <c r="DG346" s="30">
        <v>0</v>
      </c>
      <c r="DH346" s="30">
        <v>0</v>
      </c>
      <c r="DI346" s="30">
        <v>0</v>
      </c>
      <c r="DJ346" s="30">
        <v>0</v>
      </c>
      <c r="DK346" s="30">
        <v>0</v>
      </c>
      <c r="DL346" s="30">
        <v>0</v>
      </c>
      <c r="DM346" s="30">
        <v>0</v>
      </c>
      <c r="DN346" s="30">
        <v>0</v>
      </c>
      <c r="DO346" s="30">
        <v>0</v>
      </c>
      <c r="DP346" s="30">
        <v>0</v>
      </c>
      <c r="DQ346" s="30">
        <v>0</v>
      </c>
      <c r="DR346" s="30">
        <v>0</v>
      </c>
      <c r="DS346" s="30">
        <v>0</v>
      </c>
      <c r="DT346" s="30">
        <v>0</v>
      </c>
      <c r="DU346" s="30">
        <v>0</v>
      </c>
      <c r="DV346" s="30">
        <v>0</v>
      </c>
      <c r="DW346" s="30">
        <v>0</v>
      </c>
      <c r="DX346" s="30">
        <v>0</v>
      </c>
      <c r="DY346" s="30">
        <v>0</v>
      </c>
      <c r="DZ346" s="30">
        <v>0</v>
      </c>
      <c r="EA346" s="30">
        <v>0</v>
      </c>
      <c r="EB346" s="30">
        <v>0</v>
      </c>
      <c r="EC346" s="30">
        <v>0</v>
      </c>
      <c r="ED346" s="30">
        <v>0</v>
      </c>
      <c r="EE346" s="30">
        <v>0</v>
      </c>
      <c r="EF346" s="30">
        <v>0</v>
      </c>
      <c r="EG346" s="30">
        <v>0</v>
      </c>
      <c r="EH346" s="30">
        <v>0</v>
      </c>
      <c r="EI346" s="30">
        <v>0</v>
      </c>
      <c r="EJ346" s="30">
        <v>0</v>
      </c>
      <c r="EK346" s="30">
        <v>0</v>
      </c>
      <c r="EL346" s="30">
        <v>0</v>
      </c>
      <c r="EM346" s="30">
        <v>0</v>
      </c>
      <c r="EN346" s="30">
        <v>0</v>
      </c>
      <c r="EO346" s="30">
        <f t="shared" si="281"/>
        <v>0</v>
      </c>
      <c r="EP346" s="30">
        <f t="shared" si="281"/>
        <v>0</v>
      </c>
      <c r="EQ346" s="16">
        <f t="shared" si="262"/>
        <v>95.462000000000003</v>
      </c>
      <c r="ER346" s="17">
        <f t="shared" si="263"/>
        <v>80.900000000000006</v>
      </c>
      <c r="ES346" s="2"/>
      <c r="ET346" s="20">
        <f t="shared" si="240"/>
        <v>0</v>
      </c>
      <c r="EU346" s="20">
        <f t="shared" si="276"/>
        <v>0</v>
      </c>
      <c r="EV346" s="20">
        <f t="shared" si="277"/>
        <v>80.900000000000006</v>
      </c>
      <c r="EW346" s="20">
        <f t="shared" si="241"/>
        <v>0</v>
      </c>
      <c r="EX346" s="137"/>
      <c r="EY346" s="137"/>
      <c r="EZ346" s="137"/>
      <c r="FA346" s="137"/>
      <c r="FB346" s="137"/>
      <c r="FC346" s="137"/>
      <c r="FD346" s="137"/>
      <c r="FE346" s="137"/>
      <c r="FF346" s="137"/>
      <c r="FG346" s="137"/>
      <c r="FH346" s="137"/>
      <c r="FI346" s="137"/>
      <c r="FJ346" s="137"/>
      <c r="FK346" s="137"/>
      <c r="FL346" s="137"/>
      <c r="FM346" s="137"/>
      <c r="FN346" s="137"/>
      <c r="FO346" s="137"/>
      <c r="FP346" s="137"/>
      <c r="FQ346" s="137"/>
      <c r="FR346" s="137"/>
      <c r="FS346" s="137"/>
      <c r="FT346" s="137"/>
      <c r="FU346" s="83"/>
      <c r="FV346" s="83"/>
      <c r="FW346" s="83">
        <f t="shared" ref="FW346:FW348" si="286">BF346+BJ346+BN346+BV346+CZ346+DD346+DH346+DP346</f>
        <v>95.462000000000003</v>
      </c>
      <c r="FX346" s="83"/>
      <c r="FY346" s="84">
        <v>3</v>
      </c>
    </row>
    <row r="347" spans="1:181" ht="76.5" customHeight="1">
      <c r="A347" s="13"/>
      <c r="B347" s="66" t="s">
        <v>193</v>
      </c>
      <c r="C347" s="66" t="s">
        <v>40</v>
      </c>
      <c r="D347" s="66" t="s">
        <v>1115</v>
      </c>
      <c r="E347" s="5">
        <v>1</v>
      </c>
      <c r="F347" s="95"/>
      <c r="G347" s="95"/>
      <c r="H347" s="95"/>
      <c r="I347" s="66">
        <v>15</v>
      </c>
      <c r="J347" s="66" t="s">
        <v>1629</v>
      </c>
      <c r="K347" s="66">
        <v>0</v>
      </c>
      <c r="L347" s="66">
        <v>0</v>
      </c>
      <c r="M347" s="66">
        <v>100</v>
      </c>
      <c r="N347" s="95"/>
      <c r="O347" s="8">
        <v>0.5499980000000001</v>
      </c>
      <c r="P347" s="95"/>
      <c r="Q347" s="102"/>
      <c r="R347" s="102"/>
      <c r="S347" s="106"/>
      <c r="T347" s="102"/>
      <c r="U347" s="102"/>
      <c r="V347" s="102"/>
      <c r="W347" s="102"/>
      <c r="X347" s="102"/>
      <c r="Y347" s="102"/>
      <c r="Z347" s="103"/>
      <c r="AA347" s="104"/>
      <c r="AB347" s="154" t="s">
        <v>1374</v>
      </c>
      <c r="AC347" s="154" t="s">
        <v>568</v>
      </c>
      <c r="AD347" s="110"/>
      <c r="AE347" s="110"/>
      <c r="AF347" s="110"/>
      <c r="AG347" s="110"/>
      <c r="AH347" s="110"/>
      <c r="AI347" s="110"/>
      <c r="AJ347" s="104"/>
      <c r="AK347" s="109"/>
      <c r="AL347" s="3"/>
      <c r="AM347" s="3"/>
      <c r="AN347" s="3"/>
      <c r="AO347" s="3"/>
      <c r="AP347" s="39"/>
      <c r="AQ347" s="39"/>
      <c r="AR347" s="64" t="s">
        <v>1374</v>
      </c>
      <c r="AS347" s="55" t="s">
        <v>568</v>
      </c>
      <c r="BC347" s="20">
        <v>0</v>
      </c>
      <c r="BD347" s="20">
        <v>0</v>
      </c>
      <c r="BE347" s="20">
        <v>0</v>
      </c>
      <c r="BF347" s="20">
        <v>0</v>
      </c>
      <c r="BG347" s="20">
        <v>0</v>
      </c>
      <c r="BH347" s="20">
        <v>0</v>
      </c>
      <c r="BI347" s="20">
        <v>0</v>
      </c>
      <c r="BJ347" s="20">
        <v>0</v>
      </c>
      <c r="BK347" s="20">
        <v>0</v>
      </c>
      <c r="BL347" s="20">
        <v>0.27</v>
      </c>
      <c r="BM347" s="20">
        <v>0</v>
      </c>
      <c r="BN347" s="20">
        <v>256.47300000000001</v>
      </c>
      <c r="BO347" s="20">
        <v>0</v>
      </c>
      <c r="BP347" s="20">
        <v>0</v>
      </c>
      <c r="BQ347" s="20">
        <v>0</v>
      </c>
      <c r="BR347" s="20">
        <v>0</v>
      </c>
      <c r="BS347" s="20">
        <v>0</v>
      </c>
      <c r="BT347" s="20">
        <v>0</v>
      </c>
      <c r="BU347" s="20">
        <v>0</v>
      </c>
      <c r="BV347" s="20">
        <v>0</v>
      </c>
      <c r="BW347" s="20">
        <v>0</v>
      </c>
      <c r="BX347" s="20">
        <v>0</v>
      </c>
      <c r="BY347" s="20">
        <v>0</v>
      </c>
      <c r="BZ347" s="20">
        <v>0</v>
      </c>
      <c r="CA347" s="20">
        <v>0</v>
      </c>
      <c r="CB347" s="20">
        <v>0</v>
      </c>
      <c r="CC347" s="20">
        <v>0</v>
      </c>
      <c r="CD347" s="20">
        <v>0</v>
      </c>
      <c r="CE347" s="20">
        <v>0</v>
      </c>
      <c r="CF347" s="20">
        <v>0</v>
      </c>
      <c r="CG347" s="20">
        <v>0</v>
      </c>
      <c r="CH347" s="20">
        <v>0</v>
      </c>
      <c r="CI347" s="20">
        <v>0</v>
      </c>
      <c r="CJ347" s="20">
        <v>0</v>
      </c>
      <c r="CK347" s="20">
        <v>0</v>
      </c>
      <c r="CL347" s="20">
        <v>0</v>
      </c>
      <c r="CM347" s="20">
        <v>0</v>
      </c>
      <c r="CN347" s="20">
        <v>0</v>
      </c>
      <c r="CO347" s="20">
        <v>0</v>
      </c>
      <c r="CP347" s="20">
        <v>0</v>
      </c>
      <c r="CQ347" s="20">
        <v>0</v>
      </c>
      <c r="CR347" s="20">
        <v>0</v>
      </c>
      <c r="CS347" s="20">
        <v>0</v>
      </c>
      <c r="CT347" s="20">
        <v>0</v>
      </c>
      <c r="CU347" s="20">
        <f t="shared" si="239"/>
        <v>0</v>
      </c>
      <c r="CV347" s="20">
        <f t="shared" si="274"/>
        <v>256.47300000000001</v>
      </c>
      <c r="CW347" s="30">
        <v>0</v>
      </c>
      <c r="CX347" s="30">
        <v>0</v>
      </c>
      <c r="CY347" s="30">
        <v>0</v>
      </c>
      <c r="CZ347" s="30">
        <v>0</v>
      </c>
      <c r="DA347" s="30">
        <v>0</v>
      </c>
      <c r="DB347" s="30">
        <v>0</v>
      </c>
      <c r="DC347" s="30">
        <v>0</v>
      </c>
      <c r="DD347" s="30">
        <v>0</v>
      </c>
      <c r="DE347" s="30">
        <v>0</v>
      </c>
      <c r="DF347" s="30">
        <v>0</v>
      </c>
      <c r="DG347" s="30">
        <v>0</v>
      </c>
      <c r="DH347" s="30">
        <v>0</v>
      </c>
      <c r="DI347" s="30">
        <v>0</v>
      </c>
      <c r="DJ347" s="30">
        <v>0</v>
      </c>
      <c r="DK347" s="30">
        <v>0</v>
      </c>
      <c r="DL347" s="30">
        <v>0</v>
      </c>
      <c r="DM347" s="30">
        <v>0</v>
      </c>
      <c r="DN347" s="30">
        <v>0</v>
      </c>
      <c r="DO347" s="30">
        <v>0</v>
      </c>
      <c r="DP347" s="30">
        <v>0</v>
      </c>
      <c r="DQ347" s="30">
        <v>0</v>
      </c>
      <c r="DR347" s="30">
        <v>0</v>
      </c>
      <c r="DS347" s="30">
        <v>0</v>
      </c>
      <c r="DT347" s="30">
        <v>0</v>
      </c>
      <c r="DU347" s="30">
        <v>0</v>
      </c>
      <c r="DV347" s="30">
        <v>0</v>
      </c>
      <c r="DW347" s="30">
        <v>0</v>
      </c>
      <c r="DX347" s="30">
        <v>0</v>
      </c>
      <c r="DY347" s="30">
        <v>0</v>
      </c>
      <c r="DZ347" s="30">
        <v>0</v>
      </c>
      <c r="EA347" s="30">
        <v>0</v>
      </c>
      <c r="EB347" s="30">
        <v>0</v>
      </c>
      <c r="EC347" s="30">
        <v>0</v>
      </c>
      <c r="ED347" s="30">
        <v>0</v>
      </c>
      <c r="EE347" s="30">
        <v>0</v>
      </c>
      <c r="EF347" s="30">
        <v>0</v>
      </c>
      <c r="EG347" s="30">
        <v>0</v>
      </c>
      <c r="EH347" s="30">
        <v>0</v>
      </c>
      <c r="EI347" s="30">
        <v>0</v>
      </c>
      <c r="EJ347" s="30">
        <v>0</v>
      </c>
      <c r="EK347" s="30">
        <v>0</v>
      </c>
      <c r="EL347" s="30">
        <v>0</v>
      </c>
      <c r="EM347" s="30">
        <v>0</v>
      </c>
      <c r="EN347" s="30">
        <v>0</v>
      </c>
      <c r="EO347" s="30">
        <f t="shared" si="281"/>
        <v>0</v>
      </c>
      <c r="EP347" s="30">
        <f t="shared" si="281"/>
        <v>0</v>
      </c>
      <c r="EQ347" s="16">
        <f t="shared" si="262"/>
        <v>256.47300000000001</v>
      </c>
      <c r="ER347" s="17">
        <f t="shared" si="263"/>
        <v>217.35000000000002</v>
      </c>
      <c r="ES347" s="2"/>
      <c r="ET347" s="20">
        <f t="shared" si="240"/>
        <v>0</v>
      </c>
      <c r="EU347" s="20">
        <f t="shared" si="276"/>
        <v>0</v>
      </c>
      <c r="EV347" s="20">
        <f t="shared" si="277"/>
        <v>217.35000000000002</v>
      </c>
      <c r="EW347" s="20">
        <f t="shared" si="241"/>
        <v>0</v>
      </c>
      <c r="EX347" s="137"/>
      <c r="EY347" s="137"/>
      <c r="EZ347" s="137"/>
      <c r="FA347" s="137"/>
      <c r="FB347" s="137"/>
      <c r="FC347" s="137"/>
      <c r="FD347" s="137"/>
      <c r="FE347" s="137"/>
      <c r="FF347" s="137"/>
      <c r="FG347" s="137"/>
      <c r="FH347" s="137"/>
      <c r="FI347" s="137"/>
      <c r="FJ347" s="137"/>
      <c r="FK347" s="137"/>
      <c r="FL347" s="137"/>
      <c r="FM347" s="137"/>
      <c r="FN347" s="137"/>
      <c r="FO347" s="137"/>
      <c r="FP347" s="137"/>
      <c r="FQ347" s="137"/>
      <c r="FR347" s="137"/>
      <c r="FS347" s="137"/>
      <c r="FT347" s="137"/>
      <c r="FU347" s="83"/>
      <c r="FV347" s="83"/>
      <c r="FW347" s="83">
        <f t="shared" si="286"/>
        <v>256.47300000000001</v>
      </c>
      <c r="FX347" s="83"/>
      <c r="FY347" s="84">
        <v>3</v>
      </c>
    </row>
    <row r="348" spans="1:181" ht="76.5" customHeight="1">
      <c r="A348" s="13"/>
      <c r="B348" s="66" t="s">
        <v>194</v>
      </c>
      <c r="C348" s="66" t="s">
        <v>40</v>
      </c>
      <c r="D348" s="66" t="s">
        <v>1118</v>
      </c>
      <c r="E348" s="5">
        <v>1</v>
      </c>
      <c r="F348" s="95"/>
      <c r="G348" s="95"/>
      <c r="H348" s="95"/>
      <c r="I348" s="66">
        <v>10</v>
      </c>
      <c r="J348" s="66" t="s">
        <v>1629</v>
      </c>
      <c r="K348" s="66">
        <v>0</v>
      </c>
      <c r="L348" s="66">
        <v>0</v>
      </c>
      <c r="M348" s="66">
        <v>100</v>
      </c>
      <c r="N348" s="95"/>
      <c r="O348" s="8">
        <v>0.5499980000000001</v>
      </c>
      <c r="P348" s="95"/>
      <c r="Q348" s="102"/>
      <c r="R348" s="102"/>
      <c r="S348" s="106"/>
      <c r="T348" s="102"/>
      <c r="U348" s="102"/>
      <c r="V348" s="102"/>
      <c r="W348" s="102"/>
      <c r="X348" s="102"/>
      <c r="Y348" s="102"/>
      <c r="Z348" s="103"/>
      <c r="AA348" s="104"/>
      <c r="AB348" s="154" t="s">
        <v>1376</v>
      </c>
      <c r="AC348" s="154" t="s">
        <v>568</v>
      </c>
      <c r="AD348" s="110"/>
      <c r="AE348" s="110"/>
      <c r="AF348" s="110"/>
      <c r="AG348" s="110"/>
      <c r="AH348" s="110"/>
      <c r="AI348" s="110"/>
      <c r="AJ348" s="104"/>
      <c r="AK348" s="109"/>
      <c r="AL348" s="3"/>
      <c r="AM348" s="3"/>
      <c r="AN348" s="3"/>
      <c r="AO348" s="3"/>
      <c r="AP348" s="39"/>
      <c r="AQ348" s="39"/>
      <c r="AR348" s="64" t="s">
        <v>1376</v>
      </c>
      <c r="AS348" s="55" t="s">
        <v>568</v>
      </c>
      <c r="BC348" s="20">
        <v>0</v>
      </c>
      <c r="BD348" s="20">
        <v>0</v>
      </c>
      <c r="BE348" s="20">
        <v>0</v>
      </c>
      <c r="BF348" s="20">
        <v>0</v>
      </c>
      <c r="BG348" s="20">
        <v>0</v>
      </c>
      <c r="BH348" s="20">
        <v>0</v>
      </c>
      <c r="BI348" s="20">
        <v>0</v>
      </c>
      <c r="BJ348" s="20">
        <v>0</v>
      </c>
      <c r="BK348" s="20">
        <v>0</v>
      </c>
      <c r="BL348" s="20">
        <v>0.06</v>
      </c>
      <c r="BM348" s="20">
        <v>0</v>
      </c>
      <c r="BN348" s="20">
        <v>56.994</v>
      </c>
      <c r="BO348" s="20">
        <v>0</v>
      </c>
      <c r="BP348" s="20">
        <v>0</v>
      </c>
      <c r="BQ348" s="20">
        <v>0</v>
      </c>
      <c r="BR348" s="20">
        <v>0</v>
      </c>
      <c r="BS348" s="20">
        <v>0</v>
      </c>
      <c r="BT348" s="20">
        <v>0</v>
      </c>
      <c r="BU348" s="20">
        <v>0</v>
      </c>
      <c r="BV348" s="20">
        <v>0</v>
      </c>
      <c r="BW348" s="20">
        <v>0</v>
      </c>
      <c r="BX348" s="20">
        <v>0</v>
      </c>
      <c r="BY348" s="20">
        <v>0</v>
      </c>
      <c r="BZ348" s="20">
        <v>0</v>
      </c>
      <c r="CA348" s="20">
        <v>0</v>
      </c>
      <c r="CB348" s="20">
        <v>0</v>
      </c>
      <c r="CC348" s="20">
        <v>0</v>
      </c>
      <c r="CD348" s="20">
        <v>0</v>
      </c>
      <c r="CE348" s="20">
        <v>0</v>
      </c>
      <c r="CF348" s="20">
        <v>0</v>
      </c>
      <c r="CG348" s="20">
        <v>0</v>
      </c>
      <c r="CH348" s="20">
        <v>0</v>
      </c>
      <c r="CI348" s="20">
        <v>0</v>
      </c>
      <c r="CJ348" s="20">
        <v>0</v>
      </c>
      <c r="CK348" s="20">
        <v>0</v>
      </c>
      <c r="CL348" s="20">
        <v>0</v>
      </c>
      <c r="CM348" s="20">
        <v>0</v>
      </c>
      <c r="CN348" s="20">
        <v>0</v>
      </c>
      <c r="CO348" s="20">
        <v>0</v>
      </c>
      <c r="CP348" s="20">
        <v>0</v>
      </c>
      <c r="CQ348" s="20">
        <v>0</v>
      </c>
      <c r="CR348" s="20">
        <v>0</v>
      </c>
      <c r="CS348" s="20">
        <v>0</v>
      </c>
      <c r="CT348" s="20">
        <v>0</v>
      </c>
      <c r="CU348" s="20">
        <f t="shared" si="239"/>
        <v>0</v>
      </c>
      <c r="CV348" s="20">
        <f t="shared" si="274"/>
        <v>56.994</v>
      </c>
      <c r="CW348" s="30">
        <v>0</v>
      </c>
      <c r="CX348" s="30">
        <v>0</v>
      </c>
      <c r="CY348" s="30">
        <v>0</v>
      </c>
      <c r="CZ348" s="30">
        <v>0</v>
      </c>
      <c r="DA348" s="30">
        <v>0</v>
      </c>
      <c r="DB348" s="30">
        <v>0</v>
      </c>
      <c r="DC348" s="30">
        <v>0</v>
      </c>
      <c r="DD348" s="30">
        <v>0</v>
      </c>
      <c r="DE348" s="30">
        <v>0</v>
      </c>
      <c r="DF348" s="30">
        <v>0</v>
      </c>
      <c r="DG348" s="30">
        <v>0</v>
      </c>
      <c r="DH348" s="30">
        <v>0</v>
      </c>
      <c r="DI348" s="30">
        <v>0</v>
      </c>
      <c r="DJ348" s="30">
        <v>0</v>
      </c>
      <c r="DK348" s="30">
        <v>0</v>
      </c>
      <c r="DL348" s="30">
        <v>0</v>
      </c>
      <c r="DM348" s="30">
        <v>0</v>
      </c>
      <c r="DN348" s="30">
        <v>0</v>
      </c>
      <c r="DO348" s="30">
        <v>0</v>
      </c>
      <c r="DP348" s="30">
        <v>0</v>
      </c>
      <c r="DQ348" s="30">
        <v>0</v>
      </c>
      <c r="DR348" s="30">
        <v>0</v>
      </c>
      <c r="DS348" s="30">
        <v>0</v>
      </c>
      <c r="DT348" s="30">
        <v>0</v>
      </c>
      <c r="DU348" s="30">
        <v>0</v>
      </c>
      <c r="DV348" s="30">
        <v>0</v>
      </c>
      <c r="DW348" s="30">
        <v>0</v>
      </c>
      <c r="DX348" s="30">
        <v>0</v>
      </c>
      <c r="DY348" s="30">
        <v>0</v>
      </c>
      <c r="DZ348" s="30">
        <v>0</v>
      </c>
      <c r="EA348" s="30">
        <v>0</v>
      </c>
      <c r="EB348" s="30">
        <v>0</v>
      </c>
      <c r="EC348" s="30">
        <v>0</v>
      </c>
      <c r="ED348" s="30">
        <v>0</v>
      </c>
      <c r="EE348" s="30">
        <v>0</v>
      </c>
      <c r="EF348" s="30">
        <v>0</v>
      </c>
      <c r="EG348" s="30">
        <v>0</v>
      </c>
      <c r="EH348" s="30">
        <v>0</v>
      </c>
      <c r="EI348" s="30">
        <v>0</v>
      </c>
      <c r="EJ348" s="30">
        <v>0</v>
      </c>
      <c r="EK348" s="30">
        <v>0</v>
      </c>
      <c r="EL348" s="30">
        <v>0</v>
      </c>
      <c r="EM348" s="30">
        <v>0</v>
      </c>
      <c r="EN348" s="30">
        <v>0</v>
      </c>
      <c r="EO348" s="30">
        <f t="shared" si="281"/>
        <v>0</v>
      </c>
      <c r="EP348" s="30">
        <f t="shared" si="281"/>
        <v>0</v>
      </c>
      <c r="EQ348" s="16">
        <f t="shared" si="262"/>
        <v>56.994</v>
      </c>
      <c r="ER348" s="17">
        <f t="shared" si="263"/>
        <v>48.300000000000004</v>
      </c>
      <c r="ES348" s="2"/>
      <c r="ET348" s="20">
        <f t="shared" si="240"/>
        <v>0</v>
      </c>
      <c r="EU348" s="20">
        <f t="shared" si="276"/>
        <v>0</v>
      </c>
      <c r="EV348" s="20">
        <f t="shared" si="277"/>
        <v>48.300000000000004</v>
      </c>
      <c r="EW348" s="20">
        <f t="shared" si="241"/>
        <v>0</v>
      </c>
      <c r="EX348" s="137"/>
      <c r="EY348" s="137"/>
      <c r="EZ348" s="137"/>
      <c r="FA348" s="137"/>
      <c r="FB348" s="137"/>
      <c r="FC348" s="137"/>
      <c r="FD348" s="137"/>
      <c r="FE348" s="137"/>
      <c r="FF348" s="137"/>
      <c r="FG348" s="137"/>
      <c r="FH348" s="137"/>
      <c r="FI348" s="137"/>
      <c r="FJ348" s="137"/>
      <c r="FK348" s="137"/>
      <c r="FL348" s="137"/>
      <c r="FM348" s="137"/>
      <c r="FN348" s="137"/>
      <c r="FO348" s="137"/>
      <c r="FP348" s="137"/>
      <c r="FQ348" s="137"/>
      <c r="FR348" s="137"/>
      <c r="FS348" s="137"/>
      <c r="FT348" s="137"/>
      <c r="FU348" s="83"/>
      <c r="FV348" s="83"/>
      <c r="FW348" s="83">
        <f t="shared" si="286"/>
        <v>56.994</v>
      </c>
      <c r="FX348" s="83"/>
      <c r="FY348" s="84">
        <v>3</v>
      </c>
    </row>
    <row r="349" spans="1:181" ht="27.75" hidden="1" customHeight="1">
      <c r="A349" s="13"/>
      <c r="B349" s="66" t="s">
        <v>196</v>
      </c>
      <c r="C349" s="66" t="s">
        <v>40</v>
      </c>
      <c r="D349" s="66" t="s">
        <v>1122</v>
      </c>
      <c r="E349" s="5">
        <v>1</v>
      </c>
      <c r="F349" s="95"/>
      <c r="G349" s="95"/>
      <c r="H349" s="95"/>
      <c r="I349" s="66">
        <v>15</v>
      </c>
      <c r="J349" s="66" t="s">
        <v>1629</v>
      </c>
      <c r="K349" s="66">
        <v>0</v>
      </c>
      <c r="L349" s="66">
        <v>0</v>
      </c>
      <c r="M349" s="66">
        <v>100</v>
      </c>
      <c r="N349" s="95"/>
      <c r="O349" s="8">
        <v>46.521264000000002</v>
      </c>
      <c r="P349" s="95"/>
      <c r="Q349" s="102"/>
      <c r="R349" s="102"/>
      <c r="S349" s="106"/>
      <c r="T349" s="102"/>
      <c r="U349" s="102"/>
      <c r="V349" s="102"/>
      <c r="W349" s="102"/>
      <c r="X349" s="102"/>
      <c r="Y349" s="102"/>
      <c r="Z349" s="103"/>
      <c r="AA349" s="104"/>
      <c r="AB349" s="154" t="s">
        <v>2639</v>
      </c>
      <c r="AC349" s="154" t="s">
        <v>2653</v>
      </c>
      <c r="AD349" s="110"/>
      <c r="AE349" s="110"/>
      <c r="AF349" s="110"/>
      <c r="AG349" s="110"/>
      <c r="AH349" s="110"/>
      <c r="AI349" s="110"/>
      <c r="AJ349" s="104"/>
      <c r="AK349" s="109"/>
      <c r="AL349" s="3"/>
      <c r="AM349" s="3"/>
      <c r="AN349" s="3"/>
      <c r="AO349" s="3"/>
      <c r="AP349" s="39"/>
      <c r="AQ349" s="39"/>
      <c r="AR349" s="64" t="s">
        <v>2639</v>
      </c>
      <c r="AS349" s="55" t="s">
        <v>2653</v>
      </c>
      <c r="BC349" s="20">
        <v>0</v>
      </c>
      <c r="BD349" s="20">
        <v>0.08</v>
      </c>
      <c r="BE349" s="20">
        <v>0</v>
      </c>
      <c r="BF349" s="20">
        <v>64.003200000000007</v>
      </c>
      <c r="BG349" s="20">
        <v>0</v>
      </c>
      <c r="BH349" s="20">
        <v>0</v>
      </c>
      <c r="BI349" s="20">
        <v>0</v>
      </c>
      <c r="BJ349" s="20">
        <v>0</v>
      </c>
      <c r="BK349" s="20">
        <v>0</v>
      </c>
      <c r="BL349" s="20">
        <v>0.15</v>
      </c>
      <c r="BM349" s="20">
        <v>0</v>
      </c>
      <c r="BN349" s="20">
        <v>142.48500000000001</v>
      </c>
      <c r="BO349" s="20">
        <v>0</v>
      </c>
      <c r="BP349" s="20">
        <v>0</v>
      </c>
      <c r="BQ349" s="20">
        <v>0</v>
      </c>
      <c r="BR349" s="20">
        <v>0</v>
      </c>
      <c r="BS349" s="20">
        <v>0</v>
      </c>
      <c r="BT349" s="20">
        <v>16</v>
      </c>
      <c r="BU349" s="20">
        <v>0</v>
      </c>
      <c r="BV349" s="20">
        <v>188.8</v>
      </c>
      <c r="BW349" s="20">
        <v>0</v>
      </c>
      <c r="BX349" s="20">
        <v>0</v>
      </c>
      <c r="BY349" s="20">
        <v>0</v>
      </c>
      <c r="BZ349" s="20">
        <v>0</v>
      </c>
      <c r="CA349" s="20">
        <v>0</v>
      </c>
      <c r="CB349" s="20">
        <v>0</v>
      </c>
      <c r="CC349" s="20">
        <v>0</v>
      </c>
      <c r="CD349" s="20">
        <v>0</v>
      </c>
      <c r="CE349" s="20">
        <v>0</v>
      </c>
      <c r="CF349" s="20">
        <v>0</v>
      </c>
      <c r="CG349" s="20">
        <v>0</v>
      </c>
      <c r="CH349" s="20">
        <v>0</v>
      </c>
      <c r="CI349" s="20">
        <v>0</v>
      </c>
      <c r="CJ349" s="20">
        <v>0</v>
      </c>
      <c r="CK349" s="20">
        <v>0</v>
      </c>
      <c r="CL349" s="20">
        <v>0</v>
      </c>
      <c r="CM349" s="20">
        <v>0</v>
      </c>
      <c r="CN349" s="20">
        <v>0</v>
      </c>
      <c r="CO349" s="20">
        <v>0</v>
      </c>
      <c r="CP349" s="20">
        <v>0</v>
      </c>
      <c r="CQ349" s="20">
        <v>0</v>
      </c>
      <c r="CR349" s="20">
        <v>0</v>
      </c>
      <c r="CS349" s="20">
        <v>0</v>
      </c>
      <c r="CT349" s="20">
        <v>0</v>
      </c>
      <c r="CU349" s="20">
        <f t="shared" si="239"/>
        <v>0</v>
      </c>
      <c r="CV349" s="20">
        <f t="shared" si="274"/>
        <v>395.28820000000002</v>
      </c>
      <c r="CW349" s="30">
        <v>0</v>
      </c>
      <c r="CX349" s="30">
        <v>0</v>
      </c>
      <c r="CY349" s="30">
        <v>0</v>
      </c>
      <c r="CZ349" s="30">
        <v>0</v>
      </c>
      <c r="DA349" s="30">
        <v>0</v>
      </c>
      <c r="DB349" s="30">
        <v>0</v>
      </c>
      <c r="DC349" s="30">
        <v>0</v>
      </c>
      <c r="DD349" s="30">
        <v>0</v>
      </c>
      <c r="DE349" s="30">
        <v>0</v>
      </c>
      <c r="DF349" s="30">
        <v>0</v>
      </c>
      <c r="DG349" s="30">
        <v>0</v>
      </c>
      <c r="DH349" s="30">
        <v>0</v>
      </c>
      <c r="DI349" s="30">
        <v>0</v>
      </c>
      <c r="DJ349" s="30">
        <v>0</v>
      </c>
      <c r="DK349" s="30">
        <v>0</v>
      </c>
      <c r="DL349" s="30">
        <v>0</v>
      </c>
      <c r="DM349" s="30">
        <v>0</v>
      </c>
      <c r="DN349" s="30">
        <v>0</v>
      </c>
      <c r="DO349" s="30">
        <v>0</v>
      </c>
      <c r="DP349" s="30">
        <v>0</v>
      </c>
      <c r="DQ349" s="30">
        <v>0</v>
      </c>
      <c r="DR349" s="30">
        <v>0</v>
      </c>
      <c r="DS349" s="30">
        <v>0</v>
      </c>
      <c r="DT349" s="30">
        <v>0</v>
      </c>
      <c r="DU349" s="30">
        <v>0</v>
      </c>
      <c r="DV349" s="30">
        <v>0</v>
      </c>
      <c r="DW349" s="30">
        <v>0</v>
      </c>
      <c r="DX349" s="30">
        <v>0</v>
      </c>
      <c r="DY349" s="30">
        <v>0</v>
      </c>
      <c r="DZ349" s="30">
        <v>0</v>
      </c>
      <c r="EA349" s="30">
        <v>0</v>
      </c>
      <c r="EB349" s="30">
        <v>0</v>
      </c>
      <c r="EC349" s="30">
        <v>0</v>
      </c>
      <c r="ED349" s="30">
        <v>0</v>
      </c>
      <c r="EE349" s="30">
        <v>0</v>
      </c>
      <c r="EF349" s="30">
        <v>0</v>
      </c>
      <c r="EG349" s="30">
        <v>0</v>
      </c>
      <c r="EH349" s="30">
        <v>0</v>
      </c>
      <c r="EI349" s="30">
        <v>0</v>
      </c>
      <c r="EJ349" s="30">
        <v>0</v>
      </c>
      <c r="EK349" s="30">
        <v>0</v>
      </c>
      <c r="EL349" s="30">
        <v>0</v>
      </c>
      <c r="EM349" s="30">
        <v>0</v>
      </c>
      <c r="EN349" s="30">
        <v>0</v>
      </c>
      <c r="EO349" s="30">
        <f t="shared" si="281"/>
        <v>0</v>
      </c>
      <c r="EP349" s="30">
        <f t="shared" si="281"/>
        <v>0</v>
      </c>
      <c r="EQ349" s="16">
        <f t="shared" si="262"/>
        <v>395.28820000000002</v>
      </c>
      <c r="ER349" s="17">
        <f t="shared" si="263"/>
        <v>334.99</v>
      </c>
      <c r="ES349" s="2"/>
      <c r="ET349" s="20">
        <f t="shared" si="240"/>
        <v>0</v>
      </c>
      <c r="EU349" s="20">
        <f t="shared" si="276"/>
        <v>0</v>
      </c>
      <c r="EV349" s="20">
        <f t="shared" si="277"/>
        <v>334.99</v>
      </c>
      <c r="EW349" s="20">
        <f t="shared" si="241"/>
        <v>0</v>
      </c>
      <c r="EX349" s="137"/>
      <c r="EY349" s="137"/>
      <c r="EZ349" s="137"/>
      <c r="FA349" s="137"/>
      <c r="FB349" s="137"/>
      <c r="FC349" s="137"/>
      <c r="FD349" s="137"/>
      <c r="FE349" s="137"/>
      <c r="FF349" s="137"/>
      <c r="FG349" s="137"/>
      <c r="FH349" s="137"/>
      <c r="FI349" s="137"/>
      <c r="FJ349" s="137"/>
      <c r="FK349" s="137"/>
      <c r="FL349" s="137"/>
      <c r="FM349" s="137"/>
      <c r="FN349" s="137"/>
      <c r="FO349" s="137"/>
      <c r="FP349" s="137"/>
      <c r="FQ349" s="137"/>
      <c r="FR349" s="137"/>
      <c r="FS349" s="137"/>
      <c r="FT349" s="137"/>
      <c r="FU349" s="83"/>
      <c r="FV349" s="83"/>
      <c r="FW349" s="83"/>
      <c r="FX349" s="83">
        <f t="shared" ref="FX349" si="287">BF349+BJ349+BN349+BV349+CZ349+DD349+DH349+DP349</f>
        <v>395.28820000000002</v>
      </c>
      <c r="FY349" s="84">
        <v>4</v>
      </c>
    </row>
    <row r="350" spans="1:181" ht="76.5" customHeight="1">
      <c r="A350" s="13"/>
      <c r="B350" s="66" t="s">
        <v>199</v>
      </c>
      <c r="C350" s="66" t="s">
        <v>40</v>
      </c>
      <c r="D350" s="66" t="s">
        <v>1125</v>
      </c>
      <c r="E350" s="5">
        <v>1</v>
      </c>
      <c r="F350" s="95"/>
      <c r="G350" s="95"/>
      <c r="H350" s="95"/>
      <c r="I350" s="66">
        <v>15</v>
      </c>
      <c r="J350" s="66" t="s">
        <v>1629</v>
      </c>
      <c r="K350" s="66">
        <v>0</v>
      </c>
      <c r="L350" s="66">
        <v>0</v>
      </c>
      <c r="M350" s="66">
        <v>100</v>
      </c>
      <c r="N350" s="95"/>
      <c r="O350" s="8">
        <v>0.5499980000000001</v>
      </c>
      <c r="P350" s="95"/>
      <c r="Q350" s="102"/>
      <c r="R350" s="102"/>
      <c r="S350" s="106"/>
      <c r="T350" s="102"/>
      <c r="U350" s="102"/>
      <c r="V350" s="102"/>
      <c r="W350" s="102"/>
      <c r="X350" s="102"/>
      <c r="Y350" s="102"/>
      <c r="Z350" s="103"/>
      <c r="AA350" s="104"/>
      <c r="AB350" s="154" t="s">
        <v>1382</v>
      </c>
      <c r="AC350" s="154" t="s">
        <v>1550</v>
      </c>
      <c r="AD350" s="110"/>
      <c r="AE350" s="110"/>
      <c r="AF350" s="110"/>
      <c r="AG350" s="110"/>
      <c r="AH350" s="110"/>
      <c r="AI350" s="110"/>
      <c r="AJ350" s="104"/>
      <c r="AK350" s="109"/>
      <c r="AL350" s="3"/>
      <c r="AM350" s="3"/>
      <c r="AN350" s="3"/>
      <c r="AO350" s="3"/>
      <c r="AP350" s="39"/>
      <c r="AQ350" s="39"/>
      <c r="AR350" s="64" t="s">
        <v>1382</v>
      </c>
      <c r="AS350" s="55" t="s">
        <v>1550</v>
      </c>
      <c r="BC350" s="20">
        <v>0</v>
      </c>
      <c r="BD350" s="20">
        <v>0</v>
      </c>
      <c r="BE350" s="20">
        <v>0</v>
      </c>
      <c r="BF350" s="20">
        <v>0</v>
      </c>
      <c r="BG350" s="20">
        <v>0</v>
      </c>
      <c r="BH350" s="20">
        <v>0</v>
      </c>
      <c r="BI350" s="20">
        <v>0</v>
      </c>
      <c r="BJ350" s="20">
        <v>0</v>
      </c>
      <c r="BK350" s="20">
        <v>0</v>
      </c>
      <c r="BL350" s="20">
        <v>0.13</v>
      </c>
      <c r="BM350" s="20">
        <v>0</v>
      </c>
      <c r="BN350" s="20">
        <v>123.48699999999999</v>
      </c>
      <c r="BO350" s="20">
        <v>0</v>
      </c>
      <c r="BP350" s="20">
        <v>0</v>
      </c>
      <c r="BQ350" s="20">
        <v>0</v>
      </c>
      <c r="BR350" s="20">
        <v>0</v>
      </c>
      <c r="BS350" s="20">
        <v>0</v>
      </c>
      <c r="BT350" s="20">
        <v>0</v>
      </c>
      <c r="BU350" s="20">
        <v>0</v>
      </c>
      <c r="BV350" s="20">
        <v>0</v>
      </c>
      <c r="BW350" s="20">
        <v>0</v>
      </c>
      <c r="BX350" s="20">
        <v>0</v>
      </c>
      <c r="BY350" s="20">
        <v>0</v>
      </c>
      <c r="BZ350" s="20">
        <v>0</v>
      </c>
      <c r="CA350" s="20">
        <v>0</v>
      </c>
      <c r="CB350" s="20">
        <v>0</v>
      </c>
      <c r="CC350" s="20">
        <v>0</v>
      </c>
      <c r="CD350" s="20">
        <v>0</v>
      </c>
      <c r="CE350" s="20">
        <v>0</v>
      </c>
      <c r="CF350" s="20">
        <v>0</v>
      </c>
      <c r="CG350" s="20">
        <v>0</v>
      </c>
      <c r="CH350" s="20">
        <v>0</v>
      </c>
      <c r="CI350" s="20">
        <v>0</v>
      </c>
      <c r="CJ350" s="20">
        <v>0</v>
      </c>
      <c r="CK350" s="20">
        <v>0</v>
      </c>
      <c r="CL350" s="20">
        <v>0</v>
      </c>
      <c r="CM350" s="20">
        <v>0</v>
      </c>
      <c r="CN350" s="20">
        <v>0</v>
      </c>
      <c r="CO350" s="20">
        <v>0</v>
      </c>
      <c r="CP350" s="20">
        <v>0</v>
      </c>
      <c r="CQ350" s="20">
        <v>0</v>
      </c>
      <c r="CR350" s="20">
        <v>0</v>
      </c>
      <c r="CS350" s="20">
        <v>0</v>
      </c>
      <c r="CT350" s="20">
        <v>0</v>
      </c>
      <c r="CU350" s="20">
        <f t="shared" si="239"/>
        <v>0</v>
      </c>
      <c r="CV350" s="20">
        <f t="shared" si="274"/>
        <v>123.48699999999999</v>
      </c>
      <c r="CW350" s="30">
        <v>0</v>
      </c>
      <c r="CX350" s="30">
        <v>0</v>
      </c>
      <c r="CY350" s="30">
        <v>0</v>
      </c>
      <c r="CZ350" s="30">
        <v>0</v>
      </c>
      <c r="DA350" s="30">
        <v>0</v>
      </c>
      <c r="DB350" s="30">
        <v>0</v>
      </c>
      <c r="DC350" s="30">
        <v>0</v>
      </c>
      <c r="DD350" s="30">
        <v>0</v>
      </c>
      <c r="DE350" s="30">
        <v>0</v>
      </c>
      <c r="DF350" s="30">
        <v>0</v>
      </c>
      <c r="DG350" s="30">
        <v>0</v>
      </c>
      <c r="DH350" s="30">
        <v>0</v>
      </c>
      <c r="DI350" s="30">
        <v>0</v>
      </c>
      <c r="DJ350" s="30">
        <v>0</v>
      </c>
      <c r="DK350" s="30">
        <v>0</v>
      </c>
      <c r="DL350" s="30">
        <v>0</v>
      </c>
      <c r="DM350" s="30">
        <v>0</v>
      </c>
      <c r="DN350" s="30">
        <v>0</v>
      </c>
      <c r="DO350" s="30">
        <v>0</v>
      </c>
      <c r="DP350" s="30">
        <v>0</v>
      </c>
      <c r="DQ350" s="30">
        <v>0</v>
      </c>
      <c r="DR350" s="30">
        <v>0</v>
      </c>
      <c r="DS350" s="30">
        <v>0</v>
      </c>
      <c r="DT350" s="30">
        <v>0</v>
      </c>
      <c r="DU350" s="30">
        <v>0</v>
      </c>
      <c r="DV350" s="30">
        <v>0</v>
      </c>
      <c r="DW350" s="30">
        <v>0</v>
      </c>
      <c r="DX350" s="30">
        <v>0</v>
      </c>
      <c r="DY350" s="30">
        <v>0</v>
      </c>
      <c r="DZ350" s="30">
        <v>0</v>
      </c>
      <c r="EA350" s="30">
        <v>0</v>
      </c>
      <c r="EB350" s="30">
        <v>0</v>
      </c>
      <c r="EC350" s="30">
        <v>0</v>
      </c>
      <c r="ED350" s="30">
        <v>0</v>
      </c>
      <c r="EE350" s="30">
        <v>0</v>
      </c>
      <c r="EF350" s="30">
        <v>0</v>
      </c>
      <c r="EG350" s="30">
        <v>0</v>
      </c>
      <c r="EH350" s="30">
        <v>0</v>
      </c>
      <c r="EI350" s="30">
        <v>0</v>
      </c>
      <c r="EJ350" s="30">
        <v>0</v>
      </c>
      <c r="EK350" s="30">
        <v>0</v>
      </c>
      <c r="EL350" s="30">
        <v>0</v>
      </c>
      <c r="EM350" s="30">
        <v>0</v>
      </c>
      <c r="EN350" s="30">
        <v>0</v>
      </c>
      <c r="EO350" s="30">
        <f t="shared" si="281"/>
        <v>0</v>
      </c>
      <c r="EP350" s="30">
        <f t="shared" si="281"/>
        <v>0</v>
      </c>
      <c r="EQ350" s="16">
        <f t="shared" si="262"/>
        <v>123.48699999999999</v>
      </c>
      <c r="ER350" s="17">
        <f t="shared" si="263"/>
        <v>104.65</v>
      </c>
      <c r="ES350" s="2"/>
      <c r="ET350" s="20">
        <f t="shared" si="240"/>
        <v>0</v>
      </c>
      <c r="EU350" s="20">
        <f t="shared" si="276"/>
        <v>0</v>
      </c>
      <c r="EV350" s="20">
        <f t="shared" si="277"/>
        <v>104.65</v>
      </c>
      <c r="EW350" s="20">
        <f t="shared" si="241"/>
        <v>0</v>
      </c>
      <c r="EX350" s="137"/>
      <c r="EY350" s="137"/>
      <c r="EZ350" s="137"/>
      <c r="FA350" s="137"/>
      <c r="FB350" s="137"/>
      <c r="FC350" s="137"/>
      <c r="FD350" s="137"/>
      <c r="FE350" s="137"/>
      <c r="FF350" s="137"/>
      <c r="FG350" s="137"/>
      <c r="FH350" s="137"/>
      <c r="FI350" s="137"/>
      <c r="FJ350" s="137"/>
      <c r="FK350" s="137"/>
      <c r="FL350" s="137"/>
      <c r="FM350" s="137"/>
      <c r="FN350" s="137"/>
      <c r="FO350" s="137"/>
      <c r="FP350" s="137"/>
      <c r="FQ350" s="137"/>
      <c r="FR350" s="137"/>
      <c r="FS350" s="137"/>
      <c r="FT350" s="137"/>
      <c r="FU350" s="83"/>
      <c r="FV350" s="83"/>
      <c r="FW350" s="83">
        <f t="shared" ref="FW350" si="288">BF350+BJ350+BN350+BV350+CZ350+DD350+DH350+DP350</f>
        <v>123.48699999999999</v>
      </c>
      <c r="FX350" s="83"/>
      <c r="FY350" s="84">
        <v>3</v>
      </c>
    </row>
    <row r="351" spans="1:181" ht="27.75" hidden="1" customHeight="1">
      <c r="A351" s="13"/>
      <c r="B351" s="66" t="s">
        <v>210</v>
      </c>
      <c r="C351" s="66" t="s">
        <v>40</v>
      </c>
      <c r="D351" s="66" t="s">
        <v>1136</v>
      </c>
      <c r="E351" s="5">
        <v>1</v>
      </c>
      <c r="F351" s="95"/>
      <c r="G351" s="95"/>
      <c r="H351" s="95"/>
      <c r="I351" s="66">
        <v>15</v>
      </c>
      <c r="J351" s="66" t="s">
        <v>1629</v>
      </c>
      <c r="K351" s="66">
        <v>0</v>
      </c>
      <c r="L351" s="66">
        <v>0</v>
      </c>
      <c r="M351" s="66">
        <v>100</v>
      </c>
      <c r="N351" s="95"/>
      <c r="O351" s="8">
        <v>0.5499980000000001</v>
      </c>
      <c r="P351" s="95"/>
      <c r="Q351" s="102"/>
      <c r="R351" s="102"/>
      <c r="S351" s="106"/>
      <c r="T351" s="102"/>
      <c r="U351" s="102"/>
      <c r="V351" s="102"/>
      <c r="W351" s="102"/>
      <c r="X351" s="102"/>
      <c r="Y351" s="102"/>
      <c r="Z351" s="103"/>
      <c r="AA351" s="104"/>
      <c r="AB351" s="154" t="s">
        <v>1241</v>
      </c>
      <c r="AC351" s="154" t="s">
        <v>1554</v>
      </c>
      <c r="AD351" s="110"/>
      <c r="AE351" s="110"/>
      <c r="AF351" s="110"/>
      <c r="AG351" s="110"/>
      <c r="AH351" s="110"/>
      <c r="AI351" s="110"/>
      <c r="AJ351" s="104"/>
      <c r="AK351" s="109"/>
      <c r="AL351" s="3"/>
      <c r="AM351" s="3"/>
      <c r="AN351" s="3"/>
      <c r="AO351" s="3"/>
      <c r="AP351" s="39"/>
      <c r="AQ351" s="39"/>
      <c r="AR351" s="64" t="s">
        <v>1241</v>
      </c>
      <c r="AS351" s="55" t="s">
        <v>1554</v>
      </c>
      <c r="BC351" s="20">
        <v>0</v>
      </c>
      <c r="BD351" s="20">
        <v>0</v>
      </c>
      <c r="BE351" s="20">
        <v>0</v>
      </c>
      <c r="BF351" s="20">
        <v>0</v>
      </c>
      <c r="BG351" s="20">
        <v>0</v>
      </c>
      <c r="BH351" s="20">
        <v>0</v>
      </c>
      <c r="BI351" s="20">
        <v>0</v>
      </c>
      <c r="BJ351" s="20">
        <v>0</v>
      </c>
      <c r="BK351" s="20">
        <v>0</v>
      </c>
      <c r="BL351" s="20">
        <v>0</v>
      </c>
      <c r="BM351" s="20">
        <v>0</v>
      </c>
      <c r="BN351" s="20">
        <v>0</v>
      </c>
      <c r="BO351" s="20">
        <v>0</v>
      </c>
      <c r="BP351" s="20">
        <v>0</v>
      </c>
      <c r="BQ351" s="20">
        <v>0</v>
      </c>
      <c r="BR351" s="20">
        <v>0</v>
      </c>
      <c r="BS351" s="20">
        <v>0</v>
      </c>
      <c r="BT351" s="20">
        <v>0</v>
      </c>
      <c r="BU351" s="20">
        <v>0</v>
      </c>
      <c r="BV351" s="20">
        <v>0</v>
      </c>
      <c r="BW351" s="20">
        <v>0</v>
      </c>
      <c r="BX351" s="20">
        <v>0</v>
      </c>
      <c r="BY351" s="20">
        <v>0</v>
      </c>
      <c r="BZ351" s="20">
        <v>0</v>
      </c>
      <c r="CA351" s="20">
        <v>0</v>
      </c>
      <c r="CB351" s="20">
        <v>0</v>
      </c>
      <c r="CC351" s="20">
        <v>0</v>
      </c>
      <c r="CD351" s="20">
        <v>0</v>
      </c>
      <c r="CE351" s="20">
        <v>0</v>
      </c>
      <c r="CF351" s="20">
        <v>0</v>
      </c>
      <c r="CG351" s="20">
        <v>0</v>
      </c>
      <c r="CH351" s="20">
        <v>0</v>
      </c>
      <c r="CI351" s="20">
        <v>0</v>
      </c>
      <c r="CJ351" s="20">
        <v>0</v>
      </c>
      <c r="CK351" s="20">
        <v>0</v>
      </c>
      <c r="CL351" s="20">
        <v>0</v>
      </c>
      <c r="CM351" s="20">
        <v>0</v>
      </c>
      <c r="CN351" s="20">
        <v>0</v>
      </c>
      <c r="CO351" s="20">
        <v>0</v>
      </c>
      <c r="CP351" s="20">
        <v>0</v>
      </c>
      <c r="CQ351" s="20">
        <v>0</v>
      </c>
      <c r="CR351" s="20">
        <v>0</v>
      </c>
      <c r="CS351" s="20">
        <v>0</v>
      </c>
      <c r="CT351" s="20">
        <v>0</v>
      </c>
      <c r="CU351" s="20">
        <f t="shared" si="239"/>
        <v>0</v>
      </c>
      <c r="CV351" s="20">
        <f t="shared" si="274"/>
        <v>0</v>
      </c>
      <c r="CW351" s="30">
        <v>0</v>
      </c>
      <c r="CX351" s="30">
        <v>0</v>
      </c>
      <c r="CY351" s="30">
        <v>0</v>
      </c>
      <c r="CZ351" s="30">
        <v>0</v>
      </c>
      <c r="DA351" s="30">
        <v>0</v>
      </c>
      <c r="DB351" s="30">
        <v>0</v>
      </c>
      <c r="DC351" s="30">
        <v>0</v>
      </c>
      <c r="DD351" s="30">
        <v>0</v>
      </c>
      <c r="DE351" s="30">
        <v>0</v>
      </c>
      <c r="DF351" s="30">
        <v>0</v>
      </c>
      <c r="DG351" s="30">
        <v>0</v>
      </c>
      <c r="DH351" s="30">
        <v>0</v>
      </c>
      <c r="DI351" s="30">
        <v>0</v>
      </c>
      <c r="DJ351" s="30">
        <v>0.4</v>
      </c>
      <c r="DK351" s="30">
        <v>0</v>
      </c>
      <c r="DL351" s="30">
        <v>379.96</v>
      </c>
      <c r="DM351" s="30">
        <v>0</v>
      </c>
      <c r="DN351" s="30">
        <v>0</v>
      </c>
      <c r="DO351" s="30">
        <v>0</v>
      </c>
      <c r="DP351" s="30">
        <v>0</v>
      </c>
      <c r="DQ351" s="30">
        <v>0</v>
      </c>
      <c r="DR351" s="30">
        <v>0</v>
      </c>
      <c r="DS351" s="30">
        <v>0</v>
      </c>
      <c r="DT351" s="30">
        <v>0</v>
      </c>
      <c r="DU351" s="30">
        <v>0</v>
      </c>
      <c r="DV351" s="30">
        <v>0</v>
      </c>
      <c r="DW351" s="30">
        <v>0</v>
      </c>
      <c r="DX351" s="30">
        <v>0</v>
      </c>
      <c r="DY351" s="30">
        <v>0</v>
      </c>
      <c r="DZ351" s="30">
        <v>0</v>
      </c>
      <c r="EA351" s="30">
        <v>0</v>
      </c>
      <c r="EB351" s="30">
        <v>0</v>
      </c>
      <c r="EC351" s="30">
        <v>0</v>
      </c>
      <c r="ED351" s="30">
        <v>0</v>
      </c>
      <c r="EE351" s="30">
        <v>0</v>
      </c>
      <c r="EF351" s="30">
        <v>0</v>
      </c>
      <c r="EG351" s="30">
        <v>0</v>
      </c>
      <c r="EH351" s="30">
        <v>0</v>
      </c>
      <c r="EI351" s="30">
        <v>0</v>
      </c>
      <c r="EJ351" s="30">
        <v>0</v>
      </c>
      <c r="EK351" s="30">
        <v>0</v>
      </c>
      <c r="EL351" s="30">
        <v>0</v>
      </c>
      <c r="EM351" s="30">
        <v>0</v>
      </c>
      <c r="EN351" s="30">
        <v>0</v>
      </c>
      <c r="EO351" s="30">
        <f t="shared" si="281"/>
        <v>0</v>
      </c>
      <c r="EP351" s="30">
        <f t="shared" si="281"/>
        <v>379.96</v>
      </c>
      <c r="EQ351" s="16">
        <f t="shared" si="262"/>
        <v>379.96</v>
      </c>
      <c r="ER351" s="17">
        <f t="shared" si="263"/>
        <v>322</v>
      </c>
      <c r="ES351" s="2"/>
      <c r="ET351" s="20">
        <f t="shared" si="240"/>
        <v>0</v>
      </c>
      <c r="EU351" s="20">
        <f t="shared" si="276"/>
        <v>0</v>
      </c>
      <c r="EV351" s="20">
        <f t="shared" si="277"/>
        <v>0</v>
      </c>
      <c r="EW351" s="20">
        <f t="shared" si="241"/>
        <v>322</v>
      </c>
      <c r="EX351" s="137"/>
      <c r="EY351" s="137"/>
      <c r="EZ351" s="137"/>
      <c r="FA351" s="137"/>
      <c r="FB351" s="137"/>
      <c r="FC351" s="137"/>
      <c r="FD351" s="137"/>
      <c r="FE351" s="137"/>
      <c r="FF351" s="137"/>
      <c r="FG351" s="137"/>
      <c r="FH351" s="137"/>
      <c r="FI351" s="137"/>
      <c r="FJ351" s="137"/>
      <c r="FK351" s="137"/>
      <c r="FL351" s="137"/>
      <c r="FM351" s="137"/>
      <c r="FN351" s="137"/>
      <c r="FO351" s="137"/>
      <c r="FP351" s="137"/>
      <c r="FQ351" s="137"/>
      <c r="FR351" s="137"/>
      <c r="FS351" s="137"/>
      <c r="FT351" s="137"/>
      <c r="FU351" s="83"/>
      <c r="FV351" s="83"/>
      <c r="FW351" s="83"/>
      <c r="FX351" s="83"/>
      <c r="FY351" s="84">
        <v>0</v>
      </c>
    </row>
    <row r="352" spans="1:181" ht="27.75" hidden="1" customHeight="1">
      <c r="A352" s="13"/>
      <c r="B352" s="66" t="s">
        <v>224</v>
      </c>
      <c r="C352" s="66" t="s">
        <v>40</v>
      </c>
      <c r="D352" s="66" t="s">
        <v>1148</v>
      </c>
      <c r="E352" s="5">
        <v>1</v>
      </c>
      <c r="F352" s="95"/>
      <c r="G352" s="95"/>
      <c r="H352" s="95"/>
      <c r="I352" s="66">
        <v>15</v>
      </c>
      <c r="J352" s="66" t="s">
        <v>1629</v>
      </c>
      <c r="K352" s="66">
        <v>0</v>
      </c>
      <c r="L352" s="66">
        <v>0</v>
      </c>
      <c r="M352" s="66">
        <v>100</v>
      </c>
      <c r="N352" s="95"/>
      <c r="O352" s="8">
        <v>0.5499980000000001</v>
      </c>
      <c r="P352" s="95"/>
      <c r="Q352" s="102"/>
      <c r="R352" s="102"/>
      <c r="S352" s="106"/>
      <c r="T352" s="102"/>
      <c r="U352" s="102"/>
      <c r="V352" s="102"/>
      <c r="W352" s="102"/>
      <c r="X352" s="102"/>
      <c r="Y352" s="102"/>
      <c r="Z352" s="103"/>
      <c r="AA352" s="104"/>
      <c r="AB352" s="154" t="s">
        <v>1402</v>
      </c>
      <c r="AC352" s="154" t="s">
        <v>1559</v>
      </c>
      <c r="AD352" s="110"/>
      <c r="AE352" s="110"/>
      <c r="AF352" s="110"/>
      <c r="AG352" s="110"/>
      <c r="AH352" s="110"/>
      <c r="AI352" s="110"/>
      <c r="AJ352" s="104"/>
      <c r="AK352" s="109"/>
      <c r="AL352" s="3"/>
      <c r="AM352" s="3"/>
      <c r="AN352" s="3"/>
      <c r="AO352" s="3"/>
      <c r="AP352" s="39"/>
      <c r="AQ352" s="39"/>
      <c r="AR352" s="64" t="s">
        <v>1402</v>
      </c>
      <c r="AS352" s="55" t="s">
        <v>1559</v>
      </c>
      <c r="BC352" s="20">
        <v>0</v>
      </c>
      <c r="BD352" s="20">
        <v>0</v>
      </c>
      <c r="BE352" s="20">
        <v>0</v>
      </c>
      <c r="BF352" s="20">
        <v>0</v>
      </c>
      <c r="BG352" s="20">
        <v>0</v>
      </c>
      <c r="BH352" s="20">
        <v>0</v>
      </c>
      <c r="BI352" s="20">
        <v>0</v>
      </c>
      <c r="BJ352" s="20">
        <v>0</v>
      </c>
      <c r="BK352" s="20">
        <v>0</v>
      </c>
      <c r="BL352" s="20">
        <v>0</v>
      </c>
      <c r="BM352" s="20">
        <v>0</v>
      </c>
      <c r="BN352" s="20">
        <v>0</v>
      </c>
      <c r="BO352" s="20">
        <v>0</v>
      </c>
      <c r="BP352" s="20">
        <v>0</v>
      </c>
      <c r="BQ352" s="20">
        <v>0</v>
      </c>
      <c r="BR352" s="20">
        <v>0</v>
      </c>
      <c r="BS352" s="20">
        <v>0</v>
      </c>
      <c r="BT352" s="20">
        <v>0</v>
      </c>
      <c r="BU352" s="20">
        <v>0</v>
      </c>
      <c r="BV352" s="20">
        <v>0</v>
      </c>
      <c r="BW352" s="20">
        <v>0</v>
      </c>
      <c r="BX352" s="20">
        <v>0</v>
      </c>
      <c r="BY352" s="20">
        <v>0</v>
      </c>
      <c r="BZ352" s="20">
        <v>0</v>
      </c>
      <c r="CA352" s="20">
        <v>0</v>
      </c>
      <c r="CB352" s="20">
        <v>0</v>
      </c>
      <c r="CC352" s="20">
        <v>0</v>
      </c>
      <c r="CD352" s="20">
        <v>0</v>
      </c>
      <c r="CE352" s="20">
        <v>0</v>
      </c>
      <c r="CF352" s="20">
        <v>0</v>
      </c>
      <c r="CG352" s="20">
        <v>0</v>
      </c>
      <c r="CH352" s="20">
        <v>0</v>
      </c>
      <c r="CI352" s="20">
        <v>0</v>
      </c>
      <c r="CJ352" s="20">
        <v>0</v>
      </c>
      <c r="CK352" s="20">
        <v>0</v>
      </c>
      <c r="CL352" s="20">
        <v>0</v>
      </c>
      <c r="CM352" s="20">
        <v>0</v>
      </c>
      <c r="CN352" s="20">
        <v>0</v>
      </c>
      <c r="CO352" s="20">
        <v>0</v>
      </c>
      <c r="CP352" s="20">
        <v>0</v>
      </c>
      <c r="CQ352" s="20">
        <v>0</v>
      </c>
      <c r="CR352" s="20">
        <v>0</v>
      </c>
      <c r="CS352" s="20">
        <v>0</v>
      </c>
      <c r="CT352" s="20">
        <v>0</v>
      </c>
      <c r="CU352" s="20">
        <f t="shared" si="239"/>
        <v>0</v>
      </c>
      <c r="CV352" s="20">
        <f t="shared" si="274"/>
        <v>0</v>
      </c>
      <c r="CW352" s="30">
        <v>0</v>
      </c>
      <c r="CX352" s="30">
        <v>0.5</v>
      </c>
      <c r="CY352" s="30">
        <v>0</v>
      </c>
      <c r="CZ352" s="30">
        <v>400.02</v>
      </c>
      <c r="DA352" s="30">
        <v>0</v>
      </c>
      <c r="DB352" s="30">
        <v>0</v>
      </c>
      <c r="DC352" s="30">
        <v>0</v>
      </c>
      <c r="DD352" s="30">
        <v>0</v>
      </c>
      <c r="DE352" s="30">
        <v>0</v>
      </c>
      <c r="DF352" s="30">
        <v>0</v>
      </c>
      <c r="DG352" s="30">
        <v>0</v>
      </c>
      <c r="DH352" s="30">
        <v>0</v>
      </c>
      <c r="DI352" s="30">
        <v>0</v>
      </c>
      <c r="DJ352" s="30">
        <v>0</v>
      </c>
      <c r="DK352" s="30">
        <v>0</v>
      </c>
      <c r="DL352" s="30">
        <v>0</v>
      </c>
      <c r="DM352" s="30">
        <v>0</v>
      </c>
      <c r="DN352" s="30">
        <v>25</v>
      </c>
      <c r="DO352" s="30">
        <v>0</v>
      </c>
      <c r="DP352" s="30">
        <v>188.8</v>
      </c>
      <c r="DQ352" s="30">
        <v>0</v>
      </c>
      <c r="DR352" s="30">
        <v>0</v>
      </c>
      <c r="DS352" s="30">
        <v>0</v>
      </c>
      <c r="DT352" s="30">
        <v>0</v>
      </c>
      <c r="DU352" s="30">
        <v>0</v>
      </c>
      <c r="DV352" s="30">
        <v>0</v>
      </c>
      <c r="DW352" s="30">
        <v>0</v>
      </c>
      <c r="DX352" s="30">
        <v>0</v>
      </c>
      <c r="DY352" s="30">
        <v>0</v>
      </c>
      <c r="DZ352" s="30">
        <v>0</v>
      </c>
      <c r="EA352" s="30">
        <v>0</v>
      </c>
      <c r="EB352" s="30">
        <v>0</v>
      </c>
      <c r="EC352" s="30">
        <v>0</v>
      </c>
      <c r="ED352" s="30">
        <v>0</v>
      </c>
      <c r="EE352" s="30">
        <v>0</v>
      </c>
      <c r="EF352" s="30">
        <v>0</v>
      </c>
      <c r="EG352" s="30">
        <v>0</v>
      </c>
      <c r="EH352" s="30">
        <v>0</v>
      </c>
      <c r="EI352" s="30">
        <v>0</v>
      </c>
      <c r="EJ352" s="30">
        <v>0</v>
      </c>
      <c r="EK352" s="30">
        <v>0</v>
      </c>
      <c r="EL352" s="30">
        <v>0</v>
      </c>
      <c r="EM352" s="30">
        <v>0</v>
      </c>
      <c r="EN352" s="30">
        <v>0</v>
      </c>
      <c r="EO352" s="30">
        <f t="shared" ref="EO352:EP367" si="289">CY352+DC352+DG352+DK352+DO352+DS352+DW352+EA352+EE352+EI352+EM352</f>
        <v>0</v>
      </c>
      <c r="EP352" s="30">
        <f t="shared" si="289"/>
        <v>588.81999999999994</v>
      </c>
      <c r="EQ352" s="16">
        <f t="shared" si="262"/>
        <v>588.81999999999994</v>
      </c>
      <c r="ER352" s="17">
        <f t="shared" si="263"/>
        <v>499</v>
      </c>
      <c r="ES352" s="2"/>
      <c r="ET352" s="20">
        <f t="shared" si="240"/>
        <v>0</v>
      </c>
      <c r="EU352" s="20">
        <f t="shared" si="276"/>
        <v>0</v>
      </c>
      <c r="EV352" s="20">
        <f t="shared" si="277"/>
        <v>0</v>
      </c>
      <c r="EW352" s="20">
        <f t="shared" si="241"/>
        <v>499</v>
      </c>
      <c r="EX352" s="137"/>
      <c r="EY352" s="137"/>
      <c r="EZ352" s="137"/>
      <c r="FA352" s="137"/>
      <c r="FB352" s="137"/>
      <c r="FC352" s="137"/>
      <c r="FD352" s="137"/>
      <c r="FE352" s="137"/>
      <c r="FF352" s="137"/>
      <c r="FG352" s="137"/>
      <c r="FH352" s="137"/>
      <c r="FI352" s="137"/>
      <c r="FJ352" s="137"/>
      <c r="FK352" s="137"/>
      <c r="FL352" s="137"/>
      <c r="FM352" s="137"/>
      <c r="FN352" s="137"/>
      <c r="FO352" s="137"/>
      <c r="FP352" s="137"/>
      <c r="FQ352" s="137"/>
      <c r="FR352" s="137"/>
      <c r="FS352" s="137"/>
      <c r="FT352" s="137"/>
      <c r="FU352" s="83"/>
      <c r="FV352" s="83"/>
      <c r="FW352" s="83"/>
      <c r="FX352" s="83">
        <f t="shared" ref="FX352:FX355" si="290">BF352+BJ352+BN352+BV352+CZ352+DD352+DH352+DP352</f>
        <v>588.81999999999994</v>
      </c>
      <c r="FY352" s="84">
        <v>4</v>
      </c>
    </row>
    <row r="353" spans="1:181" ht="27.75" hidden="1" customHeight="1">
      <c r="A353" s="13"/>
      <c r="B353" s="66" t="s">
        <v>221</v>
      </c>
      <c r="C353" s="66" t="s">
        <v>40</v>
      </c>
      <c r="D353" s="66" t="s">
        <v>1149</v>
      </c>
      <c r="E353" s="5">
        <v>1</v>
      </c>
      <c r="F353" s="95"/>
      <c r="G353" s="95"/>
      <c r="H353" s="95"/>
      <c r="I353" s="66">
        <v>15</v>
      </c>
      <c r="J353" s="66" t="s">
        <v>1629</v>
      </c>
      <c r="K353" s="66">
        <v>0</v>
      </c>
      <c r="L353" s="66">
        <v>0</v>
      </c>
      <c r="M353" s="66">
        <v>100</v>
      </c>
      <c r="N353" s="95"/>
      <c r="O353" s="8">
        <v>0.5499980000000001</v>
      </c>
      <c r="P353" s="95"/>
      <c r="Q353" s="102"/>
      <c r="R353" s="102"/>
      <c r="S353" s="106"/>
      <c r="T353" s="102"/>
      <c r="U353" s="102"/>
      <c r="V353" s="102"/>
      <c r="W353" s="102"/>
      <c r="X353" s="102"/>
      <c r="Y353" s="102"/>
      <c r="Z353" s="103"/>
      <c r="AA353" s="104"/>
      <c r="AB353" s="154" t="s">
        <v>2640</v>
      </c>
      <c r="AC353" s="154"/>
      <c r="AD353" s="110"/>
      <c r="AE353" s="110"/>
      <c r="AF353" s="110"/>
      <c r="AG353" s="110"/>
      <c r="AH353" s="110"/>
      <c r="AI353" s="110"/>
      <c r="AJ353" s="104"/>
      <c r="AK353" s="109"/>
      <c r="AL353" s="3"/>
      <c r="AM353" s="3"/>
      <c r="AN353" s="3"/>
      <c r="AO353" s="3"/>
      <c r="AP353" s="39"/>
      <c r="AQ353" s="39"/>
      <c r="AR353" s="64" t="s">
        <v>2640</v>
      </c>
      <c r="AS353" s="55"/>
      <c r="BC353" s="20">
        <v>0</v>
      </c>
      <c r="BD353" s="20">
        <v>0</v>
      </c>
      <c r="BE353" s="20">
        <v>0</v>
      </c>
      <c r="BF353" s="20">
        <v>0</v>
      </c>
      <c r="BG353" s="20">
        <v>0</v>
      </c>
      <c r="BH353" s="20">
        <v>0</v>
      </c>
      <c r="BI353" s="20">
        <v>0</v>
      </c>
      <c r="BJ353" s="20">
        <v>0</v>
      </c>
      <c r="BK353" s="20">
        <v>0</v>
      </c>
      <c r="BL353" s="20">
        <v>0</v>
      </c>
      <c r="BM353" s="20">
        <v>0</v>
      </c>
      <c r="BN353" s="20">
        <v>0</v>
      </c>
      <c r="BO353" s="20">
        <v>0</v>
      </c>
      <c r="BP353" s="20">
        <v>0</v>
      </c>
      <c r="BQ353" s="20">
        <v>0</v>
      </c>
      <c r="BR353" s="20">
        <v>0</v>
      </c>
      <c r="BS353" s="20">
        <v>0</v>
      </c>
      <c r="BT353" s="20">
        <v>0</v>
      </c>
      <c r="BU353" s="20">
        <v>0</v>
      </c>
      <c r="BV353" s="20">
        <v>0</v>
      </c>
      <c r="BW353" s="20">
        <v>0</v>
      </c>
      <c r="BX353" s="20">
        <v>0</v>
      </c>
      <c r="BY353" s="20">
        <v>0</v>
      </c>
      <c r="BZ353" s="20">
        <v>0</v>
      </c>
      <c r="CA353" s="20">
        <v>0</v>
      </c>
      <c r="CB353" s="20">
        <v>0</v>
      </c>
      <c r="CC353" s="20">
        <v>0</v>
      </c>
      <c r="CD353" s="20">
        <v>0</v>
      </c>
      <c r="CE353" s="20">
        <v>0</v>
      </c>
      <c r="CF353" s="20">
        <v>0</v>
      </c>
      <c r="CG353" s="20">
        <v>0</v>
      </c>
      <c r="CH353" s="20">
        <v>0</v>
      </c>
      <c r="CI353" s="20">
        <v>0</v>
      </c>
      <c r="CJ353" s="20">
        <v>0</v>
      </c>
      <c r="CK353" s="20">
        <v>0</v>
      </c>
      <c r="CL353" s="20">
        <v>0</v>
      </c>
      <c r="CM353" s="20">
        <v>0</v>
      </c>
      <c r="CN353" s="20">
        <v>0</v>
      </c>
      <c r="CO353" s="20">
        <v>0</v>
      </c>
      <c r="CP353" s="20">
        <v>0</v>
      </c>
      <c r="CQ353" s="20">
        <v>0</v>
      </c>
      <c r="CR353" s="20">
        <v>0</v>
      </c>
      <c r="CS353" s="20">
        <v>0</v>
      </c>
      <c r="CT353" s="20">
        <v>0</v>
      </c>
      <c r="CU353" s="20">
        <f t="shared" si="239"/>
        <v>0</v>
      </c>
      <c r="CV353" s="20">
        <f t="shared" si="274"/>
        <v>0</v>
      </c>
      <c r="CW353" s="30">
        <v>0</v>
      </c>
      <c r="CX353" s="30">
        <v>0</v>
      </c>
      <c r="CY353" s="30">
        <v>0</v>
      </c>
      <c r="CZ353" s="30">
        <v>0</v>
      </c>
      <c r="DA353" s="30">
        <v>0</v>
      </c>
      <c r="DB353" s="30">
        <v>0</v>
      </c>
      <c r="DC353" s="30">
        <v>0</v>
      </c>
      <c r="DD353" s="30">
        <v>0</v>
      </c>
      <c r="DE353" s="30">
        <v>0</v>
      </c>
      <c r="DF353" s="30">
        <v>0</v>
      </c>
      <c r="DG353" s="30">
        <v>0</v>
      </c>
      <c r="DH353" s="30">
        <v>0</v>
      </c>
      <c r="DI353" s="30">
        <v>0</v>
      </c>
      <c r="DJ353" s="30">
        <v>0.15</v>
      </c>
      <c r="DK353" s="30">
        <v>0</v>
      </c>
      <c r="DL353" s="30">
        <v>24.78</v>
      </c>
      <c r="DM353" s="30">
        <v>0</v>
      </c>
      <c r="DN353" s="30">
        <v>0</v>
      </c>
      <c r="DO353" s="30">
        <v>0</v>
      </c>
      <c r="DP353" s="30">
        <v>0</v>
      </c>
      <c r="DQ353" s="30">
        <v>0</v>
      </c>
      <c r="DR353" s="30">
        <v>0</v>
      </c>
      <c r="DS353" s="30">
        <v>0</v>
      </c>
      <c r="DT353" s="30">
        <v>0</v>
      </c>
      <c r="DU353" s="30">
        <v>0</v>
      </c>
      <c r="DV353" s="30">
        <v>0</v>
      </c>
      <c r="DW353" s="30">
        <v>0</v>
      </c>
      <c r="DX353" s="30">
        <v>0</v>
      </c>
      <c r="DY353" s="30">
        <v>0</v>
      </c>
      <c r="DZ353" s="30">
        <v>0</v>
      </c>
      <c r="EA353" s="30">
        <v>0</v>
      </c>
      <c r="EB353" s="30">
        <v>0</v>
      </c>
      <c r="EC353" s="30">
        <v>0</v>
      </c>
      <c r="ED353" s="30">
        <v>0</v>
      </c>
      <c r="EE353" s="30">
        <v>0</v>
      </c>
      <c r="EF353" s="30">
        <v>0</v>
      </c>
      <c r="EG353" s="30">
        <v>0</v>
      </c>
      <c r="EH353" s="30">
        <v>0</v>
      </c>
      <c r="EI353" s="30">
        <v>0</v>
      </c>
      <c r="EJ353" s="30">
        <v>0</v>
      </c>
      <c r="EK353" s="30">
        <v>0</v>
      </c>
      <c r="EL353" s="30">
        <v>0</v>
      </c>
      <c r="EM353" s="30">
        <v>0</v>
      </c>
      <c r="EN353" s="30">
        <v>0</v>
      </c>
      <c r="EO353" s="30">
        <f t="shared" si="289"/>
        <v>0</v>
      </c>
      <c r="EP353" s="30">
        <f t="shared" si="289"/>
        <v>24.78</v>
      </c>
      <c r="EQ353" s="16">
        <f t="shared" si="262"/>
        <v>24.78</v>
      </c>
      <c r="ER353" s="17">
        <f t="shared" si="263"/>
        <v>21.000000000000004</v>
      </c>
      <c r="ES353" s="2"/>
      <c r="ET353" s="20">
        <f t="shared" si="240"/>
        <v>0</v>
      </c>
      <c r="EU353" s="20">
        <f t="shared" si="276"/>
        <v>0</v>
      </c>
      <c r="EV353" s="20">
        <f t="shared" si="277"/>
        <v>0</v>
      </c>
      <c r="EW353" s="20">
        <f t="shared" si="241"/>
        <v>21.000000000000004</v>
      </c>
      <c r="EX353" s="137"/>
      <c r="EY353" s="137"/>
      <c r="EZ353" s="137"/>
      <c r="FA353" s="137"/>
      <c r="FB353" s="137"/>
      <c r="FC353" s="137"/>
      <c r="FD353" s="137"/>
      <c r="FE353" s="137"/>
      <c r="FF353" s="137"/>
      <c r="FG353" s="137"/>
      <c r="FH353" s="137"/>
      <c r="FI353" s="137"/>
      <c r="FJ353" s="137"/>
      <c r="FK353" s="137"/>
      <c r="FL353" s="137"/>
      <c r="FM353" s="137"/>
      <c r="FN353" s="137"/>
      <c r="FO353" s="137"/>
      <c r="FP353" s="137"/>
      <c r="FQ353" s="137"/>
      <c r="FR353" s="137"/>
      <c r="FS353" s="137"/>
      <c r="FT353" s="137"/>
      <c r="FU353" s="83"/>
      <c r="FV353" s="83"/>
      <c r="FW353" s="83"/>
      <c r="FX353" s="83"/>
      <c r="FY353" s="84">
        <v>0</v>
      </c>
    </row>
    <row r="354" spans="1:181" ht="27.75" hidden="1" customHeight="1">
      <c r="A354" s="13"/>
      <c r="B354" s="66" t="s">
        <v>224</v>
      </c>
      <c r="C354" s="66" t="s">
        <v>40</v>
      </c>
      <c r="D354" s="66" t="s">
        <v>1150</v>
      </c>
      <c r="E354" s="5">
        <v>1</v>
      </c>
      <c r="F354" s="95"/>
      <c r="G354" s="95"/>
      <c r="H354" s="95"/>
      <c r="I354" s="66">
        <v>15</v>
      </c>
      <c r="J354" s="66" t="s">
        <v>1629</v>
      </c>
      <c r="K354" s="66">
        <v>0</v>
      </c>
      <c r="L354" s="66">
        <v>0</v>
      </c>
      <c r="M354" s="66">
        <v>100</v>
      </c>
      <c r="N354" s="95"/>
      <c r="O354" s="8">
        <v>0.5499980000000001</v>
      </c>
      <c r="P354" s="95"/>
      <c r="Q354" s="102"/>
      <c r="R354" s="102"/>
      <c r="S354" s="106"/>
      <c r="T354" s="102"/>
      <c r="U354" s="102"/>
      <c r="V354" s="102"/>
      <c r="W354" s="102"/>
      <c r="X354" s="102"/>
      <c r="Y354" s="102"/>
      <c r="Z354" s="103"/>
      <c r="AA354" s="104"/>
      <c r="AB354" s="154" t="s">
        <v>1403</v>
      </c>
      <c r="AC354" s="154" t="s">
        <v>1561</v>
      </c>
      <c r="AD354" s="110"/>
      <c r="AE354" s="110"/>
      <c r="AF354" s="110"/>
      <c r="AG354" s="110"/>
      <c r="AH354" s="110"/>
      <c r="AI354" s="110"/>
      <c r="AJ354" s="104"/>
      <c r="AK354" s="109"/>
      <c r="AL354" s="3"/>
      <c r="AM354" s="3"/>
      <c r="AN354" s="3"/>
      <c r="AO354" s="3"/>
      <c r="AP354" s="39"/>
      <c r="AQ354" s="39"/>
      <c r="AR354" s="64" t="s">
        <v>1403</v>
      </c>
      <c r="AS354" s="55" t="s">
        <v>1561</v>
      </c>
      <c r="BC354" s="20">
        <v>0</v>
      </c>
      <c r="BD354" s="20">
        <v>0</v>
      </c>
      <c r="BE354" s="20">
        <v>0</v>
      </c>
      <c r="BF354" s="20">
        <v>0</v>
      </c>
      <c r="BG354" s="20">
        <v>0</v>
      </c>
      <c r="BH354" s="20">
        <v>0</v>
      </c>
      <c r="BI354" s="20">
        <v>0</v>
      </c>
      <c r="BJ354" s="20">
        <v>0</v>
      </c>
      <c r="BK354" s="20">
        <v>0</v>
      </c>
      <c r="BL354" s="20">
        <v>0.3</v>
      </c>
      <c r="BM354" s="20">
        <v>0</v>
      </c>
      <c r="BN354" s="20">
        <f>BL354*805*1.18</f>
        <v>284.96999999999997</v>
      </c>
      <c r="BO354" s="20">
        <v>0</v>
      </c>
      <c r="BP354" s="20">
        <v>0</v>
      </c>
      <c r="BQ354" s="20">
        <v>0</v>
      </c>
      <c r="BR354" s="20">
        <v>0</v>
      </c>
      <c r="BS354" s="20">
        <v>0</v>
      </c>
      <c r="BT354" s="20">
        <v>0</v>
      </c>
      <c r="BU354" s="20">
        <v>0</v>
      </c>
      <c r="BV354" s="20">
        <v>0</v>
      </c>
      <c r="BW354" s="20">
        <v>0</v>
      </c>
      <c r="BX354" s="20">
        <v>0</v>
      </c>
      <c r="BY354" s="20">
        <v>0</v>
      </c>
      <c r="BZ354" s="20">
        <v>0</v>
      </c>
      <c r="CA354" s="20">
        <v>0</v>
      </c>
      <c r="CB354" s="20">
        <v>0</v>
      </c>
      <c r="CC354" s="20">
        <v>0</v>
      </c>
      <c r="CD354" s="20">
        <v>0</v>
      </c>
      <c r="CE354" s="20">
        <v>0</v>
      </c>
      <c r="CF354" s="20">
        <v>0</v>
      </c>
      <c r="CG354" s="20">
        <v>0</v>
      </c>
      <c r="CH354" s="20">
        <v>0</v>
      </c>
      <c r="CI354" s="20">
        <v>0</v>
      </c>
      <c r="CJ354" s="20">
        <v>0</v>
      </c>
      <c r="CK354" s="20">
        <v>0</v>
      </c>
      <c r="CL354" s="20">
        <v>0</v>
      </c>
      <c r="CM354" s="20">
        <v>0</v>
      </c>
      <c r="CN354" s="20">
        <v>0</v>
      </c>
      <c r="CO354" s="20">
        <v>0</v>
      </c>
      <c r="CP354" s="20">
        <v>0</v>
      </c>
      <c r="CQ354" s="20">
        <v>0</v>
      </c>
      <c r="CR354" s="20">
        <v>0</v>
      </c>
      <c r="CS354" s="20">
        <v>0</v>
      </c>
      <c r="CT354" s="20">
        <v>0</v>
      </c>
      <c r="CU354" s="20">
        <f t="shared" si="239"/>
        <v>0</v>
      </c>
      <c r="CV354" s="20">
        <f t="shared" si="274"/>
        <v>284.96999999999997</v>
      </c>
      <c r="CW354" s="30">
        <v>0</v>
      </c>
      <c r="CX354" s="30">
        <v>0.5</v>
      </c>
      <c r="CY354" s="30">
        <v>0</v>
      </c>
      <c r="CZ354" s="30">
        <v>400.02</v>
      </c>
      <c r="DA354" s="30">
        <v>0</v>
      </c>
      <c r="DB354" s="30">
        <v>0</v>
      </c>
      <c r="DC354" s="30">
        <v>0</v>
      </c>
      <c r="DD354" s="30">
        <v>0</v>
      </c>
      <c r="DE354" s="30">
        <v>0</v>
      </c>
      <c r="DF354" s="30">
        <v>0</v>
      </c>
      <c r="DG354" s="30">
        <v>0</v>
      </c>
      <c r="DH354" s="30">
        <v>0</v>
      </c>
      <c r="DI354" s="30">
        <v>0</v>
      </c>
      <c r="DJ354" s="30">
        <v>0</v>
      </c>
      <c r="DK354" s="30">
        <v>0</v>
      </c>
      <c r="DL354" s="30">
        <v>0</v>
      </c>
      <c r="DM354" s="30">
        <v>0</v>
      </c>
      <c r="DN354" s="30">
        <v>25</v>
      </c>
      <c r="DO354" s="30">
        <v>0</v>
      </c>
      <c r="DP354" s="30">
        <v>188.8</v>
      </c>
      <c r="DQ354" s="30">
        <v>0</v>
      </c>
      <c r="DR354" s="30">
        <v>0</v>
      </c>
      <c r="DS354" s="30">
        <v>0</v>
      </c>
      <c r="DT354" s="30">
        <v>0</v>
      </c>
      <c r="DU354" s="30">
        <v>0</v>
      </c>
      <c r="DV354" s="30">
        <v>0</v>
      </c>
      <c r="DW354" s="30">
        <v>0</v>
      </c>
      <c r="DX354" s="30">
        <v>0</v>
      </c>
      <c r="DY354" s="30">
        <v>0</v>
      </c>
      <c r="DZ354" s="30">
        <v>0</v>
      </c>
      <c r="EA354" s="30">
        <v>0</v>
      </c>
      <c r="EB354" s="30">
        <v>0</v>
      </c>
      <c r="EC354" s="30">
        <v>0</v>
      </c>
      <c r="ED354" s="30">
        <v>0</v>
      </c>
      <c r="EE354" s="30">
        <v>0</v>
      </c>
      <c r="EF354" s="30">
        <v>0</v>
      </c>
      <c r="EG354" s="30">
        <v>0</v>
      </c>
      <c r="EH354" s="30">
        <v>0</v>
      </c>
      <c r="EI354" s="30">
        <v>0</v>
      </c>
      <c r="EJ354" s="30">
        <v>0</v>
      </c>
      <c r="EK354" s="30">
        <v>0</v>
      </c>
      <c r="EL354" s="30">
        <v>0</v>
      </c>
      <c r="EM354" s="30">
        <v>0</v>
      </c>
      <c r="EN354" s="30">
        <v>0</v>
      </c>
      <c r="EO354" s="30">
        <f t="shared" si="289"/>
        <v>0</v>
      </c>
      <c r="EP354" s="30">
        <f t="shared" si="289"/>
        <v>588.81999999999994</v>
      </c>
      <c r="EQ354" s="16">
        <f t="shared" si="262"/>
        <v>873.79</v>
      </c>
      <c r="ER354" s="17">
        <f t="shared" si="263"/>
        <v>740.5</v>
      </c>
      <c r="ES354" s="2"/>
      <c r="ET354" s="20">
        <f t="shared" si="240"/>
        <v>0</v>
      </c>
      <c r="EU354" s="20">
        <f t="shared" si="276"/>
        <v>0</v>
      </c>
      <c r="EV354" s="20">
        <f t="shared" si="277"/>
        <v>241.5</v>
      </c>
      <c r="EW354" s="20">
        <f t="shared" si="241"/>
        <v>499</v>
      </c>
      <c r="EX354" s="137"/>
      <c r="EY354" s="137"/>
      <c r="EZ354" s="137"/>
      <c r="FA354" s="137"/>
      <c r="FB354" s="137"/>
      <c r="FC354" s="137"/>
      <c r="FD354" s="137"/>
      <c r="FE354" s="137"/>
      <c r="FF354" s="137"/>
      <c r="FG354" s="137"/>
      <c r="FH354" s="137"/>
      <c r="FI354" s="137"/>
      <c r="FJ354" s="137"/>
      <c r="FK354" s="137"/>
      <c r="FL354" s="137"/>
      <c r="FM354" s="137"/>
      <c r="FN354" s="137"/>
      <c r="FO354" s="137"/>
      <c r="FP354" s="137"/>
      <c r="FQ354" s="137"/>
      <c r="FR354" s="137"/>
      <c r="FS354" s="137"/>
      <c r="FT354" s="137"/>
      <c r="FU354" s="83"/>
      <c r="FV354" s="83"/>
      <c r="FW354" s="83"/>
      <c r="FX354" s="83">
        <f t="shared" si="290"/>
        <v>873.79</v>
      </c>
      <c r="FY354" s="84">
        <v>4</v>
      </c>
    </row>
    <row r="355" spans="1:181" ht="27.75" hidden="1" customHeight="1">
      <c r="A355" s="13"/>
      <c r="B355" s="66" t="s">
        <v>223</v>
      </c>
      <c r="C355" s="66" t="s">
        <v>40</v>
      </c>
      <c r="D355" s="66" t="s">
        <v>1151</v>
      </c>
      <c r="E355" s="5">
        <v>1</v>
      </c>
      <c r="F355" s="95"/>
      <c r="G355" s="95"/>
      <c r="H355" s="95"/>
      <c r="I355" s="66">
        <v>15</v>
      </c>
      <c r="J355" s="66" t="s">
        <v>1629</v>
      </c>
      <c r="K355" s="66">
        <v>0</v>
      </c>
      <c r="L355" s="66">
        <v>0</v>
      </c>
      <c r="M355" s="66">
        <v>100</v>
      </c>
      <c r="N355" s="95"/>
      <c r="O355" s="8">
        <v>0.5499980000000001</v>
      </c>
      <c r="P355" s="95"/>
      <c r="Q355" s="102"/>
      <c r="R355" s="102"/>
      <c r="S355" s="106"/>
      <c r="T355" s="102"/>
      <c r="U355" s="102"/>
      <c r="V355" s="102"/>
      <c r="W355" s="102"/>
      <c r="X355" s="102"/>
      <c r="Y355" s="102"/>
      <c r="Z355" s="103"/>
      <c r="AA355" s="104"/>
      <c r="AB355" s="154" t="s">
        <v>1403</v>
      </c>
      <c r="AC355" s="154" t="s">
        <v>1562</v>
      </c>
      <c r="AD355" s="110"/>
      <c r="AE355" s="110"/>
      <c r="AF355" s="110"/>
      <c r="AG355" s="110"/>
      <c r="AH355" s="110"/>
      <c r="AI355" s="110"/>
      <c r="AJ355" s="104"/>
      <c r="AK355" s="109"/>
      <c r="AL355" s="3"/>
      <c r="AM355" s="3"/>
      <c r="AN355" s="3"/>
      <c r="AO355" s="3"/>
      <c r="AP355" s="39"/>
      <c r="AQ355" s="39"/>
      <c r="AR355" s="64" t="s">
        <v>1403</v>
      </c>
      <c r="AS355" s="55" t="s">
        <v>1562</v>
      </c>
      <c r="BC355" s="20">
        <v>0</v>
      </c>
      <c r="BD355" s="20">
        <v>0</v>
      </c>
      <c r="BE355" s="20">
        <v>0</v>
      </c>
      <c r="BF355" s="20">
        <v>0</v>
      </c>
      <c r="BG355" s="20">
        <v>0</v>
      </c>
      <c r="BH355" s="20">
        <v>0</v>
      </c>
      <c r="BI355" s="20">
        <v>0</v>
      </c>
      <c r="BJ355" s="20">
        <v>0</v>
      </c>
      <c r="BK355" s="20">
        <v>0</v>
      </c>
      <c r="BL355" s="20">
        <v>0</v>
      </c>
      <c r="BM355" s="20">
        <v>0</v>
      </c>
      <c r="BN355" s="20">
        <v>0</v>
      </c>
      <c r="BO355" s="20">
        <v>0</v>
      </c>
      <c r="BP355" s="20">
        <v>0</v>
      </c>
      <c r="BQ355" s="20">
        <v>0</v>
      </c>
      <c r="BR355" s="20">
        <v>0</v>
      </c>
      <c r="BS355" s="20">
        <v>0</v>
      </c>
      <c r="BT355" s="20">
        <v>0</v>
      </c>
      <c r="BU355" s="20">
        <v>0</v>
      </c>
      <c r="BV355" s="20">
        <v>0</v>
      </c>
      <c r="BW355" s="20">
        <v>0</v>
      </c>
      <c r="BX355" s="20">
        <v>0</v>
      </c>
      <c r="BY355" s="20">
        <v>0</v>
      </c>
      <c r="BZ355" s="20">
        <v>0</v>
      </c>
      <c r="CA355" s="20">
        <v>0</v>
      </c>
      <c r="CB355" s="20">
        <v>0</v>
      </c>
      <c r="CC355" s="20">
        <v>0</v>
      </c>
      <c r="CD355" s="20">
        <v>0</v>
      </c>
      <c r="CE355" s="20">
        <v>0</v>
      </c>
      <c r="CF355" s="20">
        <v>0</v>
      </c>
      <c r="CG355" s="20">
        <v>0</v>
      </c>
      <c r="CH355" s="20">
        <v>0</v>
      </c>
      <c r="CI355" s="20">
        <v>0</v>
      </c>
      <c r="CJ355" s="20">
        <v>0</v>
      </c>
      <c r="CK355" s="20">
        <v>0</v>
      </c>
      <c r="CL355" s="20">
        <v>0</v>
      </c>
      <c r="CM355" s="20">
        <v>0</v>
      </c>
      <c r="CN355" s="20">
        <v>0</v>
      </c>
      <c r="CO355" s="20">
        <v>0</v>
      </c>
      <c r="CP355" s="20">
        <v>0</v>
      </c>
      <c r="CQ355" s="20">
        <v>0</v>
      </c>
      <c r="CR355" s="20">
        <v>0</v>
      </c>
      <c r="CS355" s="20">
        <v>0</v>
      </c>
      <c r="CT355" s="20">
        <v>0</v>
      </c>
      <c r="CU355" s="20">
        <f t="shared" si="239"/>
        <v>0</v>
      </c>
      <c r="CV355" s="20">
        <f t="shared" si="274"/>
        <v>0</v>
      </c>
      <c r="CW355" s="30">
        <v>0</v>
      </c>
      <c r="CX355" s="30">
        <v>0.5</v>
      </c>
      <c r="CY355" s="30">
        <v>0</v>
      </c>
      <c r="CZ355" s="30">
        <v>400.02</v>
      </c>
      <c r="DA355" s="30">
        <v>0</v>
      </c>
      <c r="DB355" s="30">
        <v>0</v>
      </c>
      <c r="DC355" s="30">
        <v>0</v>
      </c>
      <c r="DD355" s="30">
        <v>0</v>
      </c>
      <c r="DE355" s="30">
        <v>0</v>
      </c>
      <c r="DF355" s="30">
        <v>0</v>
      </c>
      <c r="DG355" s="30">
        <v>0</v>
      </c>
      <c r="DH355" s="30">
        <v>0</v>
      </c>
      <c r="DI355" s="30">
        <v>0</v>
      </c>
      <c r="DJ355" s="30">
        <v>0</v>
      </c>
      <c r="DK355" s="30">
        <v>0</v>
      </c>
      <c r="DL355" s="30">
        <v>0</v>
      </c>
      <c r="DM355" s="30">
        <v>0</v>
      </c>
      <c r="DN355" s="30">
        <v>25</v>
      </c>
      <c r="DO355" s="30">
        <v>0</v>
      </c>
      <c r="DP355" s="30">
        <v>188.8</v>
      </c>
      <c r="DQ355" s="30">
        <v>0</v>
      </c>
      <c r="DR355" s="30">
        <v>0</v>
      </c>
      <c r="DS355" s="30">
        <v>0</v>
      </c>
      <c r="DT355" s="30">
        <v>0</v>
      </c>
      <c r="DU355" s="30">
        <v>0</v>
      </c>
      <c r="DV355" s="30">
        <v>0</v>
      </c>
      <c r="DW355" s="30">
        <v>0</v>
      </c>
      <c r="DX355" s="30">
        <v>0</v>
      </c>
      <c r="DY355" s="30">
        <v>0</v>
      </c>
      <c r="DZ355" s="30">
        <v>0</v>
      </c>
      <c r="EA355" s="30">
        <v>0</v>
      </c>
      <c r="EB355" s="30">
        <v>0</v>
      </c>
      <c r="EC355" s="30">
        <v>0</v>
      </c>
      <c r="ED355" s="30">
        <v>0</v>
      </c>
      <c r="EE355" s="30">
        <v>0</v>
      </c>
      <c r="EF355" s="30">
        <v>0</v>
      </c>
      <c r="EG355" s="30">
        <v>0</v>
      </c>
      <c r="EH355" s="30">
        <v>0</v>
      </c>
      <c r="EI355" s="30">
        <v>0</v>
      </c>
      <c r="EJ355" s="30">
        <v>0</v>
      </c>
      <c r="EK355" s="30">
        <v>0</v>
      </c>
      <c r="EL355" s="30">
        <v>0</v>
      </c>
      <c r="EM355" s="30">
        <v>0</v>
      </c>
      <c r="EN355" s="30">
        <v>0</v>
      </c>
      <c r="EO355" s="30">
        <f t="shared" si="289"/>
        <v>0</v>
      </c>
      <c r="EP355" s="30">
        <f t="shared" si="289"/>
        <v>588.81999999999994</v>
      </c>
      <c r="EQ355" s="16">
        <f t="shared" si="262"/>
        <v>588.81999999999994</v>
      </c>
      <c r="ER355" s="17">
        <f t="shared" si="263"/>
        <v>499</v>
      </c>
      <c r="ES355" s="2"/>
      <c r="ET355" s="20">
        <f t="shared" si="240"/>
        <v>0</v>
      </c>
      <c r="EU355" s="20">
        <f t="shared" si="276"/>
        <v>0</v>
      </c>
      <c r="EV355" s="20">
        <f t="shared" si="277"/>
        <v>0</v>
      </c>
      <c r="EW355" s="20">
        <f t="shared" si="241"/>
        <v>499</v>
      </c>
      <c r="EX355" s="137"/>
      <c r="EY355" s="137"/>
      <c r="EZ355" s="137"/>
      <c r="FA355" s="137"/>
      <c r="FB355" s="137"/>
      <c r="FC355" s="137"/>
      <c r="FD355" s="137"/>
      <c r="FE355" s="137"/>
      <c r="FF355" s="137"/>
      <c r="FG355" s="137"/>
      <c r="FH355" s="137"/>
      <c r="FI355" s="137"/>
      <c r="FJ355" s="137"/>
      <c r="FK355" s="137"/>
      <c r="FL355" s="137"/>
      <c r="FM355" s="137"/>
      <c r="FN355" s="137"/>
      <c r="FO355" s="137"/>
      <c r="FP355" s="137"/>
      <c r="FQ355" s="137"/>
      <c r="FR355" s="137"/>
      <c r="FS355" s="137"/>
      <c r="FT355" s="137"/>
      <c r="FU355" s="83"/>
      <c r="FV355" s="83"/>
      <c r="FW355" s="83"/>
      <c r="FX355" s="83">
        <f t="shared" si="290"/>
        <v>588.81999999999994</v>
      </c>
      <c r="FY355" s="84">
        <v>4</v>
      </c>
    </row>
    <row r="356" spans="1:181" ht="27.75" hidden="1" customHeight="1">
      <c r="A356" s="13"/>
      <c r="B356" s="66" t="s">
        <v>222</v>
      </c>
      <c r="C356" s="66" t="s">
        <v>40</v>
      </c>
      <c r="D356" s="66" t="s">
        <v>1152</v>
      </c>
      <c r="E356" s="5">
        <v>1</v>
      </c>
      <c r="F356" s="95"/>
      <c r="G356" s="95"/>
      <c r="H356" s="95"/>
      <c r="I356" s="66">
        <v>12</v>
      </c>
      <c r="J356" s="66" t="s">
        <v>1629</v>
      </c>
      <c r="K356" s="66">
        <v>0</v>
      </c>
      <c r="L356" s="66">
        <v>0</v>
      </c>
      <c r="M356" s="66">
        <v>100</v>
      </c>
      <c r="N356" s="95"/>
      <c r="O356" s="8">
        <v>0.5499980000000001</v>
      </c>
      <c r="P356" s="95"/>
      <c r="Q356" s="102"/>
      <c r="R356" s="102"/>
      <c r="S356" s="106"/>
      <c r="T356" s="102"/>
      <c r="U356" s="102"/>
      <c r="V356" s="102"/>
      <c r="W356" s="102"/>
      <c r="X356" s="102"/>
      <c r="Y356" s="102"/>
      <c r="Z356" s="103"/>
      <c r="AA356" s="104"/>
      <c r="AB356" s="154" t="s">
        <v>1241</v>
      </c>
      <c r="AC356" s="154" t="s">
        <v>1563</v>
      </c>
      <c r="AD356" s="110"/>
      <c r="AE356" s="110"/>
      <c r="AF356" s="110"/>
      <c r="AG356" s="110"/>
      <c r="AH356" s="110"/>
      <c r="AI356" s="110"/>
      <c r="AJ356" s="104"/>
      <c r="AK356" s="109"/>
      <c r="AL356" s="3"/>
      <c r="AM356" s="3"/>
      <c r="AN356" s="3"/>
      <c r="AO356" s="3"/>
      <c r="AP356" s="39"/>
      <c r="AQ356" s="39"/>
      <c r="AR356" s="64" t="s">
        <v>1241</v>
      </c>
      <c r="AS356" s="55" t="s">
        <v>1563</v>
      </c>
      <c r="BC356" s="20">
        <v>0</v>
      </c>
      <c r="BD356" s="20">
        <v>0</v>
      </c>
      <c r="BE356" s="20">
        <v>0</v>
      </c>
      <c r="BF356" s="20">
        <v>0</v>
      </c>
      <c r="BG356" s="20">
        <v>0</v>
      </c>
      <c r="BH356" s="20">
        <v>0</v>
      </c>
      <c r="BI356" s="20">
        <v>0</v>
      </c>
      <c r="BJ356" s="20">
        <v>0</v>
      </c>
      <c r="BK356" s="20">
        <v>0</v>
      </c>
      <c r="BL356" s="20">
        <v>0</v>
      </c>
      <c r="BM356" s="20">
        <v>0</v>
      </c>
      <c r="BN356" s="20">
        <v>0</v>
      </c>
      <c r="BO356" s="20">
        <v>0</v>
      </c>
      <c r="BP356" s="20">
        <v>0</v>
      </c>
      <c r="BQ356" s="20">
        <v>0</v>
      </c>
      <c r="BR356" s="20">
        <v>0</v>
      </c>
      <c r="BS356" s="20">
        <v>0</v>
      </c>
      <c r="BT356" s="20">
        <v>0</v>
      </c>
      <c r="BU356" s="20">
        <v>0</v>
      </c>
      <c r="BV356" s="20">
        <v>0</v>
      </c>
      <c r="BW356" s="20">
        <v>0</v>
      </c>
      <c r="BX356" s="20">
        <v>0</v>
      </c>
      <c r="BY356" s="20">
        <v>0</v>
      </c>
      <c r="BZ356" s="20">
        <v>0</v>
      </c>
      <c r="CA356" s="20">
        <v>0</v>
      </c>
      <c r="CB356" s="20">
        <v>0</v>
      </c>
      <c r="CC356" s="20">
        <v>0</v>
      </c>
      <c r="CD356" s="20">
        <v>0</v>
      </c>
      <c r="CE356" s="20">
        <v>0</v>
      </c>
      <c r="CF356" s="20">
        <v>0</v>
      </c>
      <c r="CG356" s="20">
        <v>0</v>
      </c>
      <c r="CH356" s="20">
        <v>0</v>
      </c>
      <c r="CI356" s="20">
        <v>0</v>
      </c>
      <c r="CJ356" s="20">
        <v>0</v>
      </c>
      <c r="CK356" s="20">
        <v>0</v>
      </c>
      <c r="CL356" s="20">
        <v>0</v>
      </c>
      <c r="CM356" s="20">
        <v>0</v>
      </c>
      <c r="CN356" s="20">
        <v>0</v>
      </c>
      <c r="CO356" s="20">
        <v>0</v>
      </c>
      <c r="CP356" s="20">
        <v>0</v>
      </c>
      <c r="CQ356" s="20">
        <v>0</v>
      </c>
      <c r="CR356" s="20">
        <v>0</v>
      </c>
      <c r="CS356" s="20">
        <v>0</v>
      </c>
      <c r="CT356" s="20">
        <v>0</v>
      </c>
      <c r="CU356" s="20">
        <f t="shared" si="239"/>
        <v>0</v>
      </c>
      <c r="CV356" s="20">
        <f t="shared" si="274"/>
        <v>0</v>
      </c>
      <c r="CW356" s="30">
        <v>0</v>
      </c>
      <c r="CX356" s="30">
        <v>0</v>
      </c>
      <c r="CY356" s="30">
        <v>0</v>
      </c>
      <c r="CZ356" s="30">
        <v>0</v>
      </c>
      <c r="DA356" s="30">
        <v>0</v>
      </c>
      <c r="DB356" s="30">
        <v>0</v>
      </c>
      <c r="DC356" s="30">
        <v>0</v>
      </c>
      <c r="DD356" s="30">
        <v>0</v>
      </c>
      <c r="DE356" s="30">
        <v>0</v>
      </c>
      <c r="DF356" s="30">
        <v>0</v>
      </c>
      <c r="DG356" s="30">
        <v>0</v>
      </c>
      <c r="DH356" s="30">
        <v>0</v>
      </c>
      <c r="DI356" s="30">
        <v>0</v>
      </c>
      <c r="DJ356" s="30">
        <v>0.12</v>
      </c>
      <c r="DK356" s="30">
        <v>0</v>
      </c>
      <c r="DL356" s="30">
        <v>113.988</v>
      </c>
      <c r="DM356" s="30">
        <v>0</v>
      </c>
      <c r="DN356" s="30">
        <v>0</v>
      </c>
      <c r="DO356" s="30">
        <v>0</v>
      </c>
      <c r="DP356" s="30">
        <v>0</v>
      </c>
      <c r="DQ356" s="30">
        <v>0</v>
      </c>
      <c r="DR356" s="30">
        <v>0</v>
      </c>
      <c r="DS356" s="30">
        <v>0</v>
      </c>
      <c r="DT356" s="30">
        <v>0</v>
      </c>
      <c r="DU356" s="30">
        <v>0</v>
      </c>
      <c r="DV356" s="30">
        <v>0</v>
      </c>
      <c r="DW356" s="30">
        <v>0</v>
      </c>
      <c r="DX356" s="30">
        <v>0</v>
      </c>
      <c r="DY356" s="30">
        <v>0</v>
      </c>
      <c r="DZ356" s="30">
        <v>0</v>
      </c>
      <c r="EA356" s="30">
        <v>0</v>
      </c>
      <c r="EB356" s="30">
        <v>0</v>
      </c>
      <c r="EC356" s="30">
        <v>0</v>
      </c>
      <c r="ED356" s="30">
        <v>0</v>
      </c>
      <c r="EE356" s="30">
        <v>0</v>
      </c>
      <c r="EF356" s="30">
        <v>0</v>
      </c>
      <c r="EG356" s="30">
        <v>0</v>
      </c>
      <c r="EH356" s="30">
        <v>0</v>
      </c>
      <c r="EI356" s="30">
        <v>0</v>
      </c>
      <c r="EJ356" s="30">
        <v>0</v>
      </c>
      <c r="EK356" s="30">
        <v>0</v>
      </c>
      <c r="EL356" s="30">
        <v>0</v>
      </c>
      <c r="EM356" s="30">
        <v>0</v>
      </c>
      <c r="EN356" s="30">
        <v>0</v>
      </c>
      <c r="EO356" s="30">
        <f t="shared" si="289"/>
        <v>0</v>
      </c>
      <c r="EP356" s="30">
        <f t="shared" si="289"/>
        <v>113.988</v>
      </c>
      <c r="EQ356" s="16">
        <f t="shared" si="262"/>
        <v>113.988</v>
      </c>
      <c r="ER356" s="17">
        <f t="shared" si="263"/>
        <v>96.600000000000009</v>
      </c>
      <c r="ES356" s="2"/>
      <c r="ET356" s="20">
        <f t="shared" si="240"/>
        <v>0</v>
      </c>
      <c r="EU356" s="20">
        <f t="shared" si="276"/>
        <v>0</v>
      </c>
      <c r="EV356" s="20">
        <f t="shared" si="277"/>
        <v>0</v>
      </c>
      <c r="EW356" s="20">
        <f t="shared" si="241"/>
        <v>96.600000000000009</v>
      </c>
      <c r="EX356" s="137"/>
      <c r="EY356" s="137"/>
      <c r="EZ356" s="137"/>
      <c r="FA356" s="137"/>
      <c r="FB356" s="137"/>
      <c r="FC356" s="137"/>
      <c r="FD356" s="137"/>
      <c r="FE356" s="137"/>
      <c r="FF356" s="137"/>
      <c r="FG356" s="137"/>
      <c r="FH356" s="137"/>
      <c r="FI356" s="137"/>
      <c r="FJ356" s="137"/>
      <c r="FK356" s="137"/>
      <c r="FL356" s="137"/>
      <c r="FM356" s="137"/>
      <c r="FN356" s="137"/>
      <c r="FO356" s="137"/>
      <c r="FP356" s="137"/>
      <c r="FQ356" s="137"/>
      <c r="FR356" s="137"/>
      <c r="FS356" s="137"/>
      <c r="FT356" s="137"/>
      <c r="FU356" s="83"/>
      <c r="FV356" s="83"/>
      <c r="FW356" s="83"/>
      <c r="FX356" s="83"/>
      <c r="FY356" s="84">
        <v>0</v>
      </c>
    </row>
    <row r="357" spans="1:181" ht="27.75" hidden="1" customHeight="1">
      <c r="A357" s="13"/>
      <c r="B357" s="66" t="s">
        <v>233</v>
      </c>
      <c r="C357" s="66" t="s">
        <v>40</v>
      </c>
      <c r="D357" s="66" t="s">
        <v>1153</v>
      </c>
      <c r="E357" s="5">
        <v>1</v>
      </c>
      <c r="F357" s="95"/>
      <c r="G357" s="95"/>
      <c r="H357" s="95"/>
      <c r="I357" s="66">
        <v>8</v>
      </c>
      <c r="J357" s="66" t="s">
        <v>1629</v>
      </c>
      <c r="K357" s="66">
        <v>0</v>
      </c>
      <c r="L357" s="66">
        <v>0</v>
      </c>
      <c r="M357" s="66">
        <v>100</v>
      </c>
      <c r="N357" s="95"/>
      <c r="O357" s="8">
        <v>0.5499980000000001</v>
      </c>
      <c r="P357" s="95"/>
      <c r="Q357" s="102"/>
      <c r="R357" s="102"/>
      <c r="S357" s="106"/>
      <c r="T357" s="102"/>
      <c r="U357" s="102"/>
      <c r="V357" s="102"/>
      <c r="W357" s="102"/>
      <c r="X357" s="102"/>
      <c r="Y357" s="102"/>
      <c r="Z357" s="103"/>
      <c r="AA357" s="104"/>
      <c r="AB357" s="154" t="s">
        <v>1241</v>
      </c>
      <c r="AC357" s="154" t="s">
        <v>1564</v>
      </c>
      <c r="AD357" s="110"/>
      <c r="AE357" s="110"/>
      <c r="AF357" s="110"/>
      <c r="AG357" s="110"/>
      <c r="AH357" s="110"/>
      <c r="AI357" s="110"/>
      <c r="AJ357" s="104"/>
      <c r="AK357" s="109"/>
      <c r="AL357" s="3"/>
      <c r="AM357" s="3"/>
      <c r="AN357" s="3"/>
      <c r="AO357" s="3"/>
      <c r="AP357" s="39"/>
      <c r="AQ357" s="39"/>
      <c r="AR357" s="64" t="s">
        <v>1241</v>
      </c>
      <c r="AS357" s="55" t="s">
        <v>1564</v>
      </c>
      <c r="BC357" s="20">
        <v>0</v>
      </c>
      <c r="BD357" s="20">
        <v>0</v>
      </c>
      <c r="BE357" s="20">
        <v>0</v>
      </c>
      <c r="BF357" s="20">
        <v>0</v>
      </c>
      <c r="BG357" s="20">
        <v>0</v>
      </c>
      <c r="BH357" s="20">
        <v>0</v>
      </c>
      <c r="BI357" s="20">
        <v>0</v>
      </c>
      <c r="BJ357" s="20">
        <v>0</v>
      </c>
      <c r="BK357" s="20">
        <v>0</v>
      </c>
      <c r="BL357" s="20">
        <v>0</v>
      </c>
      <c r="BM357" s="20">
        <v>0</v>
      </c>
      <c r="BN357" s="20">
        <v>0</v>
      </c>
      <c r="BO357" s="20">
        <v>0</v>
      </c>
      <c r="BP357" s="20">
        <v>0</v>
      </c>
      <c r="BQ357" s="20">
        <v>0</v>
      </c>
      <c r="BR357" s="20">
        <v>0</v>
      </c>
      <c r="BS357" s="20">
        <v>0</v>
      </c>
      <c r="BT357" s="20">
        <v>0</v>
      </c>
      <c r="BU357" s="20">
        <v>0</v>
      </c>
      <c r="BV357" s="20">
        <v>0</v>
      </c>
      <c r="BW357" s="20">
        <v>0</v>
      </c>
      <c r="BX357" s="20">
        <v>0</v>
      </c>
      <c r="BY357" s="20">
        <v>0</v>
      </c>
      <c r="BZ357" s="20">
        <v>0</v>
      </c>
      <c r="CA357" s="20">
        <v>0</v>
      </c>
      <c r="CB357" s="20">
        <v>0</v>
      </c>
      <c r="CC357" s="20">
        <v>0</v>
      </c>
      <c r="CD357" s="20">
        <v>0</v>
      </c>
      <c r="CE357" s="20">
        <v>0</v>
      </c>
      <c r="CF357" s="20">
        <v>0</v>
      </c>
      <c r="CG357" s="20">
        <v>0</v>
      </c>
      <c r="CH357" s="20">
        <v>0</v>
      </c>
      <c r="CI357" s="20">
        <v>0</v>
      </c>
      <c r="CJ357" s="20">
        <v>0</v>
      </c>
      <c r="CK357" s="20">
        <v>0</v>
      </c>
      <c r="CL357" s="20">
        <v>0</v>
      </c>
      <c r="CM357" s="20">
        <v>0</v>
      </c>
      <c r="CN357" s="20">
        <v>0</v>
      </c>
      <c r="CO357" s="20">
        <v>0</v>
      </c>
      <c r="CP357" s="20">
        <v>0</v>
      </c>
      <c r="CQ357" s="20">
        <v>0</v>
      </c>
      <c r="CR357" s="20">
        <v>0</v>
      </c>
      <c r="CS357" s="20">
        <v>0</v>
      </c>
      <c r="CT357" s="20">
        <v>0</v>
      </c>
      <c r="CU357" s="20">
        <f t="shared" si="239"/>
        <v>0</v>
      </c>
      <c r="CV357" s="20">
        <f t="shared" si="274"/>
        <v>0</v>
      </c>
      <c r="CW357" s="30">
        <v>0</v>
      </c>
      <c r="CX357" s="30">
        <v>0</v>
      </c>
      <c r="CY357" s="30">
        <v>0</v>
      </c>
      <c r="CZ357" s="30">
        <v>0</v>
      </c>
      <c r="DA357" s="30">
        <v>0</v>
      </c>
      <c r="DB357" s="30">
        <v>0</v>
      </c>
      <c r="DC357" s="30">
        <v>0</v>
      </c>
      <c r="DD357" s="30">
        <v>0</v>
      </c>
      <c r="DE357" s="30">
        <v>0</v>
      </c>
      <c r="DF357" s="30">
        <v>0</v>
      </c>
      <c r="DG357" s="30">
        <v>0</v>
      </c>
      <c r="DH357" s="30">
        <v>0</v>
      </c>
      <c r="DI357" s="30">
        <v>0</v>
      </c>
      <c r="DJ357" s="30">
        <v>0.16</v>
      </c>
      <c r="DK357" s="30">
        <v>0</v>
      </c>
      <c r="DL357" s="30">
        <v>151.98400000000001</v>
      </c>
      <c r="DM357" s="30">
        <v>0</v>
      </c>
      <c r="DN357" s="30">
        <v>0</v>
      </c>
      <c r="DO357" s="30">
        <v>0</v>
      </c>
      <c r="DP357" s="30">
        <v>0</v>
      </c>
      <c r="DQ357" s="30">
        <v>0</v>
      </c>
      <c r="DR357" s="30">
        <v>0</v>
      </c>
      <c r="DS357" s="30">
        <v>0</v>
      </c>
      <c r="DT357" s="30">
        <v>0</v>
      </c>
      <c r="DU357" s="30">
        <v>0</v>
      </c>
      <c r="DV357" s="30">
        <v>0</v>
      </c>
      <c r="DW357" s="30">
        <v>0</v>
      </c>
      <c r="DX357" s="30">
        <v>0</v>
      </c>
      <c r="DY357" s="30">
        <v>0</v>
      </c>
      <c r="DZ357" s="30">
        <v>0</v>
      </c>
      <c r="EA357" s="30">
        <v>0</v>
      </c>
      <c r="EB357" s="30">
        <v>0</v>
      </c>
      <c r="EC357" s="30">
        <v>0</v>
      </c>
      <c r="ED357" s="30">
        <v>0</v>
      </c>
      <c r="EE357" s="30">
        <v>0</v>
      </c>
      <c r="EF357" s="30">
        <v>0</v>
      </c>
      <c r="EG357" s="30">
        <v>0</v>
      </c>
      <c r="EH357" s="30">
        <v>0</v>
      </c>
      <c r="EI357" s="30">
        <v>0</v>
      </c>
      <c r="EJ357" s="30">
        <v>0</v>
      </c>
      <c r="EK357" s="30">
        <v>0</v>
      </c>
      <c r="EL357" s="30">
        <v>0</v>
      </c>
      <c r="EM357" s="30">
        <v>0</v>
      </c>
      <c r="EN357" s="30">
        <v>0</v>
      </c>
      <c r="EO357" s="30">
        <f t="shared" si="289"/>
        <v>0</v>
      </c>
      <c r="EP357" s="30">
        <f t="shared" si="289"/>
        <v>151.98400000000001</v>
      </c>
      <c r="EQ357" s="16">
        <f t="shared" si="262"/>
        <v>151.98400000000001</v>
      </c>
      <c r="ER357" s="17">
        <f t="shared" si="263"/>
        <v>128.80000000000001</v>
      </c>
      <c r="ES357" s="2"/>
      <c r="ET357" s="20">
        <f t="shared" si="240"/>
        <v>0</v>
      </c>
      <c r="EU357" s="20">
        <f t="shared" si="276"/>
        <v>0</v>
      </c>
      <c r="EV357" s="20">
        <f t="shared" si="277"/>
        <v>0</v>
      </c>
      <c r="EW357" s="20">
        <f t="shared" si="241"/>
        <v>128.80000000000001</v>
      </c>
      <c r="EX357" s="137"/>
      <c r="EY357" s="137"/>
      <c r="EZ357" s="137"/>
      <c r="FA357" s="137"/>
      <c r="FB357" s="137"/>
      <c r="FC357" s="137"/>
      <c r="FD357" s="137"/>
      <c r="FE357" s="137"/>
      <c r="FF357" s="137"/>
      <c r="FG357" s="137"/>
      <c r="FH357" s="137"/>
      <c r="FI357" s="137"/>
      <c r="FJ357" s="137"/>
      <c r="FK357" s="137"/>
      <c r="FL357" s="137"/>
      <c r="FM357" s="137"/>
      <c r="FN357" s="137"/>
      <c r="FO357" s="137"/>
      <c r="FP357" s="137"/>
      <c r="FQ357" s="137"/>
      <c r="FR357" s="137"/>
      <c r="FS357" s="137"/>
      <c r="FT357" s="137"/>
      <c r="FU357" s="83"/>
      <c r="FV357" s="83"/>
      <c r="FW357" s="83"/>
      <c r="FX357" s="83"/>
      <c r="FY357" s="84">
        <v>0</v>
      </c>
    </row>
    <row r="358" spans="1:181" ht="27.75" hidden="1" customHeight="1">
      <c r="A358" s="13"/>
      <c r="B358" s="66" t="s">
        <v>228</v>
      </c>
      <c r="C358" s="66" t="s">
        <v>40</v>
      </c>
      <c r="D358" s="66" t="s">
        <v>1156</v>
      </c>
      <c r="E358" s="5">
        <v>1</v>
      </c>
      <c r="F358" s="95"/>
      <c r="G358" s="95"/>
      <c r="H358" s="95"/>
      <c r="I358" s="66">
        <v>10</v>
      </c>
      <c r="J358" s="66" t="s">
        <v>1629</v>
      </c>
      <c r="K358" s="66">
        <v>0</v>
      </c>
      <c r="L358" s="66">
        <v>0</v>
      </c>
      <c r="M358" s="66">
        <v>100</v>
      </c>
      <c r="N358" s="95"/>
      <c r="O358" s="8">
        <v>31.014175999999999</v>
      </c>
      <c r="P358" s="95"/>
      <c r="Q358" s="102"/>
      <c r="R358" s="102"/>
      <c r="S358" s="106"/>
      <c r="T358" s="102"/>
      <c r="U358" s="102"/>
      <c r="V358" s="102"/>
      <c r="W358" s="102"/>
      <c r="X358" s="102"/>
      <c r="Y358" s="102"/>
      <c r="Z358" s="103"/>
      <c r="AA358" s="104"/>
      <c r="AB358" s="154" t="s">
        <v>1406</v>
      </c>
      <c r="AC358" s="154" t="s">
        <v>1566</v>
      </c>
      <c r="AD358" s="110"/>
      <c r="AE358" s="110"/>
      <c r="AF358" s="110"/>
      <c r="AG358" s="110"/>
      <c r="AH358" s="110"/>
      <c r="AI358" s="110"/>
      <c r="AJ358" s="104"/>
      <c r="AK358" s="109"/>
      <c r="AL358" s="3"/>
      <c r="AM358" s="3"/>
      <c r="AN358" s="3"/>
      <c r="AO358" s="3"/>
      <c r="AP358" s="39"/>
      <c r="AQ358" s="39"/>
      <c r="AR358" s="64" t="s">
        <v>1406</v>
      </c>
      <c r="AS358" s="55" t="s">
        <v>1566</v>
      </c>
      <c r="BC358" s="20">
        <v>0</v>
      </c>
      <c r="BD358" s="20">
        <v>0</v>
      </c>
      <c r="BE358" s="20">
        <v>0</v>
      </c>
      <c r="BF358" s="20">
        <v>0</v>
      </c>
      <c r="BG358" s="20">
        <v>0</v>
      </c>
      <c r="BH358" s="20">
        <v>0</v>
      </c>
      <c r="BI358" s="20">
        <v>0</v>
      </c>
      <c r="BJ358" s="20">
        <v>0</v>
      </c>
      <c r="BK358" s="20">
        <v>0</v>
      </c>
      <c r="BL358" s="20">
        <v>0.25</v>
      </c>
      <c r="BM358" s="20">
        <v>0</v>
      </c>
      <c r="BN358" s="20">
        <v>237.47499999999999</v>
      </c>
      <c r="BO358" s="20">
        <v>0</v>
      </c>
      <c r="BP358" s="20">
        <v>0</v>
      </c>
      <c r="BQ358" s="20">
        <v>0</v>
      </c>
      <c r="BR358" s="20">
        <v>0</v>
      </c>
      <c r="BS358" s="20">
        <v>0</v>
      </c>
      <c r="BT358" s="20">
        <v>0</v>
      </c>
      <c r="BU358" s="20">
        <v>0</v>
      </c>
      <c r="BV358" s="20">
        <v>0</v>
      </c>
      <c r="BW358" s="20">
        <v>0</v>
      </c>
      <c r="BX358" s="20">
        <v>0</v>
      </c>
      <c r="BY358" s="20">
        <v>0</v>
      </c>
      <c r="BZ358" s="20">
        <v>0</v>
      </c>
      <c r="CA358" s="20">
        <v>0</v>
      </c>
      <c r="CB358" s="20">
        <v>0</v>
      </c>
      <c r="CC358" s="20">
        <v>0</v>
      </c>
      <c r="CD358" s="20">
        <v>0</v>
      </c>
      <c r="CE358" s="20">
        <v>0</v>
      </c>
      <c r="CF358" s="20">
        <v>0</v>
      </c>
      <c r="CG358" s="20">
        <v>0</v>
      </c>
      <c r="CH358" s="20">
        <v>0</v>
      </c>
      <c r="CI358" s="20">
        <v>0</v>
      </c>
      <c r="CJ358" s="20">
        <v>0</v>
      </c>
      <c r="CK358" s="20">
        <v>0</v>
      </c>
      <c r="CL358" s="20">
        <v>0</v>
      </c>
      <c r="CM358" s="20">
        <v>0</v>
      </c>
      <c r="CN358" s="20">
        <v>0</v>
      </c>
      <c r="CO358" s="20">
        <v>0</v>
      </c>
      <c r="CP358" s="20">
        <v>0</v>
      </c>
      <c r="CQ358" s="20">
        <v>0</v>
      </c>
      <c r="CR358" s="20">
        <v>0</v>
      </c>
      <c r="CS358" s="20">
        <v>0</v>
      </c>
      <c r="CT358" s="20">
        <v>0</v>
      </c>
      <c r="CU358" s="20">
        <f t="shared" si="239"/>
        <v>0</v>
      </c>
      <c r="CV358" s="20">
        <f t="shared" si="274"/>
        <v>237.47499999999999</v>
      </c>
      <c r="CW358" s="30">
        <v>0</v>
      </c>
      <c r="CX358" s="30">
        <v>0.25</v>
      </c>
      <c r="CY358" s="30">
        <v>0</v>
      </c>
      <c r="CZ358" s="30">
        <v>200.01</v>
      </c>
      <c r="DA358" s="30">
        <v>0</v>
      </c>
      <c r="DB358" s="30">
        <v>0</v>
      </c>
      <c r="DC358" s="30">
        <v>0</v>
      </c>
      <c r="DD358" s="30">
        <v>0</v>
      </c>
      <c r="DE358" s="30">
        <v>0</v>
      </c>
      <c r="DF358" s="30">
        <v>0</v>
      </c>
      <c r="DG358" s="30">
        <v>0</v>
      </c>
      <c r="DH358" s="30">
        <v>0</v>
      </c>
      <c r="DI358" s="30">
        <v>0</v>
      </c>
      <c r="DJ358" s="30">
        <v>0</v>
      </c>
      <c r="DK358" s="30">
        <v>0</v>
      </c>
      <c r="DL358" s="30">
        <v>0</v>
      </c>
      <c r="DM358" s="30">
        <v>0</v>
      </c>
      <c r="DN358" s="30">
        <v>0</v>
      </c>
      <c r="DO358" s="30">
        <v>0</v>
      </c>
      <c r="DP358" s="30">
        <v>0</v>
      </c>
      <c r="DQ358" s="30">
        <v>0</v>
      </c>
      <c r="DR358" s="30">
        <v>0</v>
      </c>
      <c r="DS358" s="30">
        <v>0</v>
      </c>
      <c r="DT358" s="30">
        <v>0</v>
      </c>
      <c r="DU358" s="30">
        <v>0</v>
      </c>
      <c r="DV358" s="30">
        <v>0</v>
      </c>
      <c r="DW358" s="30">
        <v>0</v>
      </c>
      <c r="DX358" s="30">
        <v>0</v>
      </c>
      <c r="DY358" s="30">
        <v>0</v>
      </c>
      <c r="DZ358" s="30">
        <v>0</v>
      </c>
      <c r="EA358" s="30">
        <v>0</v>
      </c>
      <c r="EB358" s="30">
        <v>0</v>
      </c>
      <c r="EC358" s="30">
        <v>0</v>
      </c>
      <c r="ED358" s="30">
        <v>0</v>
      </c>
      <c r="EE358" s="30">
        <v>0</v>
      </c>
      <c r="EF358" s="30">
        <v>0</v>
      </c>
      <c r="EG358" s="30">
        <v>0</v>
      </c>
      <c r="EH358" s="30">
        <v>0</v>
      </c>
      <c r="EI358" s="30">
        <v>0</v>
      </c>
      <c r="EJ358" s="30">
        <v>0</v>
      </c>
      <c r="EK358" s="30">
        <v>0</v>
      </c>
      <c r="EL358" s="30">
        <v>0</v>
      </c>
      <c r="EM358" s="30">
        <v>0</v>
      </c>
      <c r="EN358" s="30">
        <v>0</v>
      </c>
      <c r="EO358" s="30">
        <f t="shared" si="289"/>
        <v>0</v>
      </c>
      <c r="EP358" s="30">
        <f t="shared" si="289"/>
        <v>200.01</v>
      </c>
      <c r="EQ358" s="16">
        <f t="shared" si="262"/>
        <v>437.48500000000001</v>
      </c>
      <c r="ER358" s="17">
        <f t="shared" si="263"/>
        <v>370.75000000000006</v>
      </c>
      <c r="ES358" s="2"/>
      <c r="ET358" s="20">
        <f t="shared" si="240"/>
        <v>0</v>
      </c>
      <c r="EU358" s="20">
        <f t="shared" si="276"/>
        <v>0</v>
      </c>
      <c r="EV358" s="20">
        <f t="shared" si="277"/>
        <v>201.25</v>
      </c>
      <c r="EW358" s="20">
        <f t="shared" si="241"/>
        <v>169.5</v>
      </c>
      <c r="EX358" s="137"/>
      <c r="EY358" s="137"/>
      <c r="EZ358" s="137"/>
      <c r="FA358" s="137"/>
      <c r="FB358" s="137"/>
      <c r="FC358" s="137"/>
      <c r="FD358" s="137"/>
      <c r="FE358" s="137"/>
      <c r="FF358" s="137"/>
      <c r="FG358" s="137"/>
      <c r="FH358" s="137"/>
      <c r="FI358" s="137"/>
      <c r="FJ358" s="137"/>
      <c r="FK358" s="137"/>
      <c r="FL358" s="137"/>
      <c r="FM358" s="137"/>
      <c r="FN358" s="137"/>
      <c r="FO358" s="137"/>
      <c r="FP358" s="137"/>
      <c r="FQ358" s="137"/>
      <c r="FR358" s="137"/>
      <c r="FS358" s="137"/>
      <c r="FT358" s="137"/>
      <c r="FU358" s="83"/>
      <c r="FV358" s="83"/>
      <c r="FW358" s="83"/>
      <c r="FX358" s="83">
        <f t="shared" ref="FX358:FX359" si="291">BF358+BJ358+BN358+BV358+CZ358+DD358+DH358+DP358</f>
        <v>437.48500000000001</v>
      </c>
      <c r="FY358" s="84">
        <v>4</v>
      </c>
    </row>
    <row r="359" spans="1:181" ht="27.75" hidden="1" customHeight="1">
      <c r="A359" s="13"/>
      <c r="B359" s="66" t="s">
        <v>229</v>
      </c>
      <c r="C359" s="66" t="s">
        <v>40</v>
      </c>
      <c r="D359" s="66" t="s">
        <v>1156</v>
      </c>
      <c r="E359" s="5">
        <v>1</v>
      </c>
      <c r="F359" s="95"/>
      <c r="G359" s="95"/>
      <c r="H359" s="95"/>
      <c r="I359" s="66">
        <v>15</v>
      </c>
      <c r="J359" s="66" t="s">
        <v>1629</v>
      </c>
      <c r="K359" s="66">
        <v>0</v>
      </c>
      <c r="L359" s="66">
        <v>0</v>
      </c>
      <c r="M359" s="66">
        <v>100</v>
      </c>
      <c r="N359" s="95"/>
      <c r="O359" s="8">
        <v>0.5499980000000001</v>
      </c>
      <c r="P359" s="95"/>
      <c r="Q359" s="102"/>
      <c r="R359" s="102"/>
      <c r="S359" s="106"/>
      <c r="T359" s="102"/>
      <c r="U359" s="102"/>
      <c r="V359" s="102"/>
      <c r="W359" s="102"/>
      <c r="X359" s="102"/>
      <c r="Y359" s="102"/>
      <c r="Z359" s="103"/>
      <c r="AA359" s="104"/>
      <c r="AB359" s="154" t="s">
        <v>1407</v>
      </c>
      <c r="AC359" s="154" t="s">
        <v>1569</v>
      </c>
      <c r="AD359" s="110"/>
      <c r="AE359" s="110"/>
      <c r="AF359" s="110"/>
      <c r="AG359" s="110"/>
      <c r="AH359" s="110"/>
      <c r="AI359" s="110"/>
      <c r="AJ359" s="104"/>
      <c r="AK359" s="109"/>
      <c r="AL359" s="3"/>
      <c r="AM359" s="3"/>
      <c r="AN359" s="3"/>
      <c r="AO359" s="3"/>
      <c r="AP359" s="39"/>
      <c r="AQ359" s="39"/>
      <c r="AR359" s="64" t="s">
        <v>1407</v>
      </c>
      <c r="AS359" s="55" t="s">
        <v>1569</v>
      </c>
      <c r="BC359" s="20">
        <v>0</v>
      </c>
      <c r="BD359" s="20">
        <v>0</v>
      </c>
      <c r="BE359" s="20">
        <v>0</v>
      </c>
      <c r="BF359" s="20">
        <v>0</v>
      </c>
      <c r="BG359" s="20">
        <v>0</v>
      </c>
      <c r="BH359" s="20">
        <v>0</v>
      </c>
      <c r="BI359" s="20">
        <v>0</v>
      </c>
      <c r="BJ359" s="20">
        <v>0</v>
      </c>
      <c r="BK359" s="20">
        <v>0</v>
      </c>
      <c r="BL359" s="20">
        <v>0.15</v>
      </c>
      <c r="BM359" s="20">
        <v>0</v>
      </c>
      <c r="BN359" s="20">
        <v>142.48500000000001</v>
      </c>
      <c r="BO359" s="20">
        <v>0</v>
      </c>
      <c r="BP359" s="20">
        <v>0</v>
      </c>
      <c r="BQ359" s="20">
        <v>0</v>
      </c>
      <c r="BR359" s="20">
        <v>0</v>
      </c>
      <c r="BS359" s="20">
        <v>0</v>
      </c>
      <c r="BT359" s="20">
        <v>0</v>
      </c>
      <c r="BU359" s="20">
        <v>0</v>
      </c>
      <c r="BV359" s="20">
        <v>0</v>
      </c>
      <c r="BW359" s="20">
        <v>0</v>
      </c>
      <c r="BX359" s="20">
        <v>0</v>
      </c>
      <c r="BY359" s="20">
        <v>0</v>
      </c>
      <c r="BZ359" s="20">
        <v>0</v>
      </c>
      <c r="CA359" s="20">
        <v>0</v>
      </c>
      <c r="CB359" s="20">
        <v>0</v>
      </c>
      <c r="CC359" s="20">
        <v>0</v>
      </c>
      <c r="CD359" s="20">
        <v>0</v>
      </c>
      <c r="CE359" s="20">
        <v>0</v>
      </c>
      <c r="CF359" s="20">
        <v>0</v>
      </c>
      <c r="CG359" s="20">
        <v>0</v>
      </c>
      <c r="CH359" s="20">
        <v>0</v>
      </c>
      <c r="CI359" s="20">
        <v>0</v>
      </c>
      <c r="CJ359" s="20">
        <v>0</v>
      </c>
      <c r="CK359" s="20">
        <v>0</v>
      </c>
      <c r="CL359" s="20">
        <v>0</v>
      </c>
      <c r="CM359" s="20">
        <v>0</v>
      </c>
      <c r="CN359" s="20">
        <v>0</v>
      </c>
      <c r="CO359" s="20">
        <v>0</v>
      </c>
      <c r="CP359" s="20">
        <v>0</v>
      </c>
      <c r="CQ359" s="20">
        <v>0</v>
      </c>
      <c r="CR359" s="20">
        <v>0</v>
      </c>
      <c r="CS359" s="20">
        <v>0</v>
      </c>
      <c r="CT359" s="20">
        <v>0</v>
      </c>
      <c r="CU359" s="20">
        <f t="shared" si="239"/>
        <v>0</v>
      </c>
      <c r="CV359" s="20">
        <f t="shared" si="274"/>
        <v>142.48500000000001</v>
      </c>
      <c r="CW359" s="30">
        <v>0</v>
      </c>
      <c r="CX359" s="30">
        <v>0</v>
      </c>
      <c r="CY359" s="30">
        <v>0</v>
      </c>
      <c r="CZ359" s="30">
        <v>0</v>
      </c>
      <c r="DA359" s="30">
        <v>0</v>
      </c>
      <c r="DB359" s="30">
        <v>0</v>
      </c>
      <c r="DC359" s="30">
        <v>0</v>
      </c>
      <c r="DD359" s="30">
        <v>0</v>
      </c>
      <c r="DE359" s="30">
        <v>0</v>
      </c>
      <c r="DF359" s="30">
        <v>0</v>
      </c>
      <c r="DG359" s="30">
        <v>0</v>
      </c>
      <c r="DH359" s="30">
        <v>0</v>
      </c>
      <c r="DI359" s="30">
        <v>0</v>
      </c>
      <c r="DJ359" s="30">
        <v>0</v>
      </c>
      <c r="DK359" s="30">
        <v>0</v>
      </c>
      <c r="DL359" s="30">
        <v>0</v>
      </c>
      <c r="DM359" s="30">
        <v>0</v>
      </c>
      <c r="DN359" s="30">
        <v>0</v>
      </c>
      <c r="DO359" s="30">
        <v>0</v>
      </c>
      <c r="DP359" s="30">
        <v>0</v>
      </c>
      <c r="DQ359" s="30">
        <v>0</v>
      </c>
      <c r="DR359" s="30">
        <v>0</v>
      </c>
      <c r="DS359" s="30">
        <v>0</v>
      </c>
      <c r="DT359" s="30">
        <v>0</v>
      </c>
      <c r="DU359" s="30">
        <v>0</v>
      </c>
      <c r="DV359" s="30">
        <v>0</v>
      </c>
      <c r="DW359" s="30">
        <v>0</v>
      </c>
      <c r="DX359" s="30">
        <v>0</v>
      </c>
      <c r="DY359" s="30">
        <v>0</v>
      </c>
      <c r="DZ359" s="30">
        <v>0</v>
      </c>
      <c r="EA359" s="30">
        <v>0</v>
      </c>
      <c r="EB359" s="30">
        <v>0</v>
      </c>
      <c r="EC359" s="30">
        <v>0</v>
      </c>
      <c r="ED359" s="30">
        <v>0</v>
      </c>
      <c r="EE359" s="30">
        <v>0</v>
      </c>
      <c r="EF359" s="30">
        <v>0</v>
      </c>
      <c r="EG359" s="30">
        <v>0</v>
      </c>
      <c r="EH359" s="30">
        <v>0</v>
      </c>
      <c r="EI359" s="30">
        <v>0</v>
      </c>
      <c r="EJ359" s="30">
        <v>0</v>
      </c>
      <c r="EK359" s="30">
        <v>0</v>
      </c>
      <c r="EL359" s="30">
        <v>0</v>
      </c>
      <c r="EM359" s="30">
        <v>0</v>
      </c>
      <c r="EN359" s="30">
        <v>0</v>
      </c>
      <c r="EO359" s="30">
        <f t="shared" si="289"/>
        <v>0</v>
      </c>
      <c r="EP359" s="30">
        <f t="shared" si="289"/>
        <v>0</v>
      </c>
      <c r="EQ359" s="16">
        <f t="shared" si="262"/>
        <v>142.48500000000001</v>
      </c>
      <c r="ER359" s="17">
        <f t="shared" si="263"/>
        <v>120.75000000000001</v>
      </c>
      <c r="ES359" s="2"/>
      <c r="ET359" s="20">
        <f t="shared" si="240"/>
        <v>0</v>
      </c>
      <c r="EU359" s="20">
        <f t="shared" si="276"/>
        <v>0</v>
      </c>
      <c r="EV359" s="20">
        <f t="shared" si="277"/>
        <v>120.75000000000001</v>
      </c>
      <c r="EW359" s="20">
        <f t="shared" si="241"/>
        <v>0</v>
      </c>
      <c r="EX359" s="137"/>
      <c r="EY359" s="137"/>
      <c r="EZ359" s="137"/>
      <c r="FA359" s="137"/>
      <c r="FB359" s="137"/>
      <c r="FC359" s="137"/>
      <c r="FD359" s="137"/>
      <c r="FE359" s="137"/>
      <c r="FF359" s="137"/>
      <c r="FG359" s="137"/>
      <c r="FH359" s="137"/>
      <c r="FI359" s="137"/>
      <c r="FJ359" s="137"/>
      <c r="FK359" s="137"/>
      <c r="FL359" s="137"/>
      <c r="FM359" s="137"/>
      <c r="FN359" s="137"/>
      <c r="FO359" s="137"/>
      <c r="FP359" s="137"/>
      <c r="FQ359" s="137"/>
      <c r="FR359" s="137"/>
      <c r="FS359" s="137"/>
      <c r="FT359" s="137"/>
      <c r="FU359" s="83"/>
      <c r="FV359" s="83"/>
      <c r="FW359" s="83"/>
      <c r="FX359" s="83">
        <f t="shared" si="291"/>
        <v>142.48500000000001</v>
      </c>
      <c r="FY359" s="84">
        <v>4</v>
      </c>
    </row>
    <row r="360" spans="1:181" ht="76.5" customHeight="1">
      <c r="A360" s="13"/>
      <c r="B360" s="66" t="s">
        <v>234</v>
      </c>
      <c r="C360" s="66" t="s">
        <v>40</v>
      </c>
      <c r="D360" s="66" t="s">
        <v>1167</v>
      </c>
      <c r="E360" s="5">
        <v>1</v>
      </c>
      <c r="F360" s="95"/>
      <c r="G360" s="95"/>
      <c r="H360" s="95"/>
      <c r="I360" s="66">
        <v>15</v>
      </c>
      <c r="J360" s="66" t="s">
        <v>1629</v>
      </c>
      <c r="K360" s="66">
        <v>0</v>
      </c>
      <c r="L360" s="66">
        <v>0</v>
      </c>
      <c r="M360" s="66">
        <v>100</v>
      </c>
      <c r="N360" s="95"/>
      <c r="O360" s="8">
        <v>0.5499980000000001</v>
      </c>
      <c r="P360" s="95"/>
      <c r="Q360" s="102"/>
      <c r="R360" s="102"/>
      <c r="S360" s="106"/>
      <c r="T360" s="102"/>
      <c r="U360" s="102"/>
      <c r="V360" s="102"/>
      <c r="W360" s="102"/>
      <c r="X360" s="102"/>
      <c r="Y360" s="102"/>
      <c r="Z360" s="103"/>
      <c r="AA360" s="104"/>
      <c r="AB360" s="154" t="s">
        <v>1416</v>
      </c>
      <c r="AC360" s="154" t="s">
        <v>568</v>
      </c>
      <c r="AD360" s="110"/>
      <c r="AE360" s="110"/>
      <c r="AF360" s="110"/>
      <c r="AG360" s="110"/>
      <c r="AH360" s="110"/>
      <c r="AI360" s="110"/>
      <c r="AJ360" s="104"/>
      <c r="AK360" s="109"/>
      <c r="AL360" s="3"/>
      <c r="AM360" s="3"/>
      <c r="AN360" s="3"/>
      <c r="AO360" s="3"/>
      <c r="AP360" s="39"/>
      <c r="AQ360" s="39"/>
      <c r="AR360" s="64" t="s">
        <v>1416</v>
      </c>
      <c r="AS360" s="55" t="s">
        <v>568</v>
      </c>
      <c r="BC360" s="20">
        <v>0</v>
      </c>
      <c r="BD360" s="20">
        <v>0</v>
      </c>
      <c r="BE360" s="20">
        <v>0</v>
      </c>
      <c r="BF360" s="20">
        <v>0</v>
      </c>
      <c r="BG360" s="20">
        <v>0</v>
      </c>
      <c r="BH360" s="20">
        <v>0</v>
      </c>
      <c r="BI360" s="20">
        <v>0</v>
      </c>
      <c r="BJ360" s="20">
        <v>0</v>
      </c>
      <c r="BK360" s="20">
        <v>0</v>
      </c>
      <c r="BL360" s="20">
        <v>0.15</v>
      </c>
      <c r="BM360" s="20">
        <v>0</v>
      </c>
      <c r="BN360" s="20">
        <v>142.48500000000001</v>
      </c>
      <c r="BO360" s="20">
        <v>0</v>
      </c>
      <c r="BP360" s="20">
        <v>0</v>
      </c>
      <c r="BQ360" s="20">
        <v>0</v>
      </c>
      <c r="BR360" s="20">
        <v>0</v>
      </c>
      <c r="BS360" s="20">
        <v>0</v>
      </c>
      <c r="BT360" s="20">
        <v>0</v>
      </c>
      <c r="BU360" s="20">
        <v>0</v>
      </c>
      <c r="BV360" s="20">
        <v>0</v>
      </c>
      <c r="BW360" s="20">
        <v>0</v>
      </c>
      <c r="BX360" s="20">
        <v>0</v>
      </c>
      <c r="BY360" s="20">
        <v>0</v>
      </c>
      <c r="BZ360" s="20">
        <v>0</v>
      </c>
      <c r="CA360" s="20">
        <v>0</v>
      </c>
      <c r="CB360" s="20">
        <v>0</v>
      </c>
      <c r="CC360" s="20">
        <v>0</v>
      </c>
      <c r="CD360" s="20">
        <v>0</v>
      </c>
      <c r="CE360" s="20">
        <v>0</v>
      </c>
      <c r="CF360" s="20">
        <v>0</v>
      </c>
      <c r="CG360" s="20">
        <v>0</v>
      </c>
      <c r="CH360" s="20">
        <v>0</v>
      </c>
      <c r="CI360" s="20">
        <v>0</v>
      </c>
      <c r="CJ360" s="20">
        <v>0</v>
      </c>
      <c r="CK360" s="20">
        <v>0</v>
      </c>
      <c r="CL360" s="20">
        <v>0</v>
      </c>
      <c r="CM360" s="20">
        <v>0</v>
      </c>
      <c r="CN360" s="20">
        <v>0</v>
      </c>
      <c r="CO360" s="20">
        <v>0</v>
      </c>
      <c r="CP360" s="20">
        <v>0</v>
      </c>
      <c r="CQ360" s="20">
        <v>0</v>
      </c>
      <c r="CR360" s="20">
        <v>0</v>
      </c>
      <c r="CS360" s="20">
        <v>0</v>
      </c>
      <c r="CT360" s="20">
        <v>0</v>
      </c>
      <c r="CU360" s="20">
        <f t="shared" si="239"/>
        <v>0</v>
      </c>
      <c r="CV360" s="20">
        <f t="shared" si="274"/>
        <v>142.48500000000001</v>
      </c>
      <c r="CW360" s="30">
        <v>0</v>
      </c>
      <c r="CX360" s="30">
        <v>0</v>
      </c>
      <c r="CY360" s="30">
        <v>0</v>
      </c>
      <c r="CZ360" s="30">
        <v>0</v>
      </c>
      <c r="DA360" s="30">
        <v>0</v>
      </c>
      <c r="DB360" s="30">
        <v>0</v>
      </c>
      <c r="DC360" s="30">
        <v>0</v>
      </c>
      <c r="DD360" s="30">
        <v>0</v>
      </c>
      <c r="DE360" s="30">
        <v>0</v>
      </c>
      <c r="DF360" s="30">
        <v>0</v>
      </c>
      <c r="DG360" s="30">
        <v>0</v>
      </c>
      <c r="DH360" s="30">
        <v>0</v>
      </c>
      <c r="DI360" s="30">
        <v>0</v>
      </c>
      <c r="DJ360" s="30">
        <v>0</v>
      </c>
      <c r="DK360" s="30">
        <v>0</v>
      </c>
      <c r="DL360" s="30">
        <v>0</v>
      </c>
      <c r="DM360" s="30">
        <v>0</v>
      </c>
      <c r="DN360" s="30">
        <v>0</v>
      </c>
      <c r="DO360" s="30">
        <v>0</v>
      </c>
      <c r="DP360" s="30">
        <v>0</v>
      </c>
      <c r="DQ360" s="30">
        <v>0</v>
      </c>
      <c r="DR360" s="30">
        <v>0</v>
      </c>
      <c r="DS360" s="30">
        <v>0</v>
      </c>
      <c r="DT360" s="30">
        <v>0</v>
      </c>
      <c r="DU360" s="30">
        <v>0</v>
      </c>
      <c r="DV360" s="30">
        <v>0</v>
      </c>
      <c r="DW360" s="30">
        <v>0</v>
      </c>
      <c r="DX360" s="30">
        <v>0</v>
      </c>
      <c r="DY360" s="30">
        <v>0</v>
      </c>
      <c r="DZ360" s="30">
        <v>0</v>
      </c>
      <c r="EA360" s="30">
        <v>0</v>
      </c>
      <c r="EB360" s="30">
        <v>0</v>
      </c>
      <c r="EC360" s="30">
        <v>0</v>
      </c>
      <c r="ED360" s="30">
        <v>0</v>
      </c>
      <c r="EE360" s="30">
        <v>0</v>
      </c>
      <c r="EF360" s="30">
        <v>0</v>
      </c>
      <c r="EG360" s="30">
        <v>0</v>
      </c>
      <c r="EH360" s="30">
        <v>0</v>
      </c>
      <c r="EI360" s="30">
        <v>0</v>
      </c>
      <c r="EJ360" s="30">
        <v>0</v>
      </c>
      <c r="EK360" s="30">
        <v>0</v>
      </c>
      <c r="EL360" s="30">
        <v>0</v>
      </c>
      <c r="EM360" s="30">
        <v>0</v>
      </c>
      <c r="EN360" s="30">
        <v>0</v>
      </c>
      <c r="EO360" s="30">
        <f t="shared" si="289"/>
        <v>0</v>
      </c>
      <c r="EP360" s="30">
        <f t="shared" si="289"/>
        <v>0</v>
      </c>
      <c r="EQ360" s="16">
        <f t="shared" si="262"/>
        <v>142.48500000000001</v>
      </c>
      <c r="ER360" s="17">
        <f t="shared" si="263"/>
        <v>120.75000000000001</v>
      </c>
      <c r="ES360" s="2"/>
      <c r="ET360" s="20">
        <f t="shared" si="240"/>
        <v>0</v>
      </c>
      <c r="EU360" s="20">
        <f t="shared" si="276"/>
        <v>0</v>
      </c>
      <c r="EV360" s="20">
        <f t="shared" si="277"/>
        <v>120.75000000000001</v>
      </c>
      <c r="EW360" s="20">
        <f t="shared" si="241"/>
        <v>0</v>
      </c>
      <c r="EX360" s="137"/>
      <c r="EY360" s="137"/>
      <c r="EZ360" s="137"/>
      <c r="FA360" s="137"/>
      <c r="FB360" s="137"/>
      <c r="FC360" s="137"/>
      <c r="FD360" s="137"/>
      <c r="FE360" s="137"/>
      <c r="FF360" s="137"/>
      <c r="FG360" s="137"/>
      <c r="FH360" s="137"/>
      <c r="FI360" s="137"/>
      <c r="FJ360" s="137"/>
      <c r="FK360" s="137"/>
      <c r="FL360" s="137"/>
      <c r="FM360" s="137"/>
      <c r="FN360" s="137"/>
      <c r="FO360" s="137"/>
      <c r="FP360" s="137"/>
      <c r="FQ360" s="137"/>
      <c r="FR360" s="137"/>
      <c r="FS360" s="137"/>
      <c r="FT360" s="137"/>
      <c r="FU360" s="83"/>
      <c r="FV360" s="83"/>
      <c r="FW360" s="83">
        <f t="shared" ref="FW360" si="292">BF360+BJ360+BN360+BV360+CZ360+DD360+DH360+DP360</f>
        <v>142.48500000000001</v>
      </c>
      <c r="FX360" s="83"/>
      <c r="FY360" s="84">
        <v>3</v>
      </c>
    </row>
    <row r="361" spans="1:181" ht="27.75" hidden="1" customHeight="1">
      <c r="A361" s="13"/>
      <c r="B361" s="66" t="s">
        <v>242</v>
      </c>
      <c r="C361" s="66" t="s">
        <v>40</v>
      </c>
      <c r="D361" s="66" t="s">
        <v>1175</v>
      </c>
      <c r="E361" s="5">
        <v>1</v>
      </c>
      <c r="F361" s="95"/>
      <c r="G361" s="95"/>
      <c r="H361" s="95"/>
      <c r="I361" s="66">
        <v>15</v>
      </c>
      <c r="J361" s="66" t="s">
        <v>1629</v>
      </c>
      <c r="K361" s="66">
        <v>0</v>
      </c>
      <c r="L361" s="66">
        <v>0</v>
      </c>
      <c r="M361" s="66">
        <v>100</v>
      </c>
      <c r="N361" s="95"/>
      <c r="O361" s="8">
        <v>0.5499980000000001</v>
      </c>
      <c r="P361" s="95"/>
      <c r="Q361" s="102"/>
      <c r="R361" s="102"/>
      <c r="S361" s="106"/>
      <c r="T361" s="102"/>
      <c r="U361" s="102"/>
      <c r="V361" s="102"/>
      <c r="W361" s="102"/>
      <c r="X361" s="102"/>
      <c r="Y361" s="102"/>
      <c r="Z361" s="103"/>
      <c r="AA361" s="104"/>
      <c r="AB361" s="154" t="s">
        <v>1424</v>
      </c>
      <c r="AC361" s="154" t="s">
        <v>1573</v>
      </c>
      <c r="AD361" s="110"/>
      <c r="AE361" s="110"/>
      <c r="AF361" s="110"/>
      <c r="AG361" s="110"/>
      <c r="AH361" s="110"/>
      <c r="AI361" s="110"/>
      <c r="AJ361" s="104"/>
      <c r="AK361" s="109"/>
      <c r="AL361" s="3"/>
      <c r="AM361" s="3"/>
      <c r="AN361" s="3"/>
      <c r="AO361" s="3"/>
      <c r="AP361" s="39"/>
      <c r="AQ361" s="39"/>
      <c r="AR361" s="64" t="s">
        <v>1424</v>
      </c>
      <c r="AS361" s="55" t="s">
        <v>1573</v>
      </c>
      <c r="BC361" s="20">
        <v>0</v>
      </c>
      <c r="BD361" s="20">
        <v>0</v>
      </c>
      <c r="BE361" s="20">
        <v>0</v>
      </c>
      <c r="BF361" s="20">
        <v>0</v>
      </c>
      <c r="BG361" s="20">
        <v>0</v>
      </c>
      <c r="BH361" s="20">
        <v>0</v>
      </c>
      <c r="BI361" s="20">
        <v>0</v>
      </c>
      <c r="BJ361" s="20">
        <v>0</v>
      </c>
      <c r="BK361" s="20">
        <v>0</v>
      </c>
      <c r="BL361" s="20">
        <v>0.22500000000000001</v>
      </c>
      <c r="BM361" s="20">
        <v>0</v>
      </c>
      <c r="BN361" s="20">
        <v>213.72749999999999</v>
      </c>
      <c r="BO361" s="20">
        <v>0</v>
      </c>
      <c r="BP361" s="20">
        <v>0</v>
      </c>
      <c r="BQ361" s="20">
        <v>0</v>
      </c>
      <c r="BR361" s="20">
        <v>0</v>
      </c>
      <c r="BS361" s="20">
        <v>0</v>
      </c>
      <c r="BT361" s="20">
        <v>0</v>
      </c>
      <c r="BU361" s="20">
        <v>0</v>
      </c>
      <c r="BV361" s="20">
        <v>0</v>
      </c>
      <c r="BW361" s="20">
        <v>0</v>
      </c>
      <c r="BX361" s="20">
        <v>0</v>
      </c>
      <c r="BY361" s="20">
        <v>0</v>
      </c>
      <c r="BZ361" s="20">
        <v>0</v>
      </c>
      <c r="CA361" s="20">
        <v>0</v>
      </c>
      <c r="CB361" s="20">
        <v>0</v>
      </c>
      <c r="CC361" s="20">
        <v>0</v>
      </c>
      <c r="CD361" s="20">
        <v>0</v>
      </c>
      <c r="CE361" s="20">
        <v>0</v>
      </c>
      <c r="CF361" s="20">
        <v>0</v>
      </c>
      <c r="CG361" s="20">
        <v>0</v>
      </c>
      <c r="CH361" s="20">
        <v>0</v>
      </c>
      <c r="CI361" s="20">
        <v>0</v>
      </c>
      <c r="CJ361" s="20">
        <v>0</v>
      </c>
      <c r="CK361" s="20">
        <v>0</v>
      </c>
      <c r="CL361" s="20">
        <v>0</v>
      </c>
      <c r="CM361" s="20">
        <v>0</v>
      </c>
      <c r="CN361" s="20">
        <v>0</v>
      </c>
      <c r="CO361" s="20">
        <v>0</v>
      </c>
      <c r="CP361" s="20">
        <v>0</v>
      </c>
      <c r="CQ361" s="20">
        <v>0</v>
      </c>
      <c r="CR361" s="20">
        <v>0</v>
      </c>
      <c r="CS361" s="20">
        <v>0</v>
      </c>
      <c r="CT361" s="20">
        <v>0</v>
      </c>
      <c r="CU361" s="20">
        <f t="shared" si="239"/>
        <v>0</v>
      </c>
      <c r="CV361" s="20">
        <f t="shared" si="274"/>
        <v>213.72749999999999</v>
      </c>
      <c r="CW361" s="30">
        <v>0</v>
      </c>
      <c r="CX361" s="30">
        <v>0</v>
      </c>
      <c r="CY361" s="30">
        <v>0</v>
      </c>
      <c r="CZ361" s="30">
        <v>0</v>
      </c>
      <c r="DA361" s="30">
        <v>0</v>
      </c>
      <c r="DB361" s="30">
        <v>0</v>
      </c>
      <c r="DC361" s="30">
        <v>0</v>
      </c>
      <c r="DD361" s="30">
        <v>0</v>
      </c>
      <c r="DE361" s="30">
        <v>0</v>
      </c>
      <c r="DF361" s="30">
        <v>0</v>
      </c>
      <c r="DG361" s="30">
        <v>0</v>
      </c>
      <c r="DH361" s="30">
        <v>0</v>
      </c>
      <c r="DI361" s="30">
        <v>0</v>
      </c>
      <c r="DJ361" s="30">
        <v>0</v>
      </c>
      <c r="DK361" s="30">
        <v>0</v>
      </c>
      <c r="DL361" s="30">
        <v>0</v>
      </c>
      <c r="DM361" s="30">
        <v>0</v>
      </c>
      <c r="DN361" s="30">
        <v>0</v>
      </c>
      <c r="DO361" s="30">
        <v>0</v>
      </c>
      <c r="DP361" s="30">
        <v>0</v>
      </c>
      <c r="DQ361" s="30">
        <v>0</v>
      </c>
      <c r="DR361" s="30">
        <v>0</v>
      </c>
      <c r="DS361" s="30">
        <v>0</v>
      </c>
      <c r="DT361" s="30">
        <v>0</v>
      </c>
      <c r="DU361" s="30">
        <v>0</v>
      </c>
      <c r="DV361" s="30">
        <v>0</v>
      </c>
      <c r="DW361" s="30">
        <v>0</v>
      </c>
      <c r="DX361" s="30">
        <v>0</v>
      </c>
      <c r="DY361" s="30">
        <v>0</v>
      </c>
      <c r="DZ361" s="30">
        <v>0</v>
      </c>
      <c r="EA361" s="30">
        <v>0</v>
      </c>
      <c r="EB361" s="30">
        <v>0</v>
      </c>
      <c r="EC361" s="30">
        <v>0</v>
      </c>
      <c r="ED361" s="30">
        <v>0</v>
      </c>
      <c r="EE361" s="30">
        <v>0</v>
      </c>
      <c r="EF361" s="30">
        <v>0</v>
      </c>
      <c r="EG361" s="30">
        <v>0</v>
      </c>
      <c r="EH361" s="30">
        <v>0</v>
      </c>
      <c r="EI361" s="30">
        <v>0</v>
      </c>
      <c r="EJ361" s="30">
        <v>0</v>
      </c>
      <c r="EK361" s="30">
        <v>0</v>
      </c>
      <c r="EL361" s="30">
        <v>0</v>
      </c>
      <c r="EM361" s="30">
        <v>0</v>
      </c>
      <c r="EN361" s="30">
        <v>0</v>
      </c>
      <c r="EO361" s="30">
        <f t="shared" si="289"/>
        <v>0</v>
      </c>
      <c r="EP361" s="30">
        <f t="shared" si="289"/>
        <v>0</v>
      </c>
      <c r="EQ361" s="16">
        <f t="shared" si="262"/>
        <v>213.72749999999999</v>
      </c>
      <c r="ER361" s="17">
        <f t="shared" si="263"/>
        <v>181.125</v>
      </c>
      <c r="ES361" s="2"/>
      <c r="ET361" s="20">
        <f t="shared" si="240"/>
        <v>0</v>
      </c>
      <c r="EU361" s="20">
        <f t="shared" si="276"/>
        <v>0</v>
      </c>
      <c r="EV361" s="20">
        <f t="shared" si="277"/>
        <v>181.125</v>
      </c>
      <c r="EW361" s="20">
        <f t="shared" si="241"/>
        <v>0</v>
      </c>
      <c r="EX361" s="137"/>
      <c r="EY361" s="137"/>
      <c r="EZ361" s="137"/>
      <c r="FA361" s="137"/>
      <c r="FB361" s="137"/>
      <c r="FC361" s="137"/>
      <c r="FD361" s="137"/>
      <c r="FE361" s="137"/>
      <c r="FF361" s="137"/>
      <c r="FG361" s="137"/>
      <c r="FH361" s="137"/>
      <c r="FI361" s="137"/>
      <c r="FJ361" s="137"/>
      <c r="FK361" s="137"/>
      <c r="FL361" s="137"/>
      <c r="FM361" s="137"/>
      <c r="FN361" s="137"/>
      <c r="FO361" s="137"/>
      <c r="FP361" s="137"/>
      <c r="FQ361" s="137"/>
      <c r="FR361" s="137"/>
      <c r="FS361" s="137"/>
      <c r="FT361" s="137"/>
      <c r="FU361" s="83"/>
      <c r="FV361" s="83"/>
      <c r="FW361" s="83"/>
      <c r="FX361" s="83">
        <f t="shared" ref="FX361:FX362" si="293">BF361+BJ361+BN361+BV361+CZ361+DD361+DH361+DP361</f>
        <v>213.72749999999999</v>
      </c>
      <c r="FY361" s="84">
        <v>4</v>
      </c>
    </row>
    <row r="362" spans="1:181" ht="27.75" hidden="1" customHeight="1">
      <c r="A362" s="13"/>
      <c r="B362" s="66" t="s">
        <v>249</v>
      </c>
      <c r="C362" s="66" t="s">
        <v>40</v>
      </c>
      <c r="D362" s="66" t="s">
        <v>1181</v>
      </c>
      <c r="E362" s="5">
        <v>1</v>
      </c>
      <c r="F362" s="95"/>
      <c r="G362" s="95"/>
      <c r="H362" s="95"/>
      <c r="I362" s="66">
        <v>15</v>
      </c>
      <c r="J362" s="66" t="s">
        <v>1629</v>
      </c>
      <c r="K362" s="66">
        <v>0</v>
      </c>
      <c r="L362" s="66">
        <v>0</v>
      </c>
      <c r="M362" s="66">
        <v>100</v>
      </c>
      <c r="N362" s="95"/>
      <c r="O362" s="8">
        <v>0.5499980000000001</v>
      </c>
      <c r="P362" s="95"/>
      <c r="Q362" s="102"/>
      <c r="R362" s="102"/>
      <c r="S362" s="106"/>
      <c r="T362" s="102"/>
      <c r="U362" s="102"/>
      <c r="V362" s="102"/>
      <c r="W362" s="102"/>
      <c r="X362" s="102"/>
      <c r="Y362" s="102"/>
      <c r="Z362" s="103"/>
      <c r="AA362" s="104"/>
      <c r="AB362" s="154" t="s">
        <v>1428</v>
      </c>
      <c r="AC362" s="154" t="s">
        <v>1577</v>
      </c>
      <c r="AD362" s="110"/>
      <c r="AE362" s="110"/>
      <c r="AF362" s="110"/>
      <c r="AG362" s="110"/>
      <c r="AH362" s="110"/>
      <c r="AI362" s="110"/>
      <c r="AJ362" s="104"/>
      <c r="AK362" s="109"/>
      <c r="AL362" s="3"/>
      <c r="AM362" s="3"/>
      <c r="AN362" s="3"/>
      <c r="AO362" s="3"/>
      <c r="AP362" s="39"/>
      <c r="AQ362" s="39"/>
      <c r="AR362" s="64" t="s">
        <v>1428</v>
      </c>
      <c r="AS362" s="55" t="s">
        <v>1577</v>
      </c>
      <c r="BC362" s="20">
        <v>0</v>
      </c>
      <c r="BD362" s="20">
        <v>0</v>
      </c>
      <c r="BE362" s="20">
        <v>0</v>
      </c>
      <c r="BF362" s="20">
        <v>0</v>
      </c>
      <c r="BG362" s="20">
        <v>0</v>
      </c>
      <c r="BH362" s="20">
        <v>0</v>
      </c>
      <c r="BI362" s="20">
        <v>0</v>
      </c>
      <c r="BJ362" s="20">
        <v>0</v>
      </c>
      <c r="BK362" s="20">
        <v>0</v>
      </c>
      <c r="BL362" s="20">
        <v>0.09</v>
      </c>
      <c r="BM362" s="20">
        <v>0</v>
      </c>
      <c r="BN362" s="20">
        <v>85.491</v>
      </c>
      <c r="BO362" s="20">
        <v>0</v>
      </c>
      <c r="BP362" s="20">
        <v>0</v>
      </c>
      <c r="BQ362" s="20">
        <v>0</v>
      </c>
      <c r="BR362" s="20">
        <v>0</v>
      </c>
      <c r="BS362" s="20">
        <v>0</v>
      </c>
      <c r="BT362" s="20">
        <v>0</v>
      </c>
      <c r="BU362" s="20">
        <v>0</v>
      </c>
      <c r="BV362" s="20">
        <v>0</v>
      </c>
      <c r="BW362" s="20">
        <v>0</v>
      </c>
      <c r="BX362" s="20">
        <v>0</v>
      </c>
      <c r="BY362" s="20">
        <v>0</v>
      </c>
      <c r="BZ362" s="20">
        <v>0</v>
      </c>
      <c r="CA362" s="20">
        <v>0</v>
      </c>
      <c r="CB362" s="20">
        <v>0</v>
      </c>
      <c r="CC362" s="20">
        <v>0</v>
      </c>
      <c r="CD362" s="20">
        <v>0</v>
      </c>
      <c r="CE362" s="20">
        <v>0</v>
      </c>
      <c r="CF362" s="20">
        <v>0</v>
      </c>
      <c r="CG362" s="20">
        <v>0</v>
      </c>
      <c r="CH362" s="20">
        <v>0</v>
      </c>
      <c r="CI362" s="20">
        <v>0</v>
      </c>
      <c r="CJ362" s="20">
        <v>0</v>
      </c>
      <c r="CK362" s="20">
        <v>0</v>
      </c>
      <c r="CL362" s="20">
        <v>0</v>
      </c>
      <c r="CM362" s="20">
        <v>0</v>
      </c>
      <c r="CN362" s="20">
        <v>0</v>
      </c>
      <c r="CO362" s="20">
        <v>0</v>
      </c>
      <c r="CP362" s="20">
        <v>0</v>
      </c>
      <c r="CQ362" s="20">
        <v>0</v>
      </c>
      <c r="CR362" s="20">
        <v>0</v>
      </c>
      <c r="CS362" s="20">
        <v>0</v>
      </c>
      <c r="CT362" s="20">
        <v>0</v>
      </c>
      <c r="CU362" s="20">
        <f t="shared" si="239"/>
        <v>0</v>
      </c>
      <c r="CV362" s="20">
        <f t="shared" si="274"/>
        <v>85.491</v>
      </c>
      <c r="CW362" s="30">
        <v>0</v>
      </c>
      <c r="CX362" s="30">
        <v>0</v>
      </c>
      <c r="CY362" s="30">
        <v>0</v>
      </c>
      <c r="CZ362" s="30">
        <v>0</v>
      </c>
      <c r="DA362" s="30">
        <v>0</v>
      </c>
      <c r="DB362" s="30">
        <v>0</v>
      </c>
      <c r="DC362" s="30">
        <v>0</v>
      </c>
      <c r="DD362" s="30">
        <v>0</v>
      </c>
      <c r="DE362" s="30">
        <v>0</v>
      </c>
      <c r="DF362" s="30">
        <v>0</v>
      </c>
      <c r="DG362" s="30">
        <v>0</v>
      </c>
      <c r="DH362" s="30">
        <v>0</v>
      </c>
      <c r="DI362" s="30">
        <v>0</v>
      </c>
      <c r="DJ362" s="30">
        <v>0</v>
      </c>
      <c r="DK362" s="30">
        <v>0</v>
      </c>
      <c r="DL362" s="30">
        <v>0</v>
      </c>
      <c r="DM362" s="30">
        <v>0</v>
      </c>
      <c r="DN362" s="30">
        <v>0</v>
      </c>
      <c r="DO362" s="30">
        <v>0</v>
      </c>
      <c r="DP362" s="30">
        <v>0</v>
      </c>
      <c r="DQ362" s="30">
        <v>0</v>
      </c>
      <c r="DR362" s="30">
        <v>0</v>
      </c>
      <c r="DS362" s="30">
        <v>0</v>
      </c>
      <c r="DT362" s="30">
        <v>0</v>
      </c>
      <c r="DU362" s="30">
        <v>0</v>
      </c>
      <c r="DV362" s="30">
        <v>0</v>
      </c>
      <c r="DW362" s="30">
        <v>0</v>
      </c>
      <c r="DX362" s="30">
        <v>0</v>
      </c>
      <c r="DY362" s="30">
        <v>0</v>
      </c>
      <c r="DZ362" s="30">
        <v>0</v>
      </c>
      <c r="EA362" s="30">
        <v>0</v>
      </c>
      <c r="EB362" s="30">
        <v>0</v>
      </c>
      <c r="EC362" s="30">
        <v>0</v>
      </c>
      <c r="ED362" s="30">
        <v>0</v>
      </c>
      <c r="EE362" s="30">
        <v>0</v>
      </c>
      <c r="EF362" s="30">
        <v>0</v>
      </c>
      <c r="EG362" s="30">
        <v>0</v>
      </c>
      <c r="EH362" s="30">
        <v>0</v>
      </c>
      <c r="EI362" s="30">
        <v>0</v>
      </c>
      <c r="EJ362" s="30">
        <v>0</v>
      </c>
      <c r="EK362" s="30">
        <v>0</v>
      </c>
      <c r="EL362" s="30">
        <v>0</v>
      </c>
      <c r="EM362" s="30">
        <v>0</v>
      </c>
      <c r="EN362" s="30">
        <v>0</v>
      </c>
      <c r="EO362" s="30">
        <f t="shared" si="289"/>
        <v>0</v>
      </c>
      <c r="EP362" s="30">
        <f t="shared" si="289"/>
        <v>0</v>
      </c>
      <c r="EQ362" s="16">
        <f t="shared" si="262"/>
        <v>85.491</v>
      </c>
      <c r="ER362" s="17">
        <f t="shared" si="263"/>
        <v>72.45</v>
      </c>
      <c r="ES362" s="2"/>
      <c r="ET362" s="20">
        <f t="shared" si="240"/>
        <v>0</v>
      </c>
      <c r="EU362" s="20">
        <f t="shared" si="276"/>
        <v>0</v>
      </c>
      <c r="EV362" s="20">
        <f t="shared" si="277"/>
        <v>72.45</v>
      </c>
      <c r="EW362" s="20">
        <f t="shared" si="241"/>
        <v>0</v>
      </c>
      <c r="EX362" s="137"/>
      <c r="EY362" s="137"/>
      <c r="EZ362" s="137"/>
      <c r="FA362" s="137"/>
      <c r="FB362" s="137"/>
      <c r="FC362" s="137"/>
      <c r="FD362" s="137"/>
      <c r="FE362" s="137"/>
      <c r="FF362" s="137"/>
      <c r="FG362" s="137"/>
      <c r="FH362" s="137"/>
      <c r="FI362" s="137"/>
      <c r="FJ362" s="137"/>
      <c r="FK362" s="137"/>
      <c r="FL362" s="137"/>
      <c r="FM362" s="137"/>
      <c r="FN362" s="137"/>
      <c r="FO362" s="137"/>
      <c r="FP362" s="137"/>
      <c r="FQ362" s="137"/>
      <c r="FR362" s="137"/>
      <c r="FS362" s="137"/>
      <c r="FT362" s="137"/>
      <c r="FU362" s="83"/>
      <c r="FV362" s="83"/>
      <c r="FW362" s="83"/>
      <c r="FX362" s="83">
        <f t="shared" si="293"/>
        <v>85.491</v>
      </c>
      <c r="FY362" s="84">
        <v>4</v>
      </c>
    </row>
    <row r="363" spans="1:181" ht="76.5" customHeight="1">
      <c r="A363" s="13"/>
      <c r="B363" s="66" t="s">
        <v>251</v>
      </c>
      <c r="C363" s="66" t="s">
        <v>40</v>
      </c>
      <c r="D363" s="66" t="s">
        <v>1185</v>
      </c>
      <c r="E363" s="5">
        <v>1</v>
      </c>
      <c r="F363" s="95"/>
      <c r="G363" s="95"/>
      <c r="H363" s="95"/>
      <c r="I363" s="66">
        <v>15</v>
      </c>
      <c r="J363" s="66" t="s">
        <v>1629</v>
      </c>
      <c r="K363" s="66">
        <v>0</v>
      </c>
      <c r="L363" s="66">
        <v>0</v>
      </c>
      <c r="M363" s="66">
        <v>100</v>
      </c>
      <c r="N363" s="95"/>
      <c r="O363" s="8">
        <v>0.5499980000000001</v>
      </c>
      <c r="P363" s="95"/>
      <c r="Q363" s="102"/>
      <c r="R363" s="102"/>
      <c r="S363" s="106"/>
      <c r="T363" s="102"/>
      <c r="U363" s="102"/>
      <c r="V363" s="102"/>
      <c r="W363" s="102"/>
      <c r="X363" s="102"/>
      <c r="Y363" s="102"/>
      <c r="Z363" s="103"/>
      <c r="AA363" s="104"/>
      <c r="AB363" s="154" t="s">
        <v>1432</v>
      </c>
      <c r="AC363" s="154" t="s">
        <v>568</v>
      </c>
      <c r="AD363" s="110"/>
      <c r="AE363" s="110"/>
      <c r="AF363" s="110"/>
      <c r="AG363" s="110"/>
      <c r="AH363" s="110"/>
      <c r="AI363" s="110"/>
      <c r="AJ363" s="104"/>
      <c r="AK363" s="109"/>
      <c r="AL363" s="3"/>
      <c r="AM363" s="3"/>
      <c r="AN363" s="3"/>
      <c r="AO363" s="3"/>
      <c r="AP363" s="39"/>
      <c r="AQ363" s="39"/>
      <c r="AR363" s="64" t="s">
        <v>1432</v>
      </c>
      <c r="AS363" s="55" t="s">
        <v>568</v>
      </c>
      <c r="BC363" s="20">
        <v>0</v>
      </c>
      <c r="BD363" s="20">
        <v>0</v>
      </c>
      <c r="BE363" s="20">
        <v>0</v>
      </c>
      <c r="BF363" s="20">
        <v>0</v>
      </c>
      <c r="BG363" s="20">
        <v>0</v>
      </c>
      <c r="BH363" s="20">
        <v>0</v>
      </c>
      <c r="BI363" s="20">
        <v>0</v>
      </c>
      <c r="BJ363" s="20">
        <v>0</v>
      </c>
      <c r="BK363" s="20">
        <v>0</v>
      </c>
      <c r="BL363" s="20">
        <v>0.08</v>
      </c>
      <c r="BM363" s="20">
        <v>0</v>
      </c>
      <c r="BN363" s="20">
        <v>75.992000000000004</v>
      </c>
      <c r="BO363" s="20">
        <v>0</v>
      </c>
      <c r="BP363" s="20">
        <v>0</v>
      </c>
      <c r="BQ363" s="20">
        <v>0</v>
      </c>
      <c r="BR363" s="20">
        <v>0</v>
      </c>
      <c r="BS363" s="20">
        <v>0</v>
      </c>
      <c r="BT363" s="20">
        <v>0</v>
      </c>
      <c r="BU363" s="20">
        <v>0</v>
      </c>
      <c r="BV363" s="20">
        <v>0</v>
      </c>
      <c r="BW363" s="20">
        <v>0</v>
      </c>
      <c r="BX363" s="20">
        <v>0</v>
      </c>
      <c r="BY363" s="20">
        <v>0</v>
      </c>
      <c r="BZ363" s="20">
        <v>0</v>
      </c>
      <c r="CA363" s="20">
        <v>0</v>
      </c>
      <c r="CB363" s="20">
        <v>0</v>
      </c>
      <c r="CC363" s="20">
        <v>0</v>
      </c>
      <c r="CD363" s="20">
        <v>0</v>
      </c>
      <c r="CE363" s="20">
        <v>0</v>
      </c>
      <c r="CF363" s="20">
        <v>0</v>
      </c>
      <c r="CG363" s="20">
        <v>0</v>
      </c>
      <c r="CH363" s="20">
        <v>0</v>
      </c>
      <c r="CI363" s="20">
        <v>0</v>
      </c>
      <c r="CJ363" s="20">
        <v>0</v>
      </c>
      <c r="CK363" s="20">
        <v>0</v>
      </c>
      <c r="CL363" s="20">
        <v>0</v>
      </c>
      <c r="CM363" s="20">
        <v>0</v>
      </c>
      <c r="CN363" s="20">
        <v>0</v>
      </c>
      <c r="CO363" s="20">
        <v>0</v>
      </c>
      <c r="CP363" s="20">
        <v>0</v>
      </c>
      <c r="CQ363" s="20">
        <v>0</v>
      </c>
      <c r="CR363" s="20">
        <v>0</v>
      </c>
      <c r="CS363" s="20">
        <v>0</v>
      </c>
      <c r="CT363" s="20">
        <v>0</v>
      </c>
      <c r="CU363" s="20">
        <f t="shared" si="239"/>
        <v>0</v>
      </c>
      <c r="CV363" s="20">
        <f t="shared" si="274"/>
        <v>75.992000000000004</v>
      </c>
      <c r="CW363" s="30">
        <v>0</v>
      </c>
      <c r="CX363" s="30">
        <v>0</v>
      </c>
      <c r="CY363" s="30">
        <v>0</v>
      </c>
      <c r="CZ363" s="30">
        <v>0</v>
      </c>
      <c r="DA363" s="30">
        <v>0</v>
      </c>
      <c r="DB363" s="30">
        <v>0</v>
      </c>
      <c r="DC363" s="30">
        <v>0</v>
      </c>
      <c r="DD363" s="30">
        <v>0</v>
      </c>
      <c r="DE363" s="30">
        <v>0</v>
      </c>
      <c r="DF363" s="30">
        <v>0</v>
      </c>
      <c r="DG363" s="30">
        <v>0</v>
      </c>
      <c r="DH363" s="30">
        <v>0</v>
      </c>
      <c r="DI363" s="30">
        <v>0</v>
      </c>
      <c r="DJ363" s="30">
        <v>0</v>
      </c>
      <c r="DK363" s="30">
        <v>0</v>
      </c>
      <c r="DL363" s="30">
        <v>0</v>
      </c>
      <c r="DM363" s="30">
        <v>0</v>
      </c>
      <c r="DN363" s="30">
        <v>0</v>
      </c>
      <c r="DO363" s="30">
        <v>0</v>
      </c>
      <c r="DP363" s="30">
        <v>0</v>
      </c>
      <c r="DQ363" s="30">
        <v>0</v>
      </c>
      <c r="DR363" s="30">
        <v>0</v>
      </c>
      <c r="DS363" s="30">
        <v>0</v>
      </c>
      <c r="DT363" s="30">
        <v>0</v>
      </c>
      <c r="DU363" s="30">
        <v>0</v>
      </c>
      <c r="DV363" s="30">
        <v>0</v>
      </c>
      <c r="DW363" s="30">
        <v>0</v>
      </c>
      <c r="DX363" s="30">
        <v>0</v>
      </c>
      <c r="DY363" s="30">
        <v>0</v>
      </c>
      <c r="DZ363" s="30">
        <v>0</v>
      </c>
      <c r="EA363" s="30">
        <v>0</v>
      </c>
      <c r="EB363" s="30">
        <v>0</v>
      </c>
      <c r="EC363" s="30">
        <v>0</v>
      </c>
      <c r="ED363" s="30">
        <v>0</v>
      </c>
      <c r="EE363" s="30">
        <v>0</v>
      </c>
      <c r="EF363" s="30">
        <v>0</v>
      </c>
      <c r="EG363" s="30">
        <v>0</v>
      </c>
      <c r="EH363" s="30">
        <v>0</v>
      </c>
      <c r="EI363" s="30">
        <v>0</v>
      </c>
      <c r="EJ363" s="30">
        <v>0</v>
      </c>
      <c r="EK363" s="30">
        <v>0</v>
      </c>
      <c r="EL363" s="30">
        <v>0</v>
      </c>
      <c r="EM363" s="30">
        <v>0</v>
      </c>
      <c r="EN363" s="30">
        <v>0</v>
      </c>
      <c r="EO363" s="30">
        <f t="shared" si="289"/>
        <v>0</v>
      </c>
      <c r="EP363" s="30">
        <f t="shared" si="289"/>
        <v>0</v>
      </c>
      <c r="EQ363" s="16">
        <f t="shared" si="262"/>
        <v>75.992000000000004</v>
      </c>
      <c r="ER363" s="17">
        <f t="shared" si="263"/>
        <v>64.400000000000006</v>
      </c>
      <c r="ES363" s="2"/>
      <c r="ET363" s="20">
        <f t="shared" si="240"/>
        <v>0</v>
      </c>
      <c r="EU363" s="20">
        <f t="shared" si="276"/>
        <v>0</v>
      </c>
      <c r="EV363" s="20">
        <f t="shared" si="277"/>
        <v>64.400000000000006</v>
      </c>
      <c r="EW363" s="20">
        <f t="shared" si="241"/>
        <v>0</v>
      </c>
      <c r="EX363" s="137"/>
      <c r="EY363" s="137"/>
      <c r="EZ363" s="137"/>
      <c r="FA363" s="137"/>
      <c r="FB363" s="137"/>
      <c r="FC363" s="137"/>
      <c r="FD363" s="137"/>
      <c r="FE363" s="137"/>
      <c r="FF363" s="137"/>
      <c r="FG363" s="137"/>
      <c r="FH363" s="137"/>
      <c r="FI363" s="137"/>
      <c r="FJ363" s="137"/>
      <c r="FK363" s="137"/>
      <c r="FL363" s="137"/>
      <c r="FM363" s="137"/>
      <c r="FN363" s="137"/>
      <c r="FO363" s="137"/>
      <c r="FP363" s="137"/>
      <c r="FQ363" s="137"/>
      <c r="FR363" s="137"/>
      <c r="FS363" s="137"/>
      <c r="FT363" s="137"/>
      <c r="FU363" s="83"/>
      <c r="FV363" s="83"/>
      <c r="FW363" s="83">
        <f t="shared" ref="FW363" si="294">BF363+BJ363+BN363+BV363+CZ363+DD363+DH363+DP363</f>
        <v>75.992000000000004</v>
      </c>
      <c r="FX363" s="83"/>
      <c r="FY363" s="84">
        <v>3</v>
      </c>
    </row>
    <row r="364" spans="1:181" ht="27.75" hidden="1" customHeight="1">
      <c r="A364" s="13"/>
      <c r="B364" s="66" t="s">
        <v>254</v>
      </c>
      <c r="C364" s="66" t="s">
        <v>40</v>
      </c>
      <c r="D364" s="66" t="s">
        <v>1187</v>
      </c>
      <c r="E364" s="5">
        <v>1</v>
      </c>
      <c r="F364" s="95"/>
      <c r="G364" s="95"/>
      <c r="H364" s="95"/>
      <c r="I364" s="66">
        <v>15</v>
      </c>
      <c r="J364" s="66" t="s">
        <v>1629</v>
      </c>
      <c r="K364" s="66">
        <v>0</v>
      </c>
      <c r="L364" s="66">
        <v>0</v>
      </c>
      <c r="M364" s="66">
        <v>100</v>
      </c>
      <c r="N364" s="95"/>
      <c r="O364" s="8">
        <v>0.5499980000000001</v>
      </c>
      <c r="P364" s="95"/>
      <c r="Q364" s="102"/>
      <c r="R364" s="102"/>
      <c r="S364" s="106"/>
      <c r="T364" s="102"/>
      <c r="U364" s="102"/>
      <c r="V364" s="102"/>
      <c r="W364" s="102"/>
      <c r="X364" s="102"/>
      <c r="Y364" s="102"/>
      <c r="Z364" s="103"/>
      <c r="AA364" s="104"/>
      <c r="AB364" s="154" t="s">
        <v>1434</v>
      </c>
      <c r="AC364" s="154" t="s">
        <v>1579</v>
      </c>
      <c r="AD364" s="110"/>
      <c r="AE364" s="110"/>
      <c r="AF364" s="110"/>
      <c r="AG364" s="110"/>
      <c r="AH364" s="110"/>
      <c r="AI364" s="110"/>
      <c r="AJ364" s="104"/>
      <c r="AK364" s="109"/>
      <c r="AL364" s="3"/>
      <c r="AM364" s="3"/>
      <c r="AN364" s="3"/>
      <c r="AO364" s="3"/>
      <c r="AP364" s="39"/>
      <c r="AQ364" s="39"/>
      <c r="AR364" s="64" t="s">
        <v>1434</v>
      </c>
      <c r="AS364" s="55" t="s">
        <v>1579</v>
      </c>
      <c r="BC364" s="20">
        <v>0</v>
      </c>
      <c r="BD364" s="20">
        <v>0</v>
      </c>
      <c r="BE364" s="20">
        <v>0</v>
      </c>
      <c r="BF364" s="20">
        <v>0</v>
      </c>
      <c r="BG364" s="20">
        <v>0</v>
      </c>
      <c r="BH364" s="20">
        <v>0</v>
      </c>
      <c r="BI364" s="20">
        <v>0</v>
      </c>
      <c r="BJ364" s="20">
        <v>0</v>
      </c>
      <c r="BK364" s="20">
        <v>0</v>
      </c>
      <c r="BL364" s="20">
        <v>0.06</v>
      </c>
      <c r="BM364" s="20">
        <v>0</v>
      </c>
      <c r="BN364" s="20">
        <v>56.994</v>
      </c>
      <c r="BO364" s="20">
        <v>0</v>
      </c>
      <c r="BP364" s="20">
        <v>0</v>
      </c>
      <c r="BQ364" s="20">
        <v>0</v>
      </c>
      <c r="BR364" s="20">
        <v>0</v>
      </c>
      <c r="BS364" s="20">
        <v>0</v>
      </c>
      <c r="BT364" s="20">
        <v>0</v>
      </c>
      <c r="BU364" s="20">
        <v>0</v>
      </c>
      <c r="BV364" s="20">
        <v>0</v>
      </c>
      <c r="BW364" s="20">
        <v>0</v>
      </c>
      <c r="BX364" s="20">
        <v>0</v>
      </c>
      <c r="BY364" s="20">
        <v>0</v>
      </c>
      <c r="BZ364" s="20">
        <v>0</v>
      </c>
      <c r="CA364" s="20">
        <v>0</v>
      </c>
      <c r="CB364" s="20">
        <v>0</v>
      </c>
      <c r="CC364" s="20">
        <v>0</v>
      </c>
      <c r="CD364" s="20">
        <v>0</v>
      </c>
      <c r="CE364" s="20">
        <v>0</v>
      </c>
      <c r="CF364" s="20">
        <v>0</v>
      </c>
      <c r="CG364" s="20">
        <v>0</v>
      </c>
      <c r="CH364" s="20">
        <v>0</v>
      </c>
      <c r="CI364" s="20">
        <v>0</v>
      </c>
      <c r="CJ364" s="20">
        <v>0</v>
      </c>
      <c r="CK364" s="20">
        <v>0</v>
      </c>
      <c r="CL364" s="20">
        <v>0</v>
      </c>
      <c r="CM364" s="20">
        <v>0</v>
      </c>
      <c r="CN364" s="20">
        <v>0</v>
      </c>
      <c r="CO364" s="20">
        <v>0</v>
      </c>
      <c r="CP364" s="20">
        <v>0</v>
      </c>
      <c r="CQ364" s="20">
        <v>0</v>
      </c>
      <c r="CR364" s="20">
        <v>0</v>
      </c>
      <c r="CS364" s="20">
        <v>0</v>
      </c>
      <c r="CT364" s="20">
        <v>0</v>
      </c>
      <c r="CU364" s="20">
        <f t="shared" si="239"/>
        <v>0</v>
      </c>
      <c r="CV364" s="20">
        <f t="shared" si="274"/>
        <v>56.994</v>
      </c>
      <c r="CW364" s="30">
        <v>0</v>
      </c>
      <c r="CX364" s="30">
        <v>0.03</v>
      </c>
      <c r="CY364" s="30">
        <v>0</v>
      </c>
      <c r="CZ364" s="30">
        <v>24.001200000000001</v>
      </c>
      <c r="DA364" s="30">
        <v>0</v>
      </c>
      <c r="DB364" s="30">
        <v>0</v>
      </c>
      <c r="DC364" s="30">
        <v>0</v>
      </c>
      <c r="DD364" s="30">
        <v>0</v>
      </c>
      <c r="DE364" s="30">
        <v>0</v>
      </c>
      <c r="DF364" s="30">
        <v>0</v>
      </c>
      <c r="DG364" s="30">
        <v>0</v>
      </c>
      <c r="DH364" s="30">
        <v>0</v>
      </c>
      <c r="DI364" s="30">
        <v>0</v>
      </c>
      <c r="DJ364" s="30">
        <v>0</v>
      </c>
      <c r="DK364" s="30">
        <v>0</v>
      </c>
      <c r="DL364" s="30">
        <v>0</v>
      </c>
      <c r="DM364" s="30">
        <v>0</v>
      </c>
      <c r="DN364" s="30">
        <v>25</v>
      </c>
      <c r="DO364" s="30">
        <v>0</v>
      </c>
      <c r="DP364" s="30">
        <v>188.8</v>
      </c>
      <c r="DQ364" s="30">
        <v>0</v>
      </c>
      <c r="DR364" s="30">
        <v>0</v>
      </c>
      <c r="DS364" s="30">
        <v>0</v>
      </c>
      <c r="DT364" s="30">
        <v>0</v>
      </c>
      <c r="DU364" s="30">
        <v>0</v>
      </c>
      <c r="DV364" s="30">
        <v>0</v>
      </c>
      <c r="DW364" s="30">
        <v>0</v>
      </c>
      <c r="DX364" s="30">
        <v>0</v>
      </c>
      <c r="DY364" s="30">
        <v>0</v>
      </c>
      <c r="DZ364" s="30">
        <v>0</v>
      </c>
      <c r="EA364" s="30">
        <v>0</v>
      </c>
      <c r="EB364" s="30">
        <v>0</v>
      </c>
      <c r="EC364" s="30">
        <v>0</v>
      </c>
      <c r="ED364" s="30">
        <v>0</v>
      </c>
      <c r="EE364" s="30">
        <v>0</v>
      </c>
      <c r="EF364" s="30">
        <v>0</v>
      </c>
      <c r="EG364" s="30">
        <v>0</v>
      </c>
      <c r="EH364" s="30">
        <v>0</v>
      </c>
      <c r="EI364" s="30">
        <v>0</v>
      </c>
      <c r="EJ364" s="30">
        <v>0</v>
      </c>
      <c r="EK364" s="30">
        <v>0</v>
      </c>
      <c r="EL364" s="30">
        <v>0</v>
      </c>
      <c r="EM364" s="30">
        <v>0</v>
      </c>
      <c r="EN364" s="30">
        <v>0</v>
      </c>
      <c r="EO364" s="30">
        <f t="shared" si="289"/>
        <v>0</v>
      </c>
      <c r="EP364" s="30">
        <f t="shared" si="289"/>
        <v>212.80120000000002</v>
      </c>
      <c r="EQ364" s="16">
        <f t="shared" si="262"/>
        <v>269.79520000000002</v>
      </c>
      <c r="ER364" s="17">
        <f t="shared" si="263"/>
        <v>228.64000000000004</v>
      </c>
      <c r="ES364" s="2"/>
      <c r="ET364" s="20">
        <f t="shared" si="240"/>
        <v>0</v>
      </c>
      <c r="EU364" s="20">
        <f t="shared" si="276"/>
        <v>0</v>
      </c>
      <c r="EV364" s="20">
        <f t="shared" si="277"/>
        <v>48.300000000000004</v>
      </c>
      <c r="EW364" s="20">
        <f t="shared" si="241"/>
        <v>180.34000000000003</v>
      </c>
      <c r="EX364" s="137"/>
      <c r="EY364" s="137"/>
      <c r="EZ364" s="137"/>
      <c r="FA364" s="137"/>
      <c r="FB364" s="137"/>
      <c r="FC364" s="137"/>
      <c r="FD364" s="137"/>
      <c r="FE364" s="137"/>
      <c r="FF364" s="137"/>
      <c r="FG364" s="137"/>
      <c r="FH364" s="137"/>
      <c r="FI364" s="137"/>
      <c r="FJ364" s="137"/>
      <c r="FK364" s="137"/>
      <c r="FL364" s="137"/>
      <c r="FM364" s="137"/>
      <c r="FN364" s="137"/>
      <c r="FO364" s="137"/>
      <c r="FP364" s="137"/>
      <c r="FQ364" s="137"/>
      <c r="FR364" s="137"/>
      <c r="FS364" s="137"/>
      <c r="FT364" s="137"/>
      <c r="FU364" s="83"/>
      <c r="FV364" s="83"/>
      <c r="FW364" s="83"/>
      <c r="FX364" s="83">
        <f t="shared" ref="FX364:FX370" si="295">BF364+BJ364+BN364+BV364+CZ364+DD364+DH364+DP364</f>
        <v>269.79520000000002</v>
      </c>
      <c r="FY364" s="84">
        <v>4</v>
      </c>
    </row>
    <row r="365" spans="1:181" ht="27.75" hidden="1" customHeight="1">
      <c r="A365" s="13"/>
      <c r="B365" s="66" t="s">
        <v>88</v>
      </c>
      <c r="C365" s="66" t="s">
        <v>40</v>
      </c>
      <c r="D365" s="66" t="s">
        <v>1192</v>
      </c>
      <c r="E365" s="5">
        <v>1</v>
      </c>
      <c r="F365" s="95"/>
      <c r="G365" s="95"/>
      <c r="H365" s="95"/>
      <c r="I365" s="66">
        <v>15</v>
      </c>
      <c r="J365" s="66" t="s">
        <v>1629</v>
      </c>
      <c r="K365" s="66">
        <v>0</v>
      </c>
      <c r="L365" s="66">
        <v>0</v>
      </c>
      <c r="M365" s="66">
        <v>100</v>
      </c>
      <c r="N365" s="95"/>
      <c r="O365" s="8">
        <v>0.5499980000000001</v>
      </c>
      <c r="P365" s="95"/>
      <c r="Q365" s="102"/>
      <c r="R365" s="102"/>
      <c r="S365" s="106"/>
      <c r="T365" s="102"/>
      <c r="U365" s="102"/>
      <c r="V365" s="102"/>
      <c r="W365" s="102"/>
      <c r="X365" s="102"/>
      <c r="Y365" s="102"/>
      <c r="Z365" s="103"/>
      <c r="AA365" s="104"/>
      <c r="AB365" s="154" t="s">
        <v>1439</v>
      </c>
      <c r="AC365" s="154" t="s">
        <v>1580</v>
      </c>
      <c r="AD365" s="110"/>
      <c r="AE365" s="110"/>
      <c r="AF365" s="110"/>
      <c r="AG365" s="110"/>
      <c r="AH365" s="110"/>
      <c r="AI365" s="110"/>
      <c r="AJ365" s="104"/>
      <c r="AK365" s="109"/>
      <c r="AL365" s="3"/>
      <c r="AM365" s="3"/>
      <c r="AN365" s="3"/>
      <c r="AO365" s="3"/>
      <c r="AP365" s="39"/>
      <c r="AQ365" s="39"/>
      <c r="AR365" s="64" t="s">
        <v>1439</v>
      </c>
      <c r="AS365" s="55" t="s">
        <v>1580</v>
      </c>
      <c r="BC365" s="20">
        <v>0</v>
      </c>
      <c r="BD365" s="20">
        <v>0</v>
      </c>
      <c r="BE365" s="20">
        <v>0</v>
      </c>
      <c r="BF365" s="20">
        <f t="shared" ref="BF365:BF374" si="296">1.18*(678*BD365)</f>
        <v>0</v>
      </c>
      <c r="BG365" s="20">
        <v>0</v>
      </c>
      <c r="BH365" s="20">
        <v>0</v>
      </c>
      <c r="BI365" s="20">
        <v>0</v>
      </c>
      <c r="BJ365" s="20">
        <f t="shared" ref="BJ365:BJ374" si="297">1.18*3212.4*BH365</f>
        <v>0</v>
      </c>
      <c r="BK365" s="20">
        <v>0</v>
      </c>
      <c r="BL365" s="20">
        <v>0</v>
      </c>
      <c r="BM365" s="20">
        <v>0</v>
      </c>
      <c r="BN365" s="20">
        <f t="shared" ref="BN365:BN374" si="298">1.18*805*BL365</f>
        <v>0</v>
      </c>
      <c r="BO365" s="20">
        <v>0</v>
      </c>
      <c r="BP365" s="20">
        <v>0</v>
      </c>
      <c r="BQ365" s="20">
        <v>0</v>
      </c>
      <c r="BR365" s="20">
        <f t="shared" ref="BR365:BR374" si="299">1.18*805*BP365</f>
        <v>0</v>
      </c>
      <c r="BS365" s="20">
        <v>0</v>
      </c>
      <c r="BT365" s="20">
        <v>0</v>
      </c>
      <c r="BU365" s="20">
        <v>0</v>
      </c>
      <c r="BV365" s="20">
        <v>0</v>
      </c>
      <c r="BW365" s="20">
        <v>0</v>
      </c>
      <c r="BX365" s="20">
        <v>0</v>
      </c>
      <c r="BY365" s="20">
        <v>0</v>
      </c>
      <c r="BZ365" s="20">
        <v>0</v>
      </c>
      <c r="CA365" s="20">
        <v>0</v>
      </c>
      <c r="CB365" s="20">
        <v>0</v>
      </c>
      <c r="CC365" s="20">
        <v>0</v>
      </c>
      <c r="CD365" s="20">
        <v>0</v>
      </c>
      <c r="CE365" s="20">
        <v>0</v>
      </c>
      <c r="CF365" s="20">
        <v>0</v>
      </c>
      <c r="CG365" s="20">
        <v>0</v>
      </c>
      <c r="CH365" s="20">
        <v>0</v>
      </c>
      <c r="CI365" s="20">
        <v>0</v>
      </c>
      <c r="CJ365" s="20">
        <v>0</v>
      </c>
      <c r="CK365" s="20">
        <v>0</v>
      </c>
      <c r="CL365" s="20">
        <v>0</v>
      </c>
      <c r="CM365" s="20">
        <v>0</v>
      </c>
      <c r="CN365" s="20">
        <v>0</v>
      </c>
      <c r="CO365" s="20">
        <v>0</v>
      </c>
      <c r="CP365" s="20">
        <v>0</v>
      </c>
      <c r="CQ365" s="20">
        <v>0</v>
      </c>
      <c r="CR365" s="20">
        <v>0</v>
      </c>
      <c r="CS365" s="20">
        <v>0</v>
      </c>
      <c r="CT365" s="20">
        <v>0</v>
      </c>
      <c r="CU365" s="20">
        <f t="shared" si="239"/>
        <v>0</v>
      </c>
      <c r="CV365" s="20">
        <f t="shared" si="274"/>
        <v>0</v>
      </c>
      <c r="CW365" s="30">
        <v>0</v>
      </c>
      <c r="CX365" s="30">
        <v>0</v>
      </c>
      <c r="CY365" s="30">
        <v>0</v>
      </c>
      <c r="CZ365" s="30">
        <f t="shared" ref="CZ365:CZ374" si="300">1.18*678*CX365</f>
        <v>0</v>
      </c>
      <c r="DA365" s="30">
        <v>0</v>
      </c>
      <c r="DB365" s="30">
        <v>0</v>
      </c>
      <c r="DC365" s="30">
        <v>0</v>
      </c>
      <c r="DD365" s="30">
        <f t="shared" ref="DD365:DD374" si="301">1.18*3212.4*DB365</f>
        <v>0</v>
      </c>
      <c r="DE365" s="30">
        <v>0</v>
      </c>
      <c r="DF365" s="30">
        <v>0</v>
      </c>
      <c r="DG365" s="30">
        <v>0</v>
      </c>
      <c r="DH365" s="30">
        <f t="shared" ref="DH365:DH374" si="302">1.18*805*DF365</f>
        <v>0</v>
      </c>
      <c r="DI365" s="30">
        <v>0</v>
      </c>
      <c r="DJ365" s="30">
        <v>0</v>
      </c>
      <c r="DK365" s="30">
        <v>0</v>
      </c>
      <c r="DL365" s="30">
        <f t="shared" ref="DL365:DL374" si="303">1.18*805*DJ365</f>
        <v>0</v>
      </c>
      <c r="DM365" s="30">
        <v>0</v>
      </c>
      <c r="DN365" s="30">
        <v>0</v>
      </c>
      <c r="DO365" s="30">
        <v>0</v>
      </c>
      <c r="DP365" s="30">
        <v>0</v>
      </c>
      <c r="DQ365" s="30">
        <v>0</v>
      </c>
      <c r="DR365" s="30">
        <v>0</v>
      </c>
      <c r="DS365" s="30">
        <v>0</v>
      </c>
      <c r="DT365" s="30">
        <v>0</v>
      </c>
      <c r="DU365" s="30">
        <v>0</v>
      </c>
      <c r="DV365" s="30">
        <v>0</v>
      </c>
      <c r="DW365" s="30">
        <v>0</v>
      </c>
      <c r="DX365" s="30">
        <v>0</v>
      </c>
      <c r="DY365" s="30">
        <v>0</v>
      </c>
      <c r="DZ365" s="30">
        <v>0</v>
      </c>
      <c r="EA365" s="30">
        <v>0</v>
      </c>
      <c r="EB365" s="30">
        <v>0</v>
      </c>
      <c r="EC365" s="30">
        <v>0</v>
      </c>
      <c r="ED365" s="30">
        <v>0</v>
      </c>
      <c r="EE365" s="30">
        <v>0</v>
      </c>
      <c r="EF365" s="30">
        <v>0</v>
      </c>
      <c r="EG365" s="30">
        <v>0</v>
      </c>
      <c r="EH365" s="30">
        <v>0</v>
      </c>
      <c r="EI365" s="30">
        <v>0</v>
      </c>
      <c r="EJ365" s="30">
        <v>0</v>
      </c>
      <c r="EK365" s="30">
        <v>0</v>
      </c>
      <c r="EL365" s="30">
        <v>0</v>
      </c>
      <c r="EM365" s="30">
        <v>0</v>
      </c>
      <c r="EN365" s="30">
        <v>0</v>
      </c>
      <c r="EO365" s="30">
        <f t="shared" si="289"/>
        <v>0</v>
      </c>
      <c r="EP365" s="30">
        <f t="shared" si="289"/>
        <v>0</v>
      </c>
      <c r="EQ365" s="16">
        <f t="shared" si="262"/>
        <v>0</v>
      </c>
      <c r="ER365" s="17">
        <f t="shared" si="263"/>
        <v>0</v>
      </c>
      <c r="ES365" s="2"/>
      <c r="ET365" s="20">
        <f t="shared" si="240"/>
        <v>0</v>
      </c>
      <c r="EU365" s="20">
        <f t="shared" si="276"/>
        <v>0</v>
      </c>
      <c r="EV365" s="20">
        <f t="shared" si="277"/>
        <v>0</v>
      </c>
      <c r="EW365" s="20">
        <f t="shared" si="241"/>
        <v>0</v>
      </c>
      <c r="EX365" s="137"/>
      <c r="EY365" s="137"/>
      <c r="EZ365" s="137"/>
      <c r="FA365" s="137"/>
      <c r="FB365" s="137"/>
      <c r="FC365" s="137"/>
      <c r="FD365" s="137"/>
      <c r="FE365" s="137"/>
      <c r="FF365" s="137"/>
      <c r="FG365" s="137"/>
      <c r="FH365" s="137"/>
      <c r="FI365" s="137"/>
      <c r="FJ365" s="137"/>
      <c r="FK365" s="137"/>
      <c r="FL365" s="137"/>
      <c r="FM365" s="137"/>
      <c r="FN365" s="137"/>
      <c r="FO365" s="137"/>
      <c r="FP365" s="137"/>
      <c r="FQ365" s="137"/>
      <c r="FR365" s="137"/>
      <c r="FS365" s="137"/>
      <c r="FT365" s="137"/>
      <c r="FU365" s="83"/>
      <c r="FV365" s="83"/>
      <c r="FW365" s="83"/>
      <c r="FX365" s="83">
        <f t="shared" si="295"/>
        <v>0</v>
      </c>
      <c r="FY365" s="84">
        <v>4</v>
      </c>
    </row>
    <row r="366" spans="1:181" ht="27.75" hidden="1" customHeight="1">
      <c r="A366" s="13"/>
      <c r="B366" s="66" t="s">
        <v>88</v>
      </c>
      <c r="C366" s="66" t="s">
        <v>40</v>
      </c>
      <c r="D366" s="66" t="s">
        <v>1193</v>
      </c>
      <c r="E366" s="5">
        <v>1</v>
      </c>
      <c r="F366" s="95"/>
      <c r="G366" s="95"/>
      <c r="H366" s="95"/>
      <c r="I366" s="66">
        <v>15</v>
      </c>
      <c r="J366" s="66" t="s">
        <v>1629</v>
      </c>
      <c r="K366" s="66">
        <v>0</v>
      </c>
      <c r="L366" s="66">
        <v>0</v>
      </c>
      <c r="M366" s="66">
        <v>100</v>
      </c>
      <c r="N366" s="95"/>
      <c r="O366" s="8">
        <v>0.5499980000000001</v>
      </c>
      <c r="P366" s="95"/>
      <c r="Q366" s="102"/>
      <c r="R366" s="102"/>
      <c r="S366" s="106"/>
      <c r="T366" s="102"/>
      <c r="U366" s="102"/>
      <c r="V366" s="102"/>
      <c r="W366" s="102"/>
      <c r="X366" s="102"/>
      <c r="Y366" s="102"/>
      <c r="Z366" s="103"/>
      <c r="AA366" s="104"/>
      <c r="AB366" s="154" t="s">
        <v>1440</v>
      </c>
      <c r="AC366" s="154" t="s">
        <v>1581</v>
      </c>
      <c r="AD366" s="110"/>
      <c r="AE366" s="110"/>
      <c r="AF366" s="110"/>
      <c r="AG366" s="110"/>
      <c r="AH366" s="110"/>
      <c r="AI366" s="110"/>
      <c r="AJ366" s="104"/>
      <c r="AK366" s="109"/>
      <c r="AL366" s="3"/>
      <c r="AM366" s="3"/>
      <c r="AN366" s="3"/>
      <c r="AO366" s="3"/>
      <c r="AP366" s="39"/>
      <c r="AQ366" s="39"/>
      <c r="AR366" s="64" t="s">
        <v>1440</v>
      </c>
      <c r="AS366" s="55" t="s">
        <v>1581</v>
      </c>
      <c r="BC366" s="20">
        <v>0</v>
      </c>
      <c r="BD366" s="20">
        <v>0</v>
      </c>
      <c r="BE366" s="20">
        <v>0</v>
      </c>
      <c r="BF366" s="20">
        <f t="shared" si="296"/>
        <v>0</v>
      </c>
      <c r="BG366" s="20">
        <v>0</v>
      </c>
      <c r="BH366" s="20">
        <v>0</v>
      </c>
      <c r="BI366" s="20">
        <v>0</v>
      </c>
      <c r="BJ366" s="20">
        <f t="shared" si="297"/>
        <v>0</v>
      </c>
      <c r="BK366" s="20">
        <v>0</v>
      </c>
      <c r="BL366" s="20">
        <v>0.25</v>
      </c>
      <c r="BM366" s="20">
        <v>0</v>
      </c>
      <c r="BN366" s="20">
        <f t="shared" si="298"/>
        <v>237.47499999999999</v>
      </c>
      <c r="BO366" s="20">
        <v>0</v>
      </c>
      <c r="BP366" s="20">
        <v>0</v>
      </c>
      <c r="BQ366" s="20">
        <v>0</v>
      </c>
      <c r="BR366" s="20">
        <f t="shared" si="299"/>
        <v>0</v>
      </c>
      <c r="BS366" s="20">
        <v>0</v>
      </c>
      <c r="BT366" s="20">
        <v>0</v>
      </c>
      <c r="BU366" s="20">
        <v>0</v>
      </c>
      <c r="BV366" s="20">
        <v>0</v>
      </c>
      <c r="BW366" s="20">
        <v>0</v>
      </c>
      <c r="BX366" s="20">
        <v>0</v>
      </c>
      <c r="BY366" s="20">
        <v>0</v>
      </c>
      <c r="BZ366" s="20">
        <v>0</v>
      </c>
      <c r="CA366" s="20">
        <v>0</v>
      </c>
      <c r="CB366" s="20">
        <v>0</v>
      </c>
      <c r="CC366" s="20">
        <v>0</v>
      </c>
      <c r="CD366" s="20">
        <v>0</v>
      </c>
      <c r="CE366" s="20">
        <v>0</v>
      </c>
      <c r="CF366" s="20">
        <v>0</v>
      </c>
      <c r="CG366" s="20">
        <v>0</v>
      </c>
      <c r="CH366" s="20">
        <v>0</v>
      </c>
      <c r="CI366" s="20">
        <v>0</v>
      </c>
      <c r="CJ366" s="20">
        <v>0</v>
      </c>
      <c r="CK366" s="20">
        <v>0</v>
      </c>
      <c r="CL366" s="20">
        <v>0</v>
      </c>
      <c r="CM366" s="20">
        <v>0</v>
      </c>
      <c r="CN366" s="20">
        <v>0</v>
      </c>
      <c r="CO366" s="20">
        <v>0</v>
      </c>
      <c r="CP366" s="20">
        <v>0</v>
      </c>
      <c r="CQ366" s="20">
        <v>0</v>
      </c>
      <c r="CR366" s="20">
        <v>0</v>
      </c>
      <c r="CS366" s="20">
        <v>0</v>
      </c>
      <c r="CT366" s="20">
        <v>0</v>
      </c>
      <c r="CU366" s="20">
        <f t="shared" si="239"/>
        <v>0</v>
      </c>
      <c r="CV366" s="20">
        <f t="shared" si="274"/>
        <v>237.47499999999999</v>
      </c>
      <c r="CW366" s="30">
        <v>0</v>
      </c>
      <c r="CX366" s="30">
        <v>0</v>
      </c>
      <c r="CY366" s="30">
        <v>0</v>
      </c>
      <c r="CZ366" s="30">
        <f t="shared" si="300"/>
        <v>0</v>
      </c>
      <c r="DA366" s="30">
        <v>0</v>
      </c>
      <c r="DB366" s="30">
        <v>0</v>
      </c>
      <c r="DC366" s="30">
        <v>0</v>
      </c>
      <c r="DD366" s="30">
        <f t="shared" si="301"/>
        <v>0</v>
      </c>
      <c r="DE366" s="30">
        <v>0</v>
      </c>
      <c r="DF366" s="30">
        <v>0</v>
      </c>
      <c r="DG366" s="30">
        <v>0</v>
      </c>
      <c r="DH366" s="30">
        <f t="shared" si="302"/>
        <v>0</v>
      </c>
      <c r="DI366" s="30">
        <v>0</v>
      </c>
      <c r="DJ366" s="30">
        <v>0</v>
      </c>
      <c r="DK366" s="30">
        <v>0</v>
      </c>
      <c r="DL366" s="30">
        <f t="shared" si="303"/>
        <v>0</v>
      </c>
      <c r="DM366" s="30">
        <v>0</v>
      </c>
      <c r="DN366" s="30">
        <v>0</v>
      </c>
      <c r="DO366" s="30">
        <v>0</v>
      </c>
      <c r="DP366" s="30">
        <v>0</v>
      </c>
      <c r="DQ366" s="30">
        <v>0</v>
      </c>
      <c r="DR366" s="30">
        <v>0</v>
      </c>
      <c r="DS366" s="30">
        <v>0</v>
      </c>
      <c r="DT366" s="30">
        <v>0</v>
      </c>
      <c r="DU366" s="30">
        <v>0</v>
      </c>
      <c r="DV366" s="30">
        <v>0</v>
      </c>
      <c r="DW366" s="30">
        <v>0</v>
      </c>
      <c r="DX366" s="30">
        <v>0</v>
      </c>
      <c r="DY366" s="30">
        <v>0</v>
      </c>
      <c r="DZ366" s="30">
        <v>0</v>
      </c>
      <c r="EA366" s="30">
        <v>0</v>
      </c>
      <c r="EB366" s="30">
        <v>0</v>
      </c>
      <c r="EC366" s="30">
        <v>0</v>
      </c>
      <c r="ED366" s="30">
        <v>0</v>
      </c>
      <c r="EE366" s="30">
        <v>0</v>
      </c>
      <c r="EF366" s="30">
        <v>0</v>
      </c>
      <c r="EG366" s="30">
        <v>0</v>
      </c>
      <c r="EH366" s="30">
        <v>0</v>
      </c>
      <c r="EI366" s="30">
        <v>0</v>
      </c>
      <c r="EJ366" s="30">
        <v>0</v>
      </c>
      <c r="EK366" s="30">
        <v>0</v>
      </c>
      <c r="EL366" s="30">
        <v>0</v>
      </c>
      <c r="EM366" s="30">
        <v>0</v>
      </c>
      <c r="EN366" s="30">
        <v>0</v>
      </c>
      <c r="EO366" s="30">
        <f t="shared" si="289"/>
        <v>0</v>
      </c>
      <c r="EP366" s="30">
        <f t="shared" si="289"/>
        <v>0</v>
      </c>
      <c r="EQ366" s="16">
        <f t="shared" si="262"/>
        <v>237.47499999999999</v>
      </c>
      <c r="ER366" s="17">
        <f t="shared" si="263"/>
        <v>201.25</v>
      </c>
      <c r="ES366" s="2"/>
      <c r="ET366" s="20">
        <f t="shared" si="240"/>
        <v>0</v>
      </c>
      <c r="EU366" s="20">
        <f t="shared" si="276"/>
        <v>0</v>
      </c>
      <c r="EV366" s="20">
        <f t="shared" si="277"/>
        <v>201.25</v>
      </c>
      <c r="EW366" s="20">
        <f t="shared" si="241"/>
        <v>0</v>
      </c>
      <c r="EX366" s="137"/>
      <c r="EY366" s="137"/>
      <c r="EZ366" s="137"/>
      <c r="FA366" s="137"/>
      <c r="FB366" s="137"/>
      <c r="FC366" s="137"/>
      <c r="FD366" s="137"/>
      <c r="FE366" s="137"/>
      <c r="FF366" s="137"/>
      <c r="FG366" s="137"/>
      <c r="FH366" s="137"/>
      <c r="FI366" s="137"/>
      <c r="FJ366" s="137"/>
      <c r="FK366" s="137"/>
      <c r="FL366" s="137"/>
      <c r="FM366" s="137"/>
      <c r="FN366" s="137"/>
      <c r="FO366" s="137"/>
      <c r="FP366" s="137"/>
      <c r="FQ366" s="137"/>
      <c r="FR366" s="137"/>
      <c r="FS366" s="137"/>
      <c r="FT366" s="137"/>
      <c r="FU366" s="83"/>
      <c r="FV366" s="83"/>
      <c r="FW366" s="83"/>
      <c r="FX366" s="83">
        <f t="shared" si="295"/>
        <v>237.47499999999999</v>
      </c>
      <c r="FY366" s="84">
        <v>4</v>
      </c>
    </row>
    <row r="367" spans="1:181" ht="27.75" hidden="1" customHeight="1">
      <c r="A367" s="13"/>
      <c r="B367" s="66" t="s">
        <v>88</v>
      </c>
      <c r="C367" s="66" t="s">
        <v>40</v>
      </c>
      <c r="D367" s="66" t="s">
        <v>1194</v>
      </c>
      <c r="E367" s="5">
        <v>1</v>
      </c>
      <c r="F367" s="95"/>
      <c r="G367" s="95"/>
      <c r="H367" s="95"/>
      <c r="I367" s="66">
        <v>15</v>
      </c>
      <c r="J367" s="66" t="s">
        <v>1629</v>
      </c>
      <c r="K367" s="66">
        <v>0</v>
      </c>
      <c r="L367" s="66">
        <v>0</v>
      </c>
      <c r="M367" s="66">
        <v>100</v>
      </c>
      <c r="N367" s="95"/>
      <c r="O367" s="8">
        <v>0.5499980000000001</v>
      </c>
      <c r="P367" s="95"/>
      <c r="Q367" s="102"/>
      <c r="R367" s="102"/>
      <c r="S367" s="106"/>
      <c r="T367" s="102"/>
      <c r="U367" s="102"/>
      <c r="V367" s="102"/>
      <c r="W367" s="102"/>
      <c r="X367" s="102"/>
      <c r="Y367" s="102"/>
      <c r="Z367" s="103"/>
      <c r="AA367" s="104"/>
      <c r="AB367" s="154" t="s">
        <v>1441</v>
      </c>
      <c r="AC367" s="154" t="s">
        <v>1582</v>
      </c>
      <c r="AD367" s="110"/>
      <c r="AE367" s="110"/>
      <c r="AF367" s="110"/>
      <c r="AG367" s="110"/>
      <c r="AH367" s="110"/>
      <c r="AI367" s="110"/>
      <c r="AJ367" s="104"/>
      <c r="AK367" s="109"/>
      <c r="AL367" s="3"/>
      <c r="AM367" s="3"/>
      <c r="AN367" s="3"/>
      <c r="AO367" s="3"/>
      <c r="AP367" s="39"/>
      <c r="AQ367" s="39"/>
      <c r="AR367" s="64" t="s">
        <v>1441</v>
      </c>
      <c r="AS367" s="55" t="s">
        <v>1582</v>
      </c>
      <c r="BC367" s="20">
        <v>0</v>
      </c>
      <c r="BD367" s="20">
        <v>0</v>
      </c>
      <c r="BE367" s="20">
        <v>0</v>
      </c>
      <c r="BF367" s="20">
        <f t="shared" si="296"/>
        <v>0</v>
      </c>
      <c r="BG367" s="20">
        <v>0</v>
      </c>
      <c r="BH367" s="20">
        <v>0</v>
      </c>
      <c r="BI367" s="20">
        <v>0</v>
      </c>
      <c r="BJ367" s="20">
        <f t="shared" si="297"/>
        <v>0</v>
      </c>
      <c r="BK367" s="20">
        <v>0</v>
      </c>
      <c r="BL367" s="20">
        <v>0.32</v>
      </c>
      <c r="BM367" s="20">
        <v>0</v>
      </c>
      <c r="BN367" s="20">
        <f t="shared" si="298"/>
        <v>303.96800000000002</v>
      </c>
      <c r="BO367" s="20">
        <v>0</v>
      </c>
      <c r="BP367" s="20">
        <v>0</v>
      </c>
      <c r="BQ367" s="20">
        <v>0</v>
      </c>
      <c r="BR367" s="20">
        <f t="shared" si="299"/>
        <v>0</v>
      </c>
      <c r="BS367" s="20">
        <v>0</v>
      </c>
      <c r="BT367" s="20">
        <v>0</v>
      </c>
      <c r="BU367" s="20">
        <v>0</v>
      </c>
      <c r="BV367" s="20">
        <v>0</v>
      </c>
      <c r="BW367" s="20">
        <v>0</v>
      </c>
      <c r="BX367" s="20">
        <v>0</v>
      </c>
      <c r="BY367" s="20">
        <v>0</v>
      </c>
      <c r="BZ367" s="20">
        <v>0</v>
      </c>
      <c r="CA367" s="20">
        <v>0</v>
      </c>
      <c r="CB367" s="20">
        <v>0</v>
      </c>
      <c r="CC367" s="20">
        <v>0</v>
      </c>
      <c r="CD367" s="20">
        <v>0</v>
      </c>
      <c r="CE367" s="20">
        <v>0</v>
      </c>
      <c r="CF367" s="20">
        <v>0</v>
      </c>
      <c r="CG367" s="20">
        <v>0</v>
      </c>
      <c r="CH367" s="20">
        <v>0</v>
      </c>
      <c r="CI367" s="20">
        <v>0</v>
      </c>
      <c r="CJ367" s="20">
        <v>0</v>
      </c>
      <c r="CK367" s="20">
        <v>0</v>
      </c>
      <c r="CL367" s="20">
        <v>0</v>
      </c>
      <c r="CM367" s="20">
        <v>0</v>
      </c>
      <c r="CN367" s="20">
        <v>0</v>
      </c>
      <c r="CO367" s="20">
        <v>0</v>
      </c>
      <c r="CP367" s="20">
        <v>0</v>
      </c>
      <c r="CQ367" s="20">
        <v>0</v>
      </c>
      <c r="CR367" s="20">
        <v>0</v>
      </c>
      <c r="CS367" s="20">
        <v>0</v>
      </c>
      <c r="CT367" s="20">
        <v>0</v>
      </c>
      <c r="CU367" s="20">
        <f t="shared" si="239"/>
        <v>0</v>
      </c>
      <c r="CV367" s="20">
        <f t="shared" si="274"/>
        <v>303.96800000000002</v>
      </c>
      <c r="CW367" s="30">
        <v>0</v>
      </c>
      <c r="CX367" s="30">
        <v>0</v>
      </c>
      <c r="CY367" s="30">
        <v>0</v>
      </c>
      <c r="CZ367" s="30">
        <f t="shared" si="300"/>
        <v>0</v>
      </c>
      <c r="DA367" s="30">
        <v>0</v>
      </c>
      <c r="DB367" s="30">
        <v>0</v>
      </c>
      <c r="DC367" s="30">
        <v>0</v>
      </c>
      <c r="DD367" s="30">
        <f t="shared" si="301"/>
        <v>0</v>
      </c>
      <c r="DE367" s="30">
        <v>0</v>
      </c>
      <c r="DF367" s="30">
        <v>0</v>
      </c>
      <c r="DG367" s="30">
        <v>0</v>
      </c>
      <c r="DH367" s="30">
        <f t="shared" si="302"/>
        <v>0</v>
      </c>
      <c r="DI367" s="30">
        <v>0</v>
      </c>
      <c r="DJ367" s="30">
        <v>0</v>
      </c>
      <c r="DK367" s="30">
        <v>0</v>
      </c>
      <c r="DL367" s="30">
        <f t="shared" si="303"/>
        <v>0</v>
      </c>
      <c r="DM367" s="30">
        <v>0</v>
      </c>
      <c r="DN367" s="30">
        <v>0</v>
      </c>
      <c r="DO367" s="30">
        <v>0</v>
      </c>
      <c r="DP367" s="30">
        <v>0</v>
      </c>
      <c r="DQ367" s="30">
        <v>0</v>
      </c>
      <c r="DR367" s="30">
        <v>0</v>
      </c>
      <c r="DS367" s="30">
        <v>0</v>
      </c>
      <c r="DT367" s="30">
        <v>0</v>
      </c>
      <c r="DU367" s="30">
        <v>0</v>
      </c>
      <c r="DV367" s="30">
        <v>0</v>
      </c>
      <c r="DW367" s="30">
        <v>0</v>
      </c>
      <c r="DX367" s="30">
        <v>0</v>
      </c>
      <c r="DY367" s="30">
        <v>0</v>
      </c>
      <c r="DZ367" s="30">
        <v>0</v>
      </c>
      <c r="EA367" s="30">
        <v>0</v>
      </c>
      <c r="EB367" s="30">
        <v>0</v>
      </c>
      <c r="EC367" s="30">
        <v>0</v>
      </c>
      <c r="ED367" s="30">
        <v>0</v>
      </c>
      <c r="EE367" s="30">
        <v>0</v>
      </c>
      <c r="EF367" s="30">
        <v>0</v>
      </c>
      <c r="EG367" s="30">
        <v>0</v>
      </c>
      <c r="EH367" s="30">
        <v>0</v>
      </c>
      <c r="EI367" s="30">
        <v>0</v>
      </c>
      <c r="EJ367" s="30">
        <v>0</v>
      </c>
      <c r="EK367" s="30">
        <v>0</v>
      </c>
      <c r="EL367" s="30">
        <v>0</v>
      </c>
      <c r="EM367" s="30">
        <v>0</v>
      </c>
      <c r="EN367" s="30">
        <v>0</v>
      </c>
      <c r="EO367" s="30">
        <f t="shared" si="289"/>
        <v>0</v>
      </c>
      <c r="EP367" s="30">
        <f t="shared" si="289"/>
        <v>0</v>
      </c>
      <c r="EQ367" s="16">
        <f t="shared" si="262"/>
        <v>303.96800000000002</v>
      </c>
      <c r="ER367" s="17">
        <f t="shared" si="263"/>
        <v>257.60000000000002</v>
      </c>
      <c r="ES367" s="2"/>
      <c r="ET367" s="20">
        <f t="shared" si="240"/>
        <v>0</v>
      </c>
      <c r="EU367" s="20">
        <f t="shared" si="276"/>
        <v>0</v>
      </c>
      <c r="EV367" s="20">
        <f t="shared" si="277"/>
        <v>257.60000000000002</v>
      </c>
      <c r="EW367" s="20">
        <f t="shared" si="241"/>
        <v>0</v>
      </c>
      <c r="EX367" s="137"/>
      <c r="EY367" s="137"/>
      <c r="EZ367" s="137"/>
      <c r="FA367" s="137"/>
      <c r="FB367" s="137"/>
      <c r="FC367" s="137"/>
      <c r="FD367" s="137"/>
      <c r="FE367" s="137"/>
      <c r="FF367" s="137"/>
      <c r="FG367" s="137"/>
      <c r="FH367" s="137"/>
      <c r="FI367" s="137"/>
      <c r="FJ367" s="137"/>
      <c r="FK367" s="137"/>
      <c r="FL367" s="137"/>
      <c r="FM367" s="137"/>
      <c r="FN367" s="137"/>
      <c r="FO367" s="137"/>
      <c r="FP367" s="137"/>
      <c r="FQ367" s="137"/>
      <c r="FR367" s="137"/>
      <c r="FS367" s="137"/>
      <c r="FT367" s="137"/>
      <c r="FU367" s="83"/>
      <c r="FV367" s="83"/>
      <c r="FW367" s="83"/>
      <c r="FX367" s="83">
        <f t="shared" si="295"/>
        <v>303.96800000000002</v>
      </c>
      <c r="FY367" s="84">
        <v>4</v>
      </c>
    </row>
    <row r="368" spans="1:181" ht="27.75" hidden="1" customHeight="1">
      <c r="A368" s="13"/>
      <c r="B368" s="66" t="s">
        <v>88</v>
      </c>
      <c r="C368" s="66" t="s">
        <v>40</v>
      </c>
      <c r="D368" s="66" t="s">
        <v>1196</v>
      </c>
      <c r="E368" s="5">
        <v>1</v>
      </c>
      <c r="F368" s="95"/>
      <c r="G368" s="95"/>
      <c r="H368" s="95"/>
      <c r="I368" s="66">
        <v>15</v>
      </c>
      <c r="J368" s="66" t="s">
        <v>1629</v>
      </c>
      <c r="K368" s="66">
        <v>0</v>
      </c>
      <c r="L368" s="66">
        <v>0</v>
      </c>
      <c r="M368" s="66">
        <v>100</v>
      </c>
      <c r="N368" s="95"/>
      <c r="O368" s="8">
        <v>0.5499980000000001</v>
      </c>
      <c r="P368" s="95"/>
      <c r="Q368" s="102"/>
      <c r="R368" s="102"/>
      <c r="S368" s="106"/>
      <c r="T368" s="102"/>
      <c r="U368" s="102"/>
      <c r="V368" s="102"/>
      <c r="W368" s="102"/>
      <c r="X368" s="102"/>
      <c r="Y368" s="102"/>
      <c r="Z368" s="103"/>
      <c r="AA368" s="104"/>
      <c r="AB368" s="154" t="s">
        <v>1443</v>
      </c>
      <c r="AC368" s="154" t="s">
        <v>1584</v>
      </c>
      <c r="AD368" s="110"/>
      <c r="AE368" s="110"/>
      <c r="AF368" s="110"/>
      <c r="AG368" s="110"/>
      <c r="AH368" s="110"/>
      <c r="AI368" s="110"/>
      <c r="AJ368" s="104"/>
      <c r="AK368" s="109"/>
      <c r="AL368" s="3"/>
      <c r="AM368" s="3"/>
      <c r="AN368" s="3"/>
      <c r="AO368" s="3"/>
      <c r="AP368" s="39"/>
      <c r="AQ368" s="39"/>
      <c r="AR368" s="64" t="s">
        <v>1443</v>
      </c>
      <c r="AS368" s="55" t="s">
        <v>1584</v>
      </c>
      <c r="BC368" s="20">
        <v>0</v>
      </c>
      <c r="BD368" s="20">
        <v>0</v>
      </c>
      <c r="BE368" s="20">
        <v>0</v>
      </c>
      <c r="BF368" s="20">
        <f t="shared" si="296"/>
        <v>0</v>
      </c>
      <c r="BG368" s="20">
        <v>0</v>
      </c>
      <c r="BH368" s="20">
        <v>0</v>
      </c>
      <c r="BI368" s="20">
        <v>0</v>
      </c>
      <c r="BJ368" s="20">
        <f t="shared" si="297"/>
        <v>0</v>
      </c>
      <c r="BK368" s="20">
        <v>0</v>
      </c>
      <c r="BL368" s="20">
        <v>0</v>
      </c>
      <c r="BM368" s="20">
        <v>0</v>
      </c>
      <c r="BN368" s="20">
        <f t="shared" si="298"/>
        <v>0</v>
      </c>
      <c r="BO368" s="20">
        <v>0</v>
      </c>
      <c r="BP368" s="20">
        <v>0</v>
      </c>
      <c r="BQ368" s="20">
        <v>0</v>
      </c>
      <c r="BR368" s="20">
        <f t="shared" si="299"/>
        <v>0</v>
      </c>
      <c r="BS368" s="20">
        <v>0</v>
      </c>
      <c r="BT368" s="20">
        <v>0</v>
      </c>
      <c r="BU368" s="20">
        <v>0</v>
      </c>
      <c r="BV368" s="20">
        <v>0</v>
      </c>
      <c r="BW368" s="20">
        <v>0</v>
      </c>
      <c r="BX368" s="20">
        <v>0</v>
      </c>
      <c r="BY368" s="20">
        <v>0</v>
      </c>
      <c r="BZ368" s="20">
        <v>0</v>
      </c>
      <c r="CA368" s="20">
        <v>0</v>
      </c>
      <c r="CB368" s="20">
        <v>0</v>
      </c>
      <c r="CC368" s="20">
        <v>0</v>
      </c>
      <c r="CD368" s="20">
        <v>0</v>
      </c>
      <c r="CE368" s="20">
        <v>0</v>
      </c>
      <c r="CF368" s="20">
        <v>0</v>
      </c>
      <c r="CG368" s="20">
        <v>0</v>
      </c>
      <c r="CH368" s="20">
        <v>0</v>
      </c>
      <c r="CI368" s="20">
        <v>0</v>
      </c>
      <c r="CJ368" s="20">
        <v>0</v>
      </c>
      <c r="CK368" s="20">
        <v>0</v>
      </c>
      <c r="CL368" s="20">
        <v>0</v>
      </c>
      <c r="CM368" s="20">
        <v>0</v>
      </c>
      <c r="CN368" s="20">
        <v>0</v>
      </c>
      <c r="CO368" s="20">
        <v>0</v>
      </c>
      <c r="CP368" s="20">
        <v>0</v>
      </c>
      <c r="CQ368" s="20">
        <v>0</v>
      </c>
      <c r="CR368" s="20">
        <v>0</v>
      </c>
      <c r="CS368" s="20">
        <v>0</v>
      </c>
      <c r="CT368" s="20">
        <v>0</v>
      </c>
      <c r="CU368" s="20">
        <f t="shared" si="239"/>
        <v>0</v>
      </c>
      <c r="CV368" s="20">
        <f t="shared" si="274"/>
        <v>0</v>
      </c>
      <c r="CW368" s="30">
        <v>0</v>
      </c>
      <c r="CX368" s="30">
        <v>0</v>
      </c>
      <c r="CY368" s="30">
        <v>0</v>
      </c>
      <c r="CZ368" s="30">
        <f t="shared" si="300"/>
        <v>0</v>
      </c>
      <c r="DA368" s="30">
        <v>0</v>
      </c>
      <c r="DB368" s="30">
        <v>0</v>
      </c>
      <c r="DC368" s="30">
        <v>0</v>
      </c>
      <c r="DD368" s="30">
        <f t="shared" si="301"/>
        <v>0</v>
      </c>
      <c r="DE368" s="30">
        <v>0</v>
      </c>
      <c r="DF368" s="30">
        <v>0</v>
      </c>
      <c r="DG368" s="30">
        <v>0</v>
      </c>
      <c r="DH368" s="30">
        <f t="shared" si="302"/>
        <v>0</v>
      </c>
      <c r="DI368" s="30">
        <v>0</v>
      </c>
      <c r="DJ368" s="30">
        <v>0</v>
      </c>
      <c r="DK368" s="30">
        <v>0</v>
      </c>
      <c r="DL368" s="30">
        <f t="shared" si="303"/>
        <v>0</v>
      </c>
      <c r="DM368" s="30">
        <v>0</v>
      </c>
      <c r="DN368" s="30">
        <v>0</v>
      </c>
      <c r="DO368" s="30">
        <v>0</v>
      </c>
      <c r="DP368" s="30">
        <v>0</v>
      </c>
      <c r="DQ368" s="30">
        <v>0</v>
      </c>
      <c r="DR368" s="30">
        <v>0</v>
      </c>
      <c r="DS368" s="30">
        <v>0</v>
      </c>
      <c r="DT368" s="30">
        <v>0</v>
      </c>
      <c r="DU368" s="30">
        <v>0</v>
      </c>
      <c r="DV368" s="30">
        <v>0</v>
      </c>
      <c r="DW368" s="30">
        <v>0</v>
      </c>
      <c r="DX368" s="30">
        <v>0</v>
      </c>
      <c r="DY368" s="30">
        <v>0</v>
      </c>
      <c r="DZ368" s="30">
        <v>0</v>
      </c>
      <c r="EA368" s="30">
        <v>0</v>
      </c>
      <c r="EB368" s="30">
        <v>0</v>
      </c>
      <c r="EC368" s="30">
        <v>0</v>
      </c>
      <c r="ED368" s="30">
        <v>0</v>
      </c>
      <c r="EE368" s="30">
        <v>0</v>
      </c>
      <c r="EF368" s="30">
        <v>0</v>
      </c>
      <c r="EG368" s="30">
        <v>0</v>
      </c>
      <c r="EH368" s="30">
        <v>0</v>
      </c>
      <c r="EI368" s="30">
        <v>0</v>
      </c>
      <c r="EJ368" s="30">
        <v>0</v>
      </c>
      <c r="EK368" s="30">
        <v>0</v>
      </c>
      <c r="EL368" s="30">
        <v>0</v>
      </c>
      <c r="EM368" s="30">
        <v>0</v>
      </c>
      <c r="EN368" s="30">
        <v>0</v>
      </c>
      <c r="EO368" s="30">
        <f t="shared" ref="EO368:EP383" si="304">CY368+DC368+DG368+DK368+DO368+DS368+DW368+EA368+EE368+EI368+EM368</f>
        <v>0</v>
      </c>
      <c r="EP368" s="30">
        <f t="shared" si="304"/>
        <v>0</v>
      </c>
      <c r="EQ368" s="16">
        <f t="shared" si="262"/>
        <v>0</v>
      </c>
      <c r="ER368" s="17">
        <f t="shared" si="263"/>
        <v>0</v>
      </c>
      <c r="ES368" s="2"/>
      <c r="ET368" s="20">
        <f t="shared" si="240"/>
        <v>0</v>
      </c>
      <c r="EU368" s="20">
        <f t="shared" si="276"/>
        <v>0</v>
      </c>
      <c r="EV368" s="20">
        <f t="shared" si="277"/>
        <v>0</v>
      </c>
      <c r="EW368" s="20">
        <f t="shared" si="241"/>
        <v>0</v>
      </c>
      <c r="EX368" s="137"/>
      <c r="EY368" s="137"/>
      <c r="EZ368" s="137"/>
      <c r="FA368" s="137"/>
      <c r="FB368" s="137"/>
      <c r="FC368" s="137"/>
      <c r="FD368" s="137"/>
      <c r="FE368" s="137"/>
      <c r="FF368" s="137"/>
      <c r="FG368" s="137"/>
      <c r="FH368" s="137"/>
      <c r="FI368" s="137"/>
      <c r="FJ368" s="137"/>
      <c r="FK368" s="137"/>
      <c r="FL368" s="137"/>
      <c r="FM368" s="137"/>
      <c r="FN368" s="137"/>
      <c r="FO368" s="137"/>
      <c r="FP368" s="137"/>
      <c r="FQ368" s="137"/>
      <c r="FR368" s="137"/>
      <c r="FS368" s="137"/>
      <c r="FT368" s="137"/>
      <c r="FU368" s="83"/>
      <c r="FV368" s="83"/>
      <c r="FW368" s="83"/>
      <c r="FX368" s="83">
        <f t="shared" si="295"/>
        <v>0</v>
      </c>
      <c r="FY368" s="84">
        <v>4</v>
      </c>
    </row>
    <row r="369" spans="1:181" ht="27.75" hidden="1" customHeight="1">
      <c r="A369" s="13"/>
      <c r="B369" s="66" t="s">
        <v>88</v>
      </c>
      <c r="C369" s="66" t="s">
        <v>40</v>
      </c>
      <c r="D369" s="66" t="s">
        <v>1197</v>
      </c>
      <c r="E369" s="5">
        <v>1</v>
      </c>
      <c r="F369" s="95"/>
      <c r="G369" s="95"/>
      <c r="H369" s="95"/>
      <c r="I369" s="66">
        <v>15</v>
      </c>
      <c r="J369" s="66" t="s">
        <v>1629</v>
      </c>
      <c r="K369" s="66">
        <v>0</v>
      </c>
      <c r="L369" s="66">
        <v>0</v>
      </c>
      <c r="M369" s="66">
        <v>100</v>
      </c>
      <c r="N369" s="95"/>
      <c r="O369" s="8">
        <v>0.5499980000000001</v>
      </c>
      <c r="P369" s="95"/>
      <c r="Q369" s="102"/>
      <c r="R369" s="102"/>
      <c r="S369" s="106"/>
      <c r="T369" s="102"/>
      <c r="U369" s="102"/>
      <c r="V369" s="102"/>
      <c r="W369" s="102"/>
      <c r="X369" s="102"/>
      <c r="Y369" s="102"/>
      <c r="Z369" s="103"/>
      <c r="AA369" s="104"/>
      <c r="AB369" s="154" t="s">
        <v>1444</v>
      </c>
      <c r="AC369" s="154" t="s">
        <v>1585</v>
      </c>
      <c r="AD369" s="110"/>
      <c r="AE369" s="110"/>
      <c r="AF369" s="110"/>
      <c r="AG369" s="110"/>
      <c r="AH369" s="110"/>
      <c r="AI369" s="110"/>
      <c r="AJ369" s="104"/>
      <c r="AK369" s="109"/>
      <c r="AL369" s="3"/>
      <c r="AM369" s="3"/>
      <c r="AN369" s="3"/>
      <c r="AO369" s="3"/>
      <c r="AP369" s="39"/>
      <c r="AQ369" s="39"/>
      <c r="AR369" s="64" t="s">
        <v>1444</v>
      </c>
      <c r="AS369" s="55" t="s">
        <v>1585</v>
      </c>
      <c r="BC369" s="20">
        <v>0</v>
      </c>
      <c r="BD369" s="20">
        <v>0</v>
      </c>
      <c r="BE369" s="20">
        <v>0</v>
      </c>
      <c r="BF369" s="20">
        <f t="shared" si="296"/>
        <v>0</v>
      </c>
      <c r="BG369" s="20">
        <v>0</v>
      </c>
      <c r="BH369" s="20">
        <v>0</v>
      </c>
      <c r="BI369" s="20">
        <v>0</v>
      </c>
      <c r="BJ369" s="20">
        <f t="shared" si="297"/>
        <v>0</v>
      </c>
      <c r="BK369" s="20">
        <v>0</v>
      </c>
      <c r="BL369" s="20">
        <v>0</v>
      </c>
      <c r="BM369" s="20">
        <v>0</v>
      </c>
      <c r="BN369" s="20">
        <f t="shared" si="298"/>
        <v>0</v>
      </c>
      <c r="BO369" s="20">
        <v>0</v>
      </c>
      <c r="BP369" s="20">
        <v>0</v>
      </c>
      <c r="BQ369" s="20">
        <v>0</v>
      </c>
      <c r="BR369" s="20">
        <f t="shared" si="299"/>
        <v>0</v>
      </c>
      <c r="BS369" s="20">
        <v>0</v>
      </c>
      <c r="BT369" s="20">
        <v>0</v>
      </c>
      <c r="BU369" s="20">
        <v>0</v>
      </c>
      <c r="BV369" s="20">
        <v>0</v>
      </c>
      <c r="BW369" s="20">
        <v>0</v>
      </c>
      <c r="BX369" s="20">
        <v>0</v>
      </c>
      <c r="BY369" s="20">
        <v>0</v>
      </c>
      <c r="BZ369" s="20">
        <v>0</v>
      </c>
      <c r="CA369" s="20">
        <v>0</v>
      </c>
      <c r="CB369" s="20">
        <v>0</v>
      </c>
      <c r="CC369" s="20">
        <v>0</v>
      </c>
      <c r="CD369" s="20">
        <v>0</v>
      </c>
      <c r="CE369" s="20">
        <v>0</v>
      </c>
      <c r="CF369" s="20">
        <v>0</v>
      </c>
      <c r="CG369" s="20">
        <v>0</v>
      </c>
      <c r="CH369" s="20">
        <v>0</v>
      </c>
      <c r="CI369" s="20">
        <v>0</v>
      </c>
      <c r="CJ369" s="20">
        <v>0</v>
      </c>
      <c r="CK369" s="20">
        <v>0</v>
      </c>
      <c r="CL369" s="20">
        <v>0</v>
      </c>
      <c r="CM369" s="20">
        <v>0</v>
      </c>
      <c r="CN369" s="20">
        <v>0</v>
      </c>
      <c r="CO369" s="20">
        <v>0</v>
      </c>
      <c r="CP369" s="20">
        <v>0</v>
      </c>
      <c r="CQ369" s="20">
        <v>0</v>
      </c>
      <c r="CR369" s="20">
        <v>0</v>
      </c>
      <c r="CS369" s="20">
        <v>0</v>
      </c>
      <c r="CT369" s="20">
        <v>0</v>
      </c>
      <c r="CU369" s="20">
        <f t="shared" si="239"/>
        <v>0</v>
      </c>
      <c r="CV369" s="20">
        <f t="shared" si="274"/>
        <v>0</v>
      </c>
      <c r="CW369" s="30">
        <v>0</v>
      </c>
      <c r="CX369" s="30">
        <v>0</v>
      </c>
      <c r="CY369" s="30">
        <v>0</v>
      </c>
      <c r="CZ369" s="30">
        <f t="shared" si="300"/>
        <v>0</v>
      </c>
      <c r="DA369" s="30">
        <v>0</v>
      </c>
      <c r="DB369" s="30">
        <v>0</v>
      </c>
      <c r="DC369" s="30">
        <v>0</v>
      </c>
      <c r="DD369" s="30">
        <f t="shared" si="301"/>
        <v>0</v>
      </c>
      <c r="DE369" s="30">
        <v>0</v>
      </c>
      <c r="DF369" s="30">
        <v>0</v>
      </c>
      <c r="DG369" s="30">
        <v>0</v>
      </c>
      <c r="DH369" s="30">
        <f t="shared" si="302"/>
        <v>0</v>
      </c>
      <c r="DI369" s="30">
        <v>0</v>
      </c>
      <c r="DJ369" s="30">
        <v>0</v>
      </c>
      <c r="DK369" s="30">
        <v>0</v>
      </c>
      <c r="DL369" s="30">
        <f t="shared" si="303"/>
        <v>0</v>
      </c>
      <c r="DM369" s="30">
        <v>0</v>
      </c>
      <c r="DN369" s="30">
        <v>0</v>
      </c>
      <c r="DO369" s="30">
        <v>0</v>
      </c>
      <c r="DP369" s="30">
        <v>0</v>
      </c>
      <c r="DQ369" s="30">
        <v>0</v>
      </c>
      <c r="DR369" s="30">
        <v>0</v>
      </c>
      <c r="DS369" s="30">
        <v>0</v>
      </c>
      <c r="DT369" s="30">
        <v>0</v>
      </c>
      <c r="DU369" s="30">
        <v>0</v>
      </c>
      <c r="DV369" s="30">
        <v>0</v>
      </c>
      <c r="DW369" s="30">
        <v>0</v>
      </c>
      <c r="DX369" s="30">
        <v>0</v>
      </c>
      <c r="DY369" s="30">
        <v>0</v>
      </c>
      <c r="DZ369" s="30">
        <v>0</v>
      </c>
      <c r="EA369" s="30">
        <v>0</v>
      </c>
      <c r="EB369" s="30">
        <v>0</v>
      </c>
      <c r="EC369" s="30">
        <v>0</v>
      </c>
      <c r="ED369" s="30">
        <v>0</v>
      </c>
      <c r="EE369" s="30">
        <v>0</v>
      </c>
      <c r="EF369" s="30">
        <v>0</v>
      </c>
      <c r="EG369" s="30">
        <v>0</v>
      </c>
      <c r="EH369" s="30">
        <v>0</v>
      </c>
      <c r="EI369" s="30">
        <v>0</v>
      </c>
      <c r="EJ369" s="30">
        <v>0</v>
      </c>
      <c r="EK369" s="30">
        <v>0</v>
      </c>
      <c r="EL369" s="30">
        <v>0</v>
      </c>
      <c r="EM369" s="30">
        <v>0</v>
      </c>
      <c r="EN369" s="30">
        <v>0</v>
      </c>
      <c r="EO369" s="30">
        <f t="shared" si="304"/>
        <v>0</v>
      </c>
      <c r="EP369" s="30">
        <f t="shared" si="304"/>
        <v>0</v>
      </c>
      <c r="EQ369" s="16">
        <f t="shared" si="262"/>
        <v>0</v>
      </c>
      <c r="ER369" s="17">
        <f t="shared" si="263"/>
        <v>0</v>
      </c>
      <c r="ES369" s="2"/>
      <c r="ET369" s="20">
        <f t="shared" si="240"/>
        <v>0</v>
      </c>
      <c r="EU369" s="20">
        <f t="shared" si="276"/>
        <v>0</v>
      </c>
      <c r="EV369" s="20">
        <f t="shared" si="277"/>
        <v>0</v>
      </c>
      <c r="EW369" s="20">
        <f t="shared" si="241"/>
        <v>0</v>
      </c>
      <c r="EX369" s="137"/>
      <c r="EY369" s="137"/>
      <c r="EZ369" s="137"/>
      <c r="FA369" s="137"/>
      <c r="FB369" s="137"/>
      <c r="FC369" s="137"/>
      <c r="FD369" s="137"/>
      <c r="FE369" s="137"/>
      <c r="FF369" s="137"/>
      <c r="FG369" s="137"/>
      <c r="FH369" s="137"/>
      <c r="FI369" s="137"/>
      <c r="FJ369" s="137"/>
      <c r="FK369" s="137"/>
      <c r="FL369" s="137"/>
      <c r="FM369" s="137"/>
      <c r="FN369" s="137"/>
      <c r="FO369" s="137"/>
      <c r="FP369" s="137"/>
      <c r="FQ369" s="137"/>
      <c r="FR369" s="137"/>
      <c r="FS369" s="137"/>
      <c r="FT369" s="137"/>
      <c r="FU369" s="83"/>
      <c r="FV369" s="83"/>
      <c r="FW369" s="83"/>
      <c r="FX369" s="83">
        <f t="shared" si="295"/>
        <v>0</v>
      </c>
      <c r="FY369" s="84">
        <v>4</v>
      </c>
    </row>
    <row r="370" spans="1:181" ht="27.75" hidden="1" customHeight="1">
      <c r="A370" s="13"/>
      <c r="B370" s="66" t="s">
        <v>88</v>
      </c>
      <c r="C370" s="66" t="s">
        <v>40</v>
      </c>
      <c r="D370" s="66" t="s">
        <v>1200</v>
      </c>
      <c r="E370" s="5">
        <v>1</v>
      </c>
      <c r="F370" s="95"/>
      <c r="G370" s="95"/>
      <c r="H370" s="95"/>
      <c r="I370" s="66">
        <v>15</v>
      </c>
      <c r="J370" s="66" t="s">
        <v>1629</v>
      </c>
      <c r="K370" s="66">
        <v>0</v>
      </c>
      <c r="L370" s="66">
        <v>0</v>
      </c>
      <c r="M370" s="66">
        <v>100</v>
      </c>
      <c r="N370" s="95"/>
      <c r="O370" s="8">
        <v>0.5499980000000001</v>
      </c>
      <c r="P370" s="95"/>
      <c r="Q370" s="102"/>
      <c r="R370" s="102"/>
      <c r="S370" s="106"/>
      <c r="T370" s="102"/>
      <c r="U370" s="102"/>
      <c r="V370" s="102"/>
      <c r="W370" s="102"/>
      <c r="X370" s="102"/>
      <c r="Y370" s="102"/>
      <c r="Z370" s="103"/>
      <c r="AA370" s="104"/>
      <c r="AB370" s="154" t="s">
        <v>1447</v>
      </c>
      <c r="AC370" s="154" t="s">
        <v>1586</v>
      </c>
      <c r="AD370" s="110"/>
      <c r="AE370" s="110"/>
      <c r="AF370" s="110"/>
      <c r="AG370" s="110"/>
      <c r="AH370" s="110"/>
      <c r="AI370" s="110"/>
      <c r="AJ370" s="104"/>
      <c r="AK370" s="109"/>
      <c r="AL370" s="3"/>
      <c r="AM370" s="3"/>
      <c r="AN370" s="3"/>
      <c r="AO370" s="3"/>
      <c r="AP370" s="39"/>
      <c r="AQ370" s="39"/>
      <c r="AR370" s="64" t="s">
        <v>1447</v>
      </c>
      <c r="AS370" s="55" t="s">
        <v>1586</v>
      </c>
      <c r="BC370" s="20">
        <v>0</v>
      </c>
      <c r="BD370" s="20">
        <v>0</v>
      </c>
      <c r="BE370" s="20">
        <v>0</v>
      </c>
      <c r="BF370" s="20">
        <f t="shared" si="296"/>
        <v>0</v>
      </c>
      <c r="BG370" s="20">
        <v>0</v>
      </c>
      <c r="BH370" s="20">
        <v>0</v>
      </c>
      <c r="BI370" s="20">
        <v>0</v>
      </c>
      <c r="BJ370" s="20">
        <f t="shared" si="297"/>
        <v>0</v>
      </c>
      <c r="BK370" s="20">
        <v>0</v>
      </c>
      <c r="BL370" s="20">
        <v>0</v>
      </c>
      <c r="BM370" s="20">
        <v>0</v>
      </c>
      <c r="BN370" s="20">
        <f t="shared" si="298"/>
        <v>0</v>
      </c>
      <c r="BO370" s="20">
        <v>0</v>
      </c>
      <c r="BP370" s="20">
        <v>0</v>
      </c>
      <c r="BQ370" s="20">
        <v>0</v>
      </c>
      <c r="BR370" s="20">
        <f t="shared" si="299"/>
        <v>0</v>
      </c>
      <c r="BS370" s="20">
        <v>0</v>
      </c>
      <c r="BT370" s="20">
        <v>0</v>
      </c>
      <c r="BU370" s="20">
        <v>0</v>
      </c>
      <c r="BV370" s="20">
        <v>0</v>
      </c>
      <c r="BW370" s="20">
        <v>0</v>
      </c>
      <c r="BX370" s="20">
        <v>0</v>
      </c>
      <c r="BY370" s="20">
        <v>0</v>
      </c>
      <c r="BZ370" s="20">
        <v>0</v>
      </c>
      <c r="CA370" s="20">
        <v>0</v>
      </c>
      <c r="CB370" s="20">
        <v>0</v>
      </c>
      <c r="CC370" s="20">
        <v>0</v>
      </c>
      <c r="CD370" s="20">
        <v>0</v>
      </c>
      <c r="CE370" s="20">
        <v>0</v>
      </c>
      <c r="CF370" s="20">
        <v>0</v>
      </c>
      <c r="CG370" s="20">
        <v>0</v>
      </c>
      <c r="CH370" s="20">
        <v>0</v>
      </c>
      <c r="CI370" s="20">
        <v>0</v>
      </c>
      <c r="CJ370" s="20">
        <v>0</v>
      </c>
      <c r="CK370" s="20">
        <v>0</v>
      </c>
      <c r="CL370" s="20">
        <v>0</v>
      </c>
      <c r="CM370" s="20">
        <v>0</v>
      </c>
      <c r="CN370" s="20">
        <v>0</v>
      </c>
      <c r="CO370" s="20">
        <v>0</v>
      </c>
      <c r="CP370" s="20">
        <v>0</v>
      </c>
      <c r="CQ370" s="20">
        <v>0</v>
      </c>
      <c r="CR370" s="20">
        <v>0</v>
      </c>
      <c r="CS370" s="20">
        <v>0</v>
      </c>
      <c r="CT370" s="20">
        <v>0</v>
      </c>
      <c r="CU370" s="20">
        <f t="shared" si="239"/>
        <v>0</v>
      </c>
      <c r="CV370" s="20">
        <f t="shared" si="274"/>
        <v>0</v>
      </c>
      <c r="CW370" s="30">
        <v>0</v>
      </c>
      <c r="CX370" s="30">
        <v>0</v>
      </c>
      <c r="CY370" s="30">
        <v>0</v>
      </c>
      <c r="CZ370" s="30">
        <f t="shared" si="300"/>
        <v>0</v>
      </c>
      <c r="DA370" s="30">
        <v>0</v>
      </c>
      <c r="DB370" s="30">
        <v>0</v>
      </c>
      <c r="DC370" s="30">
        <v>0</v>
      </c>
      <c r="DD370" s="30">
        <f t="shared" si="301"/>
        <v>0</v>
      </c>
      <c r="DE370" s="30">
        <v>0</v>
      </c>
      <c r="DF370" s="30">
        <v>0</v>
      </c>
      <c r="DG370" s="30">
        <v>0</v>
      </c>
      <c r="DH370" s="30">
        <f t="shared" si="302"/>
        <v>0</v>
      </c>
      <c r="DI370" s="30">
        <v>0</v>
      </c>
      <c r="DJ370" s="30">
        <v>0</v>
      </c>
      <c r="DK370" s="30">
        <v>0</v>
      </c>
      <c r="DL370" s="30">
        <f t="shared" si="303"/>
        <v>0</v>
      </c>
      <c r="DM370" s="30">
        <v>0</v>
      </c>
      <c r="DN370" s="30">
        <v>0</v>
      </c>
      <c r="DO370" s="30">
        <v>0</v>
      </c>
      <c r="DP370" s="30">
        <v>0</v>
      </c>
      <c r="DQ370" s="30">
        <v>0</v>
      </c>
      <c r="DR370" s="30">
        <v>0</v>
      </c>
      <c r="DS370" s="30">
        <v>0</v>
      </c>
      <c r="DT370" s="30">
        <v>0</v>
      </c>
      <c r="DU370" s="30">
        <v>0</v>
      </c>
      <c r="DV370" s="30">
        <v>0</v>
      </c>
      <c r="DW370" s="30">
        <v>0</v>
      </c>
      <c r="DX370" s="30">
        <v>0</v>
      </c>
      <c r="DY370" s="30">
        <v>0</v>
      </c>
      <c r="DZ370" s="30">
        <v>0</v>
      </c>
      <c r="EA370" s="30">
        <v>0</v>
      </c>
      <c r="EB370" s="30">
        <v>0</v>
      </c>
      <c r="EC370" s="30">
        <v>0</v>
      </c>
      <c r="ED370" s="30">
        <v>0</v>
      </c>
      <c r="EE370" s="30">
        <v>0</v>
      </c>
      <c r="EF370" s="30">
        <v>0</v>
      </c>
      <c r="EG370" s="30">
        <v>0</v>
      </c>
      <c r="EH370" s="30">
        <v>0</v>
      </c>
      <c r="EI370" s="30">
        <v>0</v>
      </c>
      <c r="EJ370" s="30">
        <v>0</v>
      </c>
      <c r="EK370" s="30">
        <v>0</v>
      </c>
      <c r="EL370" s="30">
        <v>0</v>
      </c>
      <c r="EM370" s="30">
        <v>0</v>
      </c>
      <c r="EN370" s="30">
        <v>0</v>
      </c>
      <c r="EO370" s="30">
        <f t="shared" si="304"/>
        <v>0</v>
      </c>
      <c r="EP370" s="30">
        <f t="shared" si="304"/>
        <v>0</v>
      </c>
      <c r="EQ370" s="16">
        <f t="shared" si="262"/>
        <v>0</v>
      </c>
      <c r="ER370" s="17">
        <f t="shared" si="263"/>
        <v>0</v>
      </c>
      <c r="ES370" s="2"/>
      <c r="ET370" s="20">
        <f t="shared" si="240"/>
        <v>0</v>
      </c>
      <c r="EU370" s="20">
        <f t="shared" si="276"/>
        <v>0</v>
      </c>
      <c r="EV370" s="20">
        <f t="shared" si="277"/>
        <v>0</v>
      </c>
      <c r="EW370" s="20">
        <f t="shared" si="241"/>
        <v>0</v>
      </c>
      <c r="EX370" s="137"/>
      <c r="EY370" s="137"/>
      <c r="EZ370" s="137"/>
      <c r="FA370" s="137"/>
      <c r="FB370" s="137"/>
      <c r="FC370" s="137"/>
      <c r="FD370" s="137"/>
      <c r="FE370" s="137"/>
      <c r="FF370" s="137"/>
      <c r="FG370" s="137"/>
      <c r="FH370" s="137"/>
      <c r="FI370" s="137"/>
      <c r="FJ370" s="137"/>
      <c r="FK370" s="137"/>
      <c r="FL370" s="137"/>
      <c r="FM370" s="137"/>
      <c r="FN370" s="137"/>
      <c r="FO370" s="137"/>
      <c r="FP370" s="137"/>
      <c r="FQ370" s="137"/>
      <c r="FR370" s="137"/>
      <c r="FS370" s="137"/>
      <c r="FT370" s="137"/>
      <c r="FU370" s="83"/>
      <c r="FV370" s="83"/>
      <c r="FW370" s="83"/>
      <c r="FX370" s="83">
        <f t="shared" si="295"/>
        <v>0</v>
      </c>
      <c r="FY370" s="84">
        <v>4</v>
      </c>
    </row>
    <row r="371" spans="1:181" ht="27.75" hidden="1" customHeight="1">
      <c r="A371" s="13"/>
      <c r="B371" s="66" t="s">
        <v>88</v>
      </c>
      <c r="C371" s="66" t="s">
        <v>40</v>
      </c>
      <c r="D371" s="66" t="s">
        <v>1206</v>
      </c>
      <c r="E371" s="5">
        <v>1</v>
      </c>
      <c r="F371" s="95"/>
      <c r="G371" s="95"/>
      <c r="H371" s="95"/>
      <c r="I371" s="66">
        <v>15</v>
      </c>
      <c r="J371" s="66" t="s">
        <v>1629</v>
      </c>
      <c r="K371" s="66">
        <v>0</v>
      </c>
      <c r="L371" s="66">
        <v>0</v>
      </c>
      <c r="M371" s="66">
        <v>100</v>
      </c>
      <c r="N371" s="95"/>
      <c r="O371" s="8">
        <v>0.5499980000000001</v>
      </c>
      <c r="P371" s="95"/>
      <c r="Q371" s="102"/>
      <c r="R371" s="102"/>
      <c r="S371" s="106"/>
      <c r="T371" s="102"/>
      <c r="U371" s="102"/>
      <c r="V371" s="102"/>
      <c r="W371" s="102"/>
      <c r="X371" s="102"/>
      <c r="Y371" s="102"/>
      <c r="Z371" s="103"/>
      <c r="AA371" s="104"/>
      <c r="AB371" s="154" t="s">
        <v>1451</v>
      </c>
      <c r="AC371" s="154" t="s">
        <v>1587</v>
      </c>
      <c r="AD371" s="110"/>
      <c r="AE371" s="110"/>
      <c r="AF371" s="110"/>
      <c r="AG371" s="110"/>
      <c r="AH371" s="110"/>
      <c r="AI371" s="110"/>
      <c r="AJ371" s="104"/>
      <c r="AK371" s="109"/>
      <c r="AL371" s="3"/>
      <c r="AM371" s="3"/>
      <c r="AN371" s="3"/>
      <c r="AO371" s="3"/>
      <c r="AP371" s="39"/>
      <c r="AQ371" s="39"/>
      <c r="AR371" s="64" t="s">
        <v>1451</v>
      </c>
      <c r="AS371" s="55" t="s">
        <v>1587</v>
      </c>
      <c r="BC371" s="20">
        <v>0</v>
      </c>
      <c r="BD371" s="20">
        <v>0</v>
      </c>
      <c r="BE371" s="20">
        <v>0</v>
      </c>
      <c r="BF371" s="20">
        <f t="shared" si="296"/>
        <v>0</v>
      </c>
      <c r="BG371" s="20">
        <v>0</v>
      </c>
      <c r="BH371" s="20">
        <v>0</v>
      </c>
      <c r="BI371" s="20">
        <v>0</v>
      </c>
      <c r="BJ371" s="20">
        <f t="shared" si="297"/>
        <v>0</v>
      </c>
      <c r="BK371" s="20">
        <v>0</v>
      </c>
      <c r="BL371" s="20">
        <v>0</v>
      </c>
      <c r="BM371" s="20">
        <v>0</v>
      </c>
      <c r="BN371" s="20">
        <f t="shared" si="298"/>
        <v>0</v>
      </c>
      <c r="BO371" s="20">
        <v>0</v>
      </c>
      <c r="BP371" s="20">
        <v>0</v>
      </c>
      <c r="BQ371" s="20">
        <v>0</v>
      </c>
      <c r="BR371" s="20">
        <f t="shared" si="299"/>
        <v>0</v>
      </c>
      <c r="BS371" s="20">
        <v>0</v>
      </c>
      <c r="BT371" s="20">
        <v>0</v>
      </c>
      <c r="BU371" s="20">
        <v>0</v>
      </c>
      <c r="BV371" s="20">
        <v>0</v>
      </c>
      <c r="BW371" s="20">
        <v>0</v>
      </c>
      <c r="BX371" s="20">
        <v>0</v>
      </c>
      <c r="BY371" s="20">
        <v>0</v>
      </c>
      <c r="BZ371" s="20">
        <v>0</v>
      </c>
      <c r="CA371" s="20">
        <v>0</v>
      </c>
      <c r="CB371" s="20">
        <v>0</v>
      </c>
      <c r="CC371" s="20">
        <v>0</v>
      </c>
      <c r="CD371" s="20">
        <v>0</v>
      </c>
      <c r="CE371" s="20">
        <v>0</v>
      </c>
      <c r="CF371" s="20">
        <v>0</v>
      </c>
      <c r="CG371" s="20">
        <v>0</v>
      </c>
      <c r="CH371" s="20">
        <v>0</v>
      </c>
      <c r="CI371" s="20">
        <v>0</v>
      </c>
      <c r="CJ371" s="20">
        <v>0</v>
      </c>
      <c r="CK371" s="20">
        <v>0</v>
      </c>
      <c r="CL371" s="20">
        <v>0</v>
      </c>
      <c r="CM371" s="20">
        <v>0</v>
      </c>
      <c r="CN371" s="20">
        <v>0</v>
      </c>
      <c r="CO371" s="20">
        <v>0</v>
      </c>
      <c r="CP371" s="20">
        <v>0</v>
      </c>
      <c r="CQ371" s="20">
        <v>0</v>
      </c>
      <c r="CR371" s="20">
        <v>0</v>
      </c>
      <c r="CS371" s="20">
        <v>0</v>
      </c>
      <c r="CT371" s="20">
        <v>0</v>
      </c>
      <c r="CU371" s="20">
        <f t="shared" si="239"/>
        <v>0</v>
      </c>
      <c r="CV371" s="20">
        <f t="shared" si="274"/>
        <v>0</v>
      </c>
      <c r="CW371" s="30">
        <v>0</v>
      </c>
      <c r="CX371" s="30">
        <v>0</v>
      </c>
      <c r="CY371" s="30">
        <v>0</v>
      </c>
      <c r="CZ371" s="30">
        <f t="shared" si="300"/>
        <v>0</v>
      </c>
      <c r="DA371" s="30">
        <v>0</v>
      </c>
      <c r="DB371" s="30">
        <v>0</v>
      </c>
      <c r="DC371" s="30">
        <v>0</v>
      </c>
      <c r="DD371" s="30">
        <f t="shared" si="301"/>
        <v>0</v>
      </c>
      <c r="DE371" s="30">
        <v>0</v>
      </c>
      <c r="DF371" s="30">
        <v>0</v>
      </c>
      <c r="DG371" s="30">
        <v>0</v>
      </c>
      <c r="DH371" s="30">
        <f t="shared" si="302"/>
        <v>0</v>
      </c>
      <c r="DI371" s="30">
        <v>0</v>
      </c>
      <c r="DJ371" s="30">
        <v>0</v>
      </c>
      <c r="DK371" s="30">
        <v>0</v>
      </c>
      <c r="DL371" s="30">
        <f t="shared" si="303"/>
        <v>0</v>
      </c>
      <c r="DM371" s="30">
        <v>0</v>
      </c>
      <c r="DN371" s="30">
        <v>0</v>
      </c>
      <c r="DO371" s="30">
        <v>0</v>
      </c>
      <c r="DP371" s="30">
        <v>0</v>
      </c>
      <c r="DQ371" s="30">
        <v>0</v>
      </c>
      <c r="DR371" s="30">
        <v>0</v>
      </c>
      <c r="DS371" s="30">
        <v>0</v>
      </c>
      <c r="DT371" s="30">
        <v>0</v>
      </c>
      <c r="DU371" s="30">
        <v>0</v>
      </c>
      <c r="DV371" s="30">
        <v>0</v>
      </c>
      <c r="DW371" s="30">
        <v>0</v>
      </c>
      <c r="DX371" s="30">
        <v>0</v>
      </c>
      <c r="DY371" s="30">
        <v>0</v>
      </c>
      <c r="DZ371" s="30">
        <v>0</v>
      </c>
      <c r="EA371" s="30">
        <v>0</v>
      </c>
      <c r="EB371" s="30">
        <v>0</v>
      </c>
      <c r="EC371" s="30">
        <v>0</v>
      </c>
      <c r="ED371" s="30">
        <v>0</v>
      </c>
      <c r="EE371" s="30">
        <v>0</v>
      </c>
      <c r="EF371" s="30">
        <v>0</v>
      </c>
      <c r="EG371" s="30">
        <v>0</v>
      </c>
      <c r="EH371" s="30">
        <v>0</v>
      </c>
      <c r="EI371" s="30">
        <v>0</v>
      </c>
      <c r="EJ371" s="30">
        <v>0</v>
      </c>
      <c r="EK371" s="30">
        <v>0</v>
      </c>
      <c r="EL371" s="30">
        <v>0</v>
      </c>
      <c r="EM371" s="30">
        <v>0</v>
      </c>
      <c r="EN371" s="30">
        <v>0</v>
      </c>
      <c r="EO371" s="30">
        <f t="shared" si="304"/>
        <v>0</v>
      </c>
      <c r="EP371" s="30">
        <f t="shared" si="304"/>
        <v>0</v>
      </c>
      <c r="EQ371" s="16">
        <f t="shared" si="262"/>
        <v>0</v>
      </c>
      <c r="ER371" s="17">
        <f t="shared" si="263"/>
        <v>0</v>
      </c>
      <c r="ES371" s="2"/>
      <c r="ET371" s="20">
        <f t="shared" si="240"/>
        <v>0</v>
      </c>
      <c r="EU371" s="20">
        <f t="shared" si="276"/>
        <v>0</v>
      </c>
      <c r="EV371" s="20">
        <f t="shared" si="277"/>
        <v>0</v>
      </c>
      <c r="EW371" s="20">
        <f t="shared" si="241"/>
        <v>0</v>
      </c>
      <c r="EX371" s="137"/>
      <c r="EY371" s="137"/>
      <c r="EZ371" s="137"/>
      <c r="FA371" s="137"/>
      <c r="FB371" s="137"/>
      <c r="FC371" s="137"/>
      <c r="FD371" s="137"/>
      <c r="FE371" s="137"/>
      <c r="FF371" s="137"/>
      <c r="FG371" s="137"/>
      <c r="FH371" s="137"/>
      <c r="FI371" s="137"/>
      <c r="FJ371" s="137"/>
      <c r="FK371" s="137"/>
      <c r="FL371" s="137"/>
      <c r="FM371" s="137"/>
      <c r="FN371" s="137"/>
      <c r="FO371" s="137"/>
      <c r="FP371" s="137"/>
      <c r="FQ371" s="137"/>
      <c r="FR371" s="137"/>
      <c r="FS371" s="137"/>
      <c r="FT371" s="137"/>
      <c r="FU371" s="83"/>
      <c r="FV371" s="83"/>
      <c r="FW371" s="83"/>
      <c r="FX371" s="83">
        <f>BF371+BJ371+BN371+BV371+CZ371+DD371+DH371+DP371</f>
        <v>0</v>
      </c>
      <c r="FY371" s="84">
        <v>4</v>
      </c>
    </row>
    <row r="372" spans="1:181" ht="27.75" hidden="1" customHeight="1">
      <c r="A372" s="13"/>
      <c r="B372" s="66" t="s">
        <v>88</v>
      </c>
      <c r="C372" s="66" t="s">
        <v>40</v>
      </c>
      <c r="D372" s="66" t="s">
        <v>1208</v>
      </c>
      <c r="E372" s="5">
        <v>1</v>
      </c>
      <c r="F372" s="95"/>
      <c r="G372" s="95"/>
      <c r="H372" s="95"/>
      <c r="I372" s="66">
        <v>15</v>
      </c>
      <c r="J372" s="66" t="s">
        <v>1629</v>
      </c>
      <c r="K372" s="66">
        <v>0</v>
      </c>
      <c r="L372" s="66">
        <v>0</v>
      </c>
      <c r="M372" s="66">
        <v>100</v>
      </c>
      <c r="N372" s="95"/>
      <c r="O372" s="8">
        <v>0.5499980000000001</v>
      </c>
      <c r="P372" s="95"/>
      <c r="Q372" s="102"/>
      <c r="R372" s="102"/>
      <c r="S372" s="106"/>
      <c r="T372" s="102"/>
      <c r="U372" s="102"/>
      <c r="V372" s="102"/>
      <c r="W372" s="102"/>
      <c r="X372" s="102"/>
      <c r="Y372" s="102"/>
      <c r="Z372" s="103"/>
      <c r="AA372" s="104"/>
      <c r="AB372" s="154" t="s">
        <v>1452</v>
      </c>
      <c r="AC372" s="154" t="s">
        <v>1589</v>
      </c>
      <c r="AD372" s="110"/>
      <c r="AE372" s="110"/>
      <c r="AF372" s="110"/>
      <c r="AG372" s="110"/>
      <c r="AH372" s="110"/>
      <c r="AI372" s="110"/>
      <c r="AJ372" s="104"/>
      <c r="AK372" s="109"/>
      <c r="AL372" s="3"/>
      <c r="AM372" s="3"/>
      <c r="AN372" s="3"/>
      <c r="AO372" s="3"/>
      <c r="AP372" s="39"/>
      <c r="AQ372" s="39"/>
      <c r="AR372" s="64" t="s">
        <v>1452</v>
      </c>
      <c r="AS372" s="55" t="s">
        <v>1589</v>
      </c>
      <c r="BC372" s="20">
        <v>0</v>
      </c>
      <c r="BD372" s="20">
        <v>0</v>
      </c>
      <c r="BE372" s="20">
        <v>0</v>
      </c>
      <c r="BF372" s="20">
        <f t="shared" si="296"/>
        <v>0</v>
      </c>
      <c r="BG372" s="20">
        <v>0</v>
      </c>
      <c r="BH372" s="20">
        <v>0</v>
      </c>
      <c r="BI372" s="20">
        <v>0</v>
      </c>
      <c r="BJ372" s="20">
        <f t="shared" si="297"/>
        <v>0</v>
      </c>
      <c r="BK372" s="20">
        <v>0</v>
      </c>
      <c r="BL372" s="20">
        <v>0</v>
      </c>
      <c r="BM372" s="20">
        <v>0</v>
      </c>
      <c r="BN372" s="20">
        <f t="shared" si="298"/>
        <v>0</v>
      </c>
      <c r="BO372" s="20">
        <v>0</v>
      </c>
      <c r="BP372" s="20">
        <v>0</v>
      </c>
      <c r="BQ372" s="20">
        <v>0</v>
      </c>
      <c r="BR372" s="20">
        <f t="shared" si="299"/>
        <v>0</v>
      </c>
      <c r="BS372" s="20">
        <v>0</v>
      </c>
      <c r="BT372" s="20">
        <v>0</v>
      </c>
      <c r="BU372" s="20">
        <v>0</v>
      </c>
      <c r="BV372" s="20">
        <v>0</v>
      </c>
      <c r="BW372" s="20">
        <v>0</v>
      </c>
      <c r="BX372" s="20">
        <v>0</v>
      </c>
      <c r="BY372" s="20">
        <v>0</v>
      </c>
      <c r="BZ372" s="20">
        <v>0</v>
      </c>
      <c r="CA372" s="20">
        <v>0</v>
      </c>
      <c r="CB372" s="20">
        <v>0</v>
      </c>
      <c r="CC372" s="20">
        <v>0</v>
      </c>
      <c r="CD372" s="20">
        <v>0</v>
      </c>
      <c r="CE372" s="20">
        <v>0</v>
      </c>
      <c r="CF372" s="20">
        <v>0</v>
      </c>
      <c r="CG372" s="20">
        <v>0</v>
      </c>
      <c r="CH372" s="20">
        <v>0</v>
      </c>
      <c r="CI372" s="20">
        <v>0</v>
      </c>
      <c r="CJ372" s="20">
        <v>0</v>
      </c>
      <c r="CK372" s="20">
        <v>0</v>
      </c>
      <c r="CL372" s="20">
        <v>0</v>
      </c>
      <c r="CM372" s="20">
        <v>0</v>
      </c>
      <c r="CN372" s="20">
        <v>0</v>
      </c>
      <c r="CO372" s="20">
        <v>0</v>
      </c>
      <c r="CP372" s="20">
        <v>0</v>
      </c>
      <c r="CQ372" s="20">
        <v>0</v>
      </c>
      <c r="CR372" s="20">
        <v>0</v>
      </c>
      <c r="CS372" s="20">
        <v>0</v>
      </c>
      <c r="CT372" s="20">
        <v>0</v>
      </c>
      <c r="CU372" s="20">
        <f t="shared" ref="CU372:CU435" si="305">BE372+BI372+BM372+BQ372+BQ372+BU372+BY372+CC372+CG372+CK372+CO372+CS372</f>
        <v>0</v>
      </c>
      <c r="CV372" s="20">
        <f t="shared" si="274"/>
        <v>0</v>
      </c>
      <c r="CW372" s="30">
        <v>0</v>
      </c>
      <c r="CX372" s="30">
        <v>0</v>
      </c>
      <c r="CY372" s="30">
        <v>0</v>
      </c>
      <c r="CZ372" s="30">
        <f t="shared" si="300"/>
        <v>0</v>
      </c>
      <c r="DA372" s="30">
        <v>0</v>
      </c>
      <c r="DB372" s="30">
        <v>0</v>
      </c>
      <c r="DC372" s="30">
        <v>0</v>
      </c>
      <c r="DD372" s="30">
        <f t="shared" si="301"/>
        <v>0</v>
      </c>
      <c r="DE372" s="30">
        <v>0</v>
      </c>
      <c r="DF372" s="30">
        <v>0</v>
      </c>
      <c r="DG372" s="30">
        <v>0</v>
      </c>
      <c r="DH372" s="30">
        <f t="shared" si="302"/>
        <v>0</v>
      </c>
      <c r="DI372" s="30">
        <v>0</v>
      </c>
      <c r="DJ372" s="30">
        <v>0</v>
      </c>
      <c r="DK372" s="30">
        <v>0</v>
      </c>
      <c r="DL372" s="30">
        <f t="shared" si="303"/>
        <v>0</v>
      </c>
      <c r="DM372" s="30">
        <v>0</v>
      </c>
      <c r="DN372" s="30">
        <v>0</v>
      </c>
      <c r="DO372" s="30">
        <v>0</v>
      </c>
      <c r="DP372" s="30">
        <v>0</v>
      </c>
      <c r="DQ372" s="30">
        <v>0</v>
      </c>
      <c r="DR372" s="30">
        <v>0</v>
      </c>
      <c r="DS372" s="30">
        <v>0</v>
      </c>
      <c r="DT372" s="30">
        <v>0</v>
      </c>
      <c r="DU372" s="30">
        <v>0</v>
      </c>
      <c r="DV372" s="30">
        <v>0</v>
      </c>
      <c r="DW372" s="30">
        <v>0</v>
      </c>
      <c r="DX372" s="30">
        <v>0</v>
      </c>
      <c r="DY372" s="30">
        <v>0</v>
      </c>
      <c r="DZ372" s="30">
        <v>0</v>
      </c>
      <c r="EA372" s="30">
        <v>0</v>
      </c>
      <c r="EB372" s="30">
        <v>0</v>
      </c>
      <c r="EC372" s="30">
        <v>0</v>
      </c>
      <c r="ED372" s="30">
        <v>0</v>
      </c>
      <c r="EE372" s="30">
        <v>0</v>
      </c>
      <c r="EF372" s="30">
        <v>0</v>
      </c>
      <c r="EG372" s="30">
        <v>0</v>
      </c>
      <c r="EH372" s="30">
        <v>0</v>
      </c>
      <c r="EI372" s="30">
        <v>0</v>
      </c>
      <c r="EJ372" s="30">
        <v>0</v>
      </c>
      <c r="EK372" s="30">
        <v>0</v>
      </c>
      <c r="EL372" s="30">
        <v>0</v>
      </c>
      <c r="EM372" s="30">
        <v>0</v>
      </c>
      <c r="EN372" s="30">
        <v>0</v>
      </c>
      <c r="EO372" s="30">
        <f t="shared" si="304"/>
        <v>0</v>
      </c>
      <c r="EP372" s="30">
        <f t="shared" si="304"/>
        <v>0</v>
      </c>
      <c r="EQ372" s="16">
        <f t="shared" si="262"/>
        <v>0</v>
      </c>
      <c r="ER372" s="17">
        <f t="shared" si="263"/>
        <v>0</v>
      </c>
      <c r="ES372" s="2"/>
      <c r="ET372" s="20">
        <f t="shared" ref="ET372:ET416" si="306">CU372/1.18</f>
        <v>0</v>
      </c>
      <c r="EU372" s="20">
        <f t="shared" si="276"/>
        <v>0</v>
      </c>
      <c r="EV372" s="20">
        <f t="shared" si="277"/>
        <v>0</v>
      </c>
      <c r="EW372" s="20">
        <f t="shared" ref="EW372:EW435" si="307">EP372/1.18</f>
        <v>0</v>
      </c>
      <c r="EX372" s="137"/>
      <c r="EY372" s="137"/>
      <c r="EZ372" s="137"/>
      <c r="FA372" s="137"/>
      <c r="FB372" s="137"/>
      <c r="FC372" s="137"/>
      <c r="FD372" s="137"/>
      <c r="FE372" s="137"/>
      <c r="FF372" s="137"/>
      <c r="FG372" s="137"/>
      <c r="FH372" s="137"/>
      <c r="FI372" s="137"/>
      <c r="FJ372" s="137"/>
      <c r="FK372" s="137"/>
      <c r="FL372" s="137"/>
      <c r="FM372" s="137"/>
      <c r="FN372" s="137"/>
      <c r="FO372" s="137"/>
      <c r="FP372" s="137"/>
      <c r="FQ372" s="137"/>
      <c r="FR372" s="137"/>
      <c r="FS372" s="137"/>
      <c r="FT372" s="137"/>
      <c r="FU372" s="83"/>
      <c r="FV372" s="83"/>
      <c r="FW372" s="83"/>
      <c r="FX372" s="83">
        <f>BF372+BJ372+BN372+BV372+CZ372+DD372+DH372+DP372</f>
        <v>0</v>
      </c>
      <c r="FY372" s="84">
        <v>4</v>
      </c>
    </row>
    <row r="373" spans="1:181" ht="76.5" customHeight="1">
      <c r="A373" s="13"/>
      <c r="B373" s="66" t="s">
        <v>260</v>
      </c>
      <c r="C373" s="66" t="s">
        <v>40</v>
      </c>
      <c r="D373" s="66" t="s">
        <v>1209</v>
      </c>
      <c r="E373" s="5">
        <v>1</v>
      </c>
      <c r="F373" s="95"/>
      <c r="G373" s="95"/>
      <c r="H373" s="95"/>
      <c r="I373" s="66">
        <v>15</v>
      </c>
      <c r="J373" s="66" t="s">
        <v>1629</v>
      </c>
      <c r="K373" s="66">
        <v>0</v>
      </c>
      <c r="L373" s="66">
        <v>0</v>
      </c>
      <c r="M373" s="66">
        <v>100</v>
      </c>
      <c r="N373" s="95"/>
      <c r="O373" s="8">
        <v>0.5499980000000001</v>
      </c>
      <c r="P373" s="95"/>
      <c r="Q373" s="102"/>
      <c r="R373" s="102"/>
      <c r="S373" s="106"/>
      <c r="T373" s="102"/>
      <c r="U373" s="102"/>
      <c r="V373" s="102"/>
      <c r="W373" s="102"/>
      <c r="X373" s="102"/>
      <c r="Y373" s="102"/>
      <c r="Z373" s="103"/>
      <c r="AA373" s="104"/>
      <c r="AB373" s="154" t="s">
        <v>1453</v>
      </c>
      <c r="AC373" s="154" t="s">
        <v>568</v>
      </c>
      <c r="AD373" s="110"/>
      <c r="AE373" s="110"/>
      <c r="AF373" s="110"/>
      <c r="AG373" s="110"/>
      <c r="AH373" s="110"/>
      <c r="AI373" s="110"/>
      <c r="AJ373" s="104"/>
      <c r="AK373" s="109"/>
      <c r="AL373" s="3"/>
      <c r="AM373" s="3"/>
      <c r="AN373" s="3"/>
      <c r="AO373" s="3"/>
      <c r="AP373" s="39"/>
      <c r="AQ373" s="39"/>
      <c r="AR373" s="64" t="s">
        <v>1453</v>
      </c>
      <c r="AS373" s="55" t="s">
        <v>568</v>
      </c>
      <c r="BC373" s="20">
        <v>0</v>
      </c>
      <c r="BD373" s="20">
        <v>0</v>
      </c>
      <c r="BE373" s="20">
        <v>0</v>
      </c>
      <c r="BF373" s="20">
        <f t="shared" si="296"/>
        <v>0</v>
      </c>
      <c r="BG373" s="20">
        <v>0</v>
      </c>
      <c r="BH373" s="20">
        <v>0</v>
      </c>
      <c r="BI373" s="20">
        <v>0</v>
      </c>
      <c r="BJ373" s="20">
        <f t="shared" si="297"/>
        <v>0</v>
      </c>
      <c r="BK373" s="20">
        <v>0</v>
      </c>
      <c r="BL373" s="20">
        <v>0.16</v>
      </c>
      <c r="BM373" s="20">
        <v>0</v>
      </c>
      <c r="BN373" s="20">
        <f t="shared" si="298"/>
        <v>151.98400000000001</v>
      </c>
      <c r="BO373" s="20">
        <v>0</v>
      </c>
      <c r="BP373" s="20">
        <v>0</v>
      </c>
      <c r="BQ373" s="20">
        <v>0</v>
      </c>
      <c r="BR373" s="20">
        <f t="shared" si="299"/>
        <v>0</v>
      </c>
      <c r="BS373" s="20">
        <v>0</v>
      </c>
      <c r="BT373" s="20">
        <v>0</v>
      </c>
      <c r="BU373" s="20">
        <v>0</v>
      </c>
      <c r="BV373" s="20">
        <v>0</v>
      </c>
      <c r="BW373" s="20">
        <v>0</v>
      </c>
      <c r="BX373" s="20">
        <v>0</v>
      </c>
      <c r="BY373" s="20">
        <v>0</v>
      </c>
      <c r="BZ373" s="20">
        <v>0</v>
      </c>
      <c r="CA373" s="20">
        <v>0</v>
      </c>
      <c r="CB373" s="20">
        <v>0</v>
      </c>
      <c r="CC373" s="20">
        <v>0</v>
      </c>
      <c r="CD373" s="20">
        <v>0</v>
      </c>
      <c r="CE373" s="20">
        <v>0</v>
      </c>
      <c r="CF373" s="20">
        <v>0</v>
      </c>
      <c r="CG373" s="20">
        <v>0</v>
      </c>
      <c r="CH373" s="20">
        <v>0</v>
      </c>
      <c r="CI373" s="20">
        <v>0</v>
      </c>
      <c r="CJ373" s="20">
        <v>0</v>
      </c>
      <c r="CK373" s="20">
        <v>0</v>
      </c>
      <c r="CL373" s="20">
        <v>0</v>
      </c>
      <c r="CM373" s="20">
        <v>0</v>
      </c>
      <c r="CN373" s="20">
        <v>0</v>
      </c>
      <c r="CO373" s="20">
        <v>0</v>
      </c>
      <c r="CP373" s="20">
        <v>0</v>
      </c>
      <c r="CQ373" s="20">
        <v>0</v>
      </c>
      <c r="CR373" s="20">
        <v>0</v>
      </c>
      <c r="CS373" s="20">
        <v>0</v>
      </c>
      <c r="CT373" s="20">
        <v>0</v>
      </c>
      <c r="CU373" s="20">
        <f t="shared" si="305"/>
        <v>0</v>
      </c>
      <c r="CV373" s="20">
        <f t="shared" si="274"/>
        <v>151.98400000000001</v>
      </c>
      <c r="CW373" s="30">
        <v>0</v>
      </c>
      <c r="CX373" s="30">
        <v>0</v>
      </c>
      <c r="CY373" s="30">
        <v>0</v>
      </c>
      <c r="CZ373" s="30">
        <f t="shared" si="300"/>
        <v>0</v>
      </c>
      <c r="DA373" s="30">
        <v>0</v>
      </c>
      <c r="DB373" s="30">
        <v>0</v>
      </c>
      <c r="DC373" s="30">
        <v>0</v>
      </c>
      <c r="DD373" s="30">
        <f t="shared" si="301"/>
        <v>0</v>
      </c>
      <c r="DE373" s="30">
        <v>0</v>
      </c>
      <c r="DF373" s="30">
        <v>0</v>
      </c>
      <c r="DG373" s="30">
        <v>0</v>
      </c>
      <c r="DH373" s="30">
        <f t="shared" si="302"/>
        <v>0</v>
      </c>
      <c r="DI373" s="30">
        <v>0</v>
      </c>
      <c r="DJ373" s="30">
        <v>0</v>
      </c>
      <c r="DK373" s="30">
        <v>0</v>
      </c>
      <c r="DL373" s="30">
        <f t="shared" si="303"/>
        <v>0</v>
      </c>
      <c r="DM373" s="30">
        <v>0</v>
      </c>
      <c r="DN373" s="30">
        <v>0</v>
      </c>
      <c r="DO373" s="30">
        <v>0</v>
      </c>
      <c r="DP373" s="30">
        <v>0</v>
      </c>
      <c r="DQ373" s="30">
        <v>0</v>
      </c>
      <c r="DR373" s="30">
        <v>0</v>
      </c>
      <c r="DS373" s="30">
        <v>0</v>
      </c>
      <c r="DT373" s="30">
        <v>0</v>
      </c>
      <c r="DU373" s="30">
        <v>0</v>
      </c>
      <c r="DV373" s="30">
        <v>0</v>
      </c>
      <c r="DW373" s="30">
        <v>0</v>
      </c>
      <c r="DX373" s="30">
        <v>0</v>
      </c>
      <c r="DY373" s="30">
        <v>0</v>
      </c>
      <c r="DZ373" s="30">
        <v>0</v>
      </c>
      <c r="EA373" s="30">
        <v>0</v>
      </c>
      <c r="EB373" s="30">
        <v>0</v>
      </c>
      <c r="EC373" s="30">
        <v>0</v>
      </c>
      <c r="ED373" s="30">
        <v>0</v>
      </c>
      <c r="EE373" s="30">
        <v>0</v>
      </c>
      <c r="EF373" s="30">
        <v>0</v>
      </c>
      <c r="EG373" s="30">
        <v>0</v>
      </c>
      <c r="EH373" s="30">
        <v>0</v>
      </c>
      <c r="EI373" s="30">
        <v>0</v>
      </c>
      <c r="EJ373" s="30">
        <v>0</v>
      </c>
      <c r="EK373" s="30">
        <v>0</v>
      </c>
      <c r="EL373" s="30">
        <v>0</v>
      </c>
      <c r="EM373" s="30">
        <v>0</v>
      </c>
      <c r="EN373" s="30">
        <v>0</v>
      </c>
      <c r="EO373" s="30">
        <f t="shared" si="304"/>
        <v>0</v>
      </c>
      <c r="EP373" s="30">
        <f t="shared" si="304"/>
        <v>0</v>
      </c>
      <c r="EQ373" s="16">
        <f t="shared" si="262"/>
        <v>151.98400000000001</v>
      </c>
      <c r="ER373" s="17">
        <f t="shared" si="263"/>
        <v>128.80000000000001</v>
      </c>
      <c r="ES373" s="2"/>
      <c r="ET373" s="20">
        <f t="shared" si="306"/>
        <v>0</v>
      </c>
      <c r="EU373" s="20">
        <f t="shared" si="276"/>
        <v>0</v>
      </c>
      <c r="EV373" s="20">
        <f t="shared" si="277"/>
        <v>128.80000000000001</v>
      </c>
      <c r="EW373" s="20">
        <f t="shared" si="307"/>
        <v>0</v>
      </c>
      <c r="EX373" s="137"/>
      <c r="EY373" s="137"/>
      <c r="EZ373" s="137"/>
      <c r="FA373" s="137"/>
      <c r="FB373" s="137"/>
      <c r="FC373" s="137"/>
      <c r="FD373" s="137"/>
      <c r="FE373" s="137"/>
      <c r="FF373" s="137"/>
      <c r="FG373" s="137"/>
      <c r="FH373" s="137"/>
      <c r="FI373" s="137"/>
      <c r="FJ373" s="137"/>
      <c r="FK373" s="137"/>
      <c r="FL373" s="137"/>
      <c r="FM373" s="137"/>
      <c r="FN373" s="137"/>
      <c r="FO373" s="137"/>
      <c r="FP373" s="137"/>
      <c r="FQ373" s="137"/>
      <c r="FR373" s="137"/>
      <c r="FS373" s="137"/>
      <c r="FT373" s="137"/>
      <c r="FU373" s="83"/>
      <c r="FV373" s="83"/>
      <c r="FW373" s="83">
        <f>BF373+BJ373+BN373+BV373+CZ373+DD373+DH373+DP373</f>
        <v>151.98400000000001</v>
      </c>
      <c r="FX373" s="83"/>
      <c r="FY373" s="84">
        <v>3</v>
      </c>
    </row>
    <row r="374" spans="1:181" ht="76.5" customHeight="1">
      <c r="A374" s="13"/>
      <c r="B374" s="66" t="s">
        <v>259</v>
      </c>
      <c r="C374" s="66" t="s">
        <v>40</v>
      </c>
      <c r="D374" s="66" t="s">
        <v>1210</v>
      </c>
      <c r="E374" s="5">
        <v>1</v>
      </c>
      <c r="F374" s="95"/>
      <c r="G374" s="95"/>
      <c r="H374" s="95"/>
      <c r="I374" s="66">
        <v>10</v>
      </c>
      <c r="J374" s="66" t="s">
        <v>1629</v>
      </c>
      <c r="K374" s="66">
        <v>0</v>
      </c>
      <c r="L374" s="66">
        <v>0</v>
      </c>
      <c r="M374" s="66">
        <v>100</v>
      </c>
      <c r="N374" s="95"/>
      <c r="O374" s="8">
        <v>0.5499980000000001</v>
      </c>
      <c r="P374" s="95"/>
      <c r="Q374" s="102"/>
      <c r="R374" s="102"/>
      <c r="S374" s="106"/>
      <c r="T374" s="102"/>
      <c r="U374" s="102"/>
      <c r="V374" s="102"/>
      <c r="W374" s="102"/>
      <c r="X374" s="102"/>
      <c r="Y374" s="102"/>
      <c r="Z374" s="103"/>
      <c r="AA374" s="104"/>
      <c r="AB374" s="154" t="s">
        <v>1454</v>
      </c>
      <c r="AC374" s="154" t="s">
        <v>568</v>
      </c>
      <c r="AD374" s="110"/>
      <c r="AE374" s="110"/>
      <c r="AF374" s="110"/>
      <c r="AG374" s="110"/>
      <c r="AH374" s="110"/>
      <c r="AI374" s="110"/>
      <c r="AJ374" s="104"/>
      <c r="AK374" s="109"/>
      <c r="AL374" s="3"/>
      <c r="AM374" s="3"/>
      <c r="AN374" s="3"/>
      <c r="AO374" s="3"/>
      <c r="AP374" s="39"/>
      <c r="AQ374" s="39"/>
      <c r="AR374" s="64" t="s">
        <v>1454</v>
      </c>
      <c r="AS374" s="55" t="s">
        <v>568</v>
      </c>
      <c r="BC374" s="20">
        <v>0</v>
      </c>
      <c r="BD374" s="20">
        <v>0</v>
      </c>
      <c r="BE374" s="20">
        <v>0</v>
      </c>
      <c r="BF374" s="20">
        <f t="shared" si="296"/>
        <v>0</v>
      </c>
      <c r="BG374" s="20">
        <v>0</v>
      </c>
      <c r="BH374" s="20">
        <v>0</v>
      </c>
      <c r="BI374" s="20">
        <v>0</v>
      </c>
      <c r="BJ374" s="20">
        <f t="shared" si="297"/>
        <v>0</v>
      </c>
      <c r="BK374" s="20">
        <v>0</v>
      </c>
      <c r="BL374" s="20">
        <v>0.03</v>
      </c>
      <c r="BM374" s="20">
        <v>0</v>
      </c>
      <c r="BN374" s="20">
        <f t="shared" si="298"/>
        <v>28.497</v>
      </c>
      <c r="BO374" s="20">
        <v>0</v>
      </c>
      <c r="BP374" s="20">
        <v>0</v>
      </c>
      <c r="BQ374" s="20">
        <v>0</v>
      </c>
      <c r="BR374" s="20">
        <f t="shared" si="299"/>
        <v>0</v>
      </c>
      <c r="BS374" s="20">
        <v>0</v>
      </c>
      <c r="BT374" s="20">
        <v>0</v>
      </c>
      <c r="BU374" s="20">
        <v>0</v>
      </c>
      <c r="BV374" s="20">
        <v>0</v>
      </c>
      <c r="BW374" s="20">
        <v>0</v>
      </c>
      <c r="BX374" s="20">
        <v>0</v>
      </c>
      <c r="BY374" s="20">
        <v>0</v>
      </c>
      <c r="BZ374" s="20">
        <v>0</v>
      </c>
      <c r="CA374" s="20">
        <v>0</v>
      </c>
      <c r="CB374" s="20">
        <v>0</v>
      </c>
      <c r="CC374" s="20">
        <v>0</v>
      </c>
      <c r="CD374" s="20">
        <v>0</v>
      </c>
      <c r="CE374" s="20">
        <v>0</v>
      </c>
      <c r="CF374" s="20">
        <v>0</v>
      </c>
      <c r="CG374" s="20">
        <v>0</v>
      </c>
      <c r="CH374" s="20">
        <v>0</v>
      </c>
      <c r="CI374" s="20">
        <v>0</v>
      </c>
      <c r="CJ374" s="20">
        <v>0</v>
      </c>
      <c r="CK374" s="20">
        <v>0</v>
      </c>
      <c r="CL374" s="20">
        <v>0</v>
      </c>
      <c r="CM374" s="20">
        <v>0</v>
      </c>
      <c r="CN374" s="20">
        <v>0</v>
      </c>
      <c r="CO374" s="20">
        <v>0</v>
      </c>
      <c r="CP374" s="20">
        <v>0</v>
      </c>
      <c r="CQ374" s="20">
        <v>0</v>
      </c>
      <c r="CR374" s="20">
        <v>0</v>
      </c>
      <c r="CS374" s="20">
        <v>0</v>
      </c>
      <c r="CT374" s="20">
        <v>0</v>
      </c>
      <c r="CU374" s="20">
        <f t="shared" si="305"/>
        <v>0</v>
      </c>
      <c r="CV374" s="20">
        <f t="shared" si="274"/>
        <v>28.497</v>
      </c>
      <c r="CW374" s="30">
        <v>0</v>
      </c>
      <c r="CX374" s="30">
        <v>0</v>
      </c>
      <c r="CY374" s="30">
        <v>0</v>
      </c>
      <c r="CZ374" s="30">
        <f t="shared" si="300"/>
        <v>0</v>
      </c>
      <c r="DA374" s="30">
        <v>0</v>
      </c>
      <c r="DB374" s="30">
        <v>0</v>
      </c>
      <c r="DC374" s="30">
        <v>0</v>
      </c>
      <c r="DD374" s="30">
        <f t="shared" si="301"/>
        <v>0</v>
      </c>
      <c r="DE374" s="30">
        <v>0</v>
      </c>
      <c r="DF374" s="30">
        <v>0</v>
      </c>
      <c r="DG374" s="30">
        <v>0</v>
      </c>
      <c r="DH374" s="30">
        <f t="shared" si="302"/>
        <v>0</v>
      </c>
      <c r="DI374" s="30">
        <v>0</v>
      </c>
      <c r="DJ374" s="30">
        <v>0</v>
      </c>
      <c r="DK374" s="30">
        <v>0</v>
      </c>
      <c r="DL374" s="30">
        <f t="shared" si="303"/>
        <v>0</v>
      </c>
      <c r="DM374" s="30">
        <v>0</v>
      </c>
      <c r="DN374" s="30">
        <v>0</v>
      </c>
      <c r="DO374" s="30">
        <v>0</v>
      </c>
      <c r="DP374" s="30">
        <v>0</v>
      </c>
      <c r="DQ374" s="30">
        <v>0</v>
      </c>
      <c r="DR374" s="30">
        <v>0</v>
      </c>
      <c r="DS374" s="30">
        <v>0</v>
      </c>
      <c r="DT374" s="30">
        <v>0</v>
      </c>
      <c r="DU374" s="30">
        <v>0</v>
      </c>
      <c r="DV374" s="30">
        <v>0</v>
      </c>
      <c r="DW374" s="30">
        <v>0</v>
      </c>
      <c r="DX374" s="30">
        <v>0</v>
      </c>
      <c r="DY374" s="30">
        <v>0</v>
      </c>
      <c r="DZ374" s="30">
        <v>0</v>
      </c>
      <c r="EA374" s="30">
        <v>0</v>
      </c>
      <c r="EB374" s="30">
        <v>0</v>
      </c>
      <c r="EC374" s="30">
        <v>0</v>
      </c>
      <c r="ED374" s="30">
        <v>0</v>
      </c>
      <c r="EE374" s="30">
        <v>0</v>
      </c>
      <c r="EF374" s="30">
        <v>0</v>
      </c>
      <c r="EG374" s="30">
        <v>0</v>
      </c>
      <c r="EH374" s="30">
        <v>0</v>
      </c>
      <c r="EI374" s="30">
        <v>0</v>
      </c>
      <c r="EJ374" s="30">
        <v>0</v>
      </c>
      <c r="EK374" s="30">
        <v>0</v>
      </c>
      <c r="EL374" s="30">
        <v>0</v>
      </c>
      <c r="EM374" s="30">
        <v>0</v>
      </c>
      <c r="EN374" s="30">
        <v>0</v>
      </c>
      <c r="EO374" s="30">
        <f t="shared" si="304"/>
        <v>0</v>
      </c>
      <c r="EP374" s="30">
        <f t="shared" si="304"/>
        <v>0</v>
      </c>
      <c r="EQ374" s="16">
        <f t="shared" si="262"/>
        <v>28.497</v>
      </c>
      <c r="ER374" s="17">
        <f t="shared" si="263"/>
        <v>24.150000000000002</v>
      </c>
      <c r="ES374" s="2"/>
      <c r="ET374" s="20">
        <f t="shared" si="306"/>
        <v>0</v>
      </c>
      <c r="EU374" s="20">
        <f t="shared" si="276"/>
        <v>0</v>
      </c>
      <c r="EV374" s="20">
        <f t="shared" si="277"/>
        <v>24.150000000000002</v>
      </c>
      <c r="EW374" s="20">
        <f t="shared" si="307"/>
        <v>0</v>
      </c>
      <c r="EX374" s="137"/>
      <c r="EY374" s="137"/>
      <c r="EZ374" s="137"/>
      <c r="FA374" s="137"/>
      <c r="FB374" s="137"/>
      <c r="FC374" s="137"/>
      <c r="FD374" s="137"/>
      <c r="FE374" s="137"/>
      <c r="FF374" s="137"/>
      <c r="FG374" s="137"/>
      <c r="FH374" s="137"/>
      <c r="FI374" s="137"/>
      <c r="FJ374" s="137"/>
      <c r="FK374" s="137"/>
      <c r="FL374" s="137"/>
      <c r="FM374" s="137"/>
      <c r="FN374" s="137"/>
      <c r="FO374" s="137"/>
      <c r="FP374" s="137"/>
      <c r="FQ374" s="137"/>
      <c r="FR374" s="137"/>
      <c r="FS374" s="137"/>
      <c r="FT374" s="137"/>
      <c r="FU374" s="83"/>
      <c r="FV374" s="83"/>
      <c r="FW374" s="83">
        <f>BF374+BJ374+BN374+BV374+CZ374+DD374+DH374+DP374</f>
        <v>28.497</v>
      </c>
      <c r="FX374" s="83"/>
      <c r="FY374" s="84">
        <v>3</v>
      </c>
    </row>
    <row r="375" spans="1:181" ht="76.5" customHeight="1">
      <c r="A375" s="13"/>
      <c r="B375" s="66" t="s">
        <v>201</v>
      </c>
      <c r="C375" s="66" t="s">
        <v>349</v>
      </c>
      <c r="D375" s="66" t="s">
        <v>1126</v>
      </c>
      <c r="E375" s="5">
        <v>1</v>
      </c>
      <c r="F375" s="95"/>
      <c r="G375" s="95"/>
      <c r="H375" s="95"/>
      <c r="I375" s="66">
        <v>5</v>
      </c>
      <c r="J375" s="66">
        <v>10</v>
      </c>
      <c r="K375" s="66">
        <v>0</v>
      </c>
      <c r="L375" s="66">
        <v>0</v>
      </c>
      <c r="M375" s="66">
        <v>100</v>
      </c>
      <c r="N375" s="95"/>
      <c r="O375" s="8">
        <v>0.5499980000000001</v>
      </c>
      <c r="P375" s="95"/>
      <c r="Q375" s="102"/>
      <c r="R375" s="102"/>
      <c r="S375" s="106"/>
      <c r="T375" s="102"/>
      <c r="U375" s="102"/>
      <c r="V375" s="102"/>
      <c r="W375" s="102"/>
      <c r="X375" s="102"/>
      <c r="Y375" s="102"/>
      <c r="Z375" s="103"/>
      <c r="AA375" s="104"/>
      <c r="AB375" s="154" t="s">
        <v>1384</v>
      </c>
      <c r="AC375" s="154" t="s">
        <v>568</v>
      </c>
      <c r="AD375" s="110"/>
      <c r="AE375" s="110"/>
      <c r="AF375" s="110"/>
      <c r="AG375" s="110"/>
      <c r="AH375" s="110"/>
      <c r="AI375" s="110"/>
      <c r="AJ375" s="104"/>
      <c r="AK375" s="109"/>
      <c r="AL375" s="3"/>
      <c r="AM375" s="3"/>
      <c r="AN375" s="3"/>
      <c r="AO375" s="3"/>
      <c r="AP375" s="39"/>
      <c r="AQ375" s="39"/>
      <c r="AR375" s="64" t="s">
        <v>1384</v>
      </c>
      <c r="AS375" s="55" t="s">
        <v>568</v>
      </c>
      <c r="BC375" s="20">
        <v>0</v>
      </c>
      <c r="BD375" s="20">
        <v>0.05</v>
      </c>
      <c r="BE375" s="20">
        <v>0</v>
      </c>
      <c r="BF375" s="20">
        <v>95.462000000000003</v>
      </c>
      <c r="BG375" s="20">
        <v>0</v>
      </c>
      <c r="BH375" s="20">
        <v>0</v>
      </c>
      <c r="BI375" s="20">
        <v>0</v>
      </c>
      <c r="BJ375" s="20">
        <v>0</v>
      </c>
      <c r="BK375" s="20">
        <v>0</v>
      </c>
      <c r="BL375" s="20">
        <v>0</v>
      </c>
      <c r="BM375" s="20">
        <v>0</v>
      </c>
      <c r="BN375" s="20">
        <v>0</v>
      </c>
      <c r="BO375" s="20">
        <v>0</v>
      </c>
      <c r="BP375" s="20">
        <v>0</v>
      </c>
      <c r="BQ375" s="20">
        <v>0</v>
      </c>
      <c r="BR375" s="20">
        <v>0</v>
      </c>
      <c r="BS375" s="20">
        <v>0</v>
      </c>
      <c r="BT375" s="20">
        <v>0</v>
      </c>
      <c r="BU375" s="20">
        <v>0</v>
      </c>
      <c r="BV375" s="20">
        <v>0</v>
      </c>
      <c r="BW375" s="20">
        <v>0</v>
      </c>
      <c r="BX375" s="20">
        <v>0</v>
      </c>
      <c r="BY375" s="20">
        <v>0</v>
      </c>
      <c r="BZ375" s="20">
        <v>0</v>
      </c>
      <c r="CA375" s="20">
        <v>0</v>
      </c>
      <c r="CB375" s="20">
        <v>0</v>
      </c>
      <c r="CC375" s="20">
        <v>0</v>
      </c>
      <c r="CD375" s="20">
        <v>0</v>
      </c>
      <c r="CE375" s="20">
        <v>0</v>
      </c>
      <c r="CF375" s="20">
        <v>0</v>
      </c>
      <c r="CG375" s="20">
        <v>0</v>
      </c>
      <c r="CH375" s="20">
        <v>0</v>
      </c>
      <c r="CI375" s="20">
        <v>0</v>
      </c>
      <c r="CJ375" s="20">
        <v>0</v>
      </c>
      <c r="CK375" s="20">
        <v>0</v>
      </c>
      <c r="CL375" s="20">
        <v>0</v>
      </c>
      <c r="CM375" s="20">
        <v>0</v>
      </c>
      <c r="CN375" s="20">
        <v>0</v>
      </c>
      <c r="CO375" s="20">
        <v>0</v>
      </c>
      <c r="CP375" s="20">
        <v>0</v>
      </c>
      <c r="CQ375" s="20">
        <v>0</v>
      </c>
      <c r="CR375" s="20">
        <v>0</v>
      </c>
      <c r="CS375" s="20">
        <v>0</v>
      </c>
      <c r="CT375" s="20">
        <v>0</v>
      </c>
      <c r="CU375" s="20">
        <f t="shared" si="305"/>
        <v>0</v>
      </c>
      <c r="CV375" s="20">
        <f t="shared" si="274"/>
        <v>95.462000000000003</v>
      </c>
      <c r="CW375" s="30">
        <v>0</v>
      </c>
      <c r="CX375" s="30">
        <v>0</v>
      </c>
      <c r="CY375" s="30">
        <v>0</v>
      </c>
      <c r="CZ375" s="30">
        <v>0</v>
      </c>
      <c r="DA375" s="30">
        <v>0</v>
      </c>
      <c r="DB375" s="30">
        <v>0</v>
      </c>
      <c r="DC375" s="30">
        <v>0</v>
      </c>
      <c r="DD375" s="30">
        <v>0</v>
      </c>
      <c r="DE375" s="30">
        <v>0</v>
      </c>
      <c r="DF375" s="30">
        <v>0</v>
      </c>
      <c r="DG375" s="30">
        <v>0</v>
      </c>
      <c r="DH375" s="30">
        <v>0</v>
      </c>
      <c r="DI375" s="30">
        <v>0</v>
      </c>
      <c r="DJ375" s="30">
        <v>0</v>
      </c>
      <c r="DK375" s="30">
        <v>0</v>
      </c>
      <c r="DL375" s="30">
        <v>0</v>
      </c>
      <c r="DM375" s="30">
        <v>0</v>
      </c>
      <c r="DN375" s="30">
        <v>0</v>
      </c>
      <c r="DO375" s="30">
        <v>0</v>
      </c>
      <c r="DP375" s="30">
        <v>0</v>
      </c>
      <c r="DQ375" s="30">
        <v>0</v>
      </c>
      <c r="DR375" s="30">
        <v>0</v>
      </c>
      <c r="DS375" s="30">
        <v>0</v>
      </c>
      <c r="DT375" s="30">
        <v>0</v>
      </c>
      <c r="DU375" s="30">
        <v>0</v>
      </c>
      <c r="DV375" s="30">
        <v>0</v>
      </c>
      <c r="DW375" s="30">
        <v>0</v>
      </c>
      <c r="DX375" s="30">
        <v>0</v>
      </c>
      <c r="DY375" s="30">
        <v>0</v>
      </c>
      <c r="DZ375" s="30">
        <v>0</v>
      </c>
      <c r="EA375" s="30">
        <v>0</v>
      </c>
      <c r="EB375" s="30">
        <v>0</v>
      </c>
      <c r="EC375" s="30">
        <v>0</v>
      </c>
      <c r="ED375" s="30">
        <v>0</v>
      </c>
      <c r="EE375" s="30">
        <v>0</v>
      </c>
      <c r="EF375" s="30">
        <v>0</v>
      </c>
      <c r="EG375" s="30">
        <v>0</v>
      </c>
      <c r="EH375" s="30">
        <v>0</v>
      </c>
      <c r="EI375" s="30">
        <v>0</v>
      </c>
      <c r="EJ375" s="30">
        <v>0</v>
      </c>
      <c r="EK375" s="30">
        <v>0</v>
      </c>
      <c r="EL375" s="30">
        <v>0</v>
      </c>
      <c r="EM375" s="30">
        <v>0</v>
      </c>
      <c r="EN375" s="30">
        <v>0</v>
      </c>
      <c r="EO375" s="30">
        <f t="shared" si="304"/>
        <v>0</v>
      </c>
      <c r="EP375" s="30">
        <f t="shared" si="304"/>
        <v>0</v>
      </c>
      <c r="EQ375" s="16">
        <f t="shared" si="262"/>
        <v>95.462000000000003</v>
      </c>
      <c r="ER375" s="17">
        <f t="shared" si="263"/>
        <v>80.900000000000006</v>
      </c>
      <c r="ES375" s="2"/>
      <c r="ET375" s="20">
        <f t="shared" si="306"/>
        <v>0</v>
      </c>
      <c r="EU375" s="20">
        <f t="shared" si="276"/>
        <v>0</v>
      </c>
      <c r="EV375" s="20">
        <f t="shared" si="277"/>
        <v>80.900000000000006</v>
      </c>
      <c r="EW375" s="20">
        <f t="shared" si="307"/>
        <v>0</v>
      </c>
      <c r="EX375" s="137"/>
      <c r="EY375" s="137"/>
      <c r="EZ375" s="137"/>
      <c r="FA375" s="137"/>
      <c r="FB375" s="137"/>
      <c r="FC375" s="137"/>
      <c r="FD375" s="137"/>
      <c r="FE375" s="137"/>
      <c r="FF375" s="137"/>
      <c r="FG375" s="137"/>
      <c r="FH375" s="137"/>
      <c r="FI375" s="137"/>
      <c r="FJ375" s="137"/>
      <c r="FK375" s="137"/>
      <c r="FL375" s="137"/>
      <c r="FM375" s="137"/>
      <c r="FN375" s="137"/>
      <c r="FO375" s="137"/>
      <c r="FP375" s="137"/>
      <c r="FQ375" s="137"/>
      <c r="FR375" s="137"/>
      <c r="FS375" s="137"/>
      <c r="FT375" s="137"/>
      <c r="FU375" s="83"/>
      <c r="FV375" s="83"/>
      <c r="FW375" s="83">
        <f t="shared" ref="FW375" si="308">BF375+BJ375+BN375+BV375+CZ375+DD375+DH375+DP375</f>
        <v>95.462000000000003</v>
      </c>
      <c r="FX375" s="83"/>
      <c r="FY375" s="84">
        <v>3</v>
      </c>
    </row>
    <row r="376" spans="1:181" ht="76.5" customHeight="1">
      <c r="A376" s="13"/>
      <c r="B376" s="66" t="s">
        <v>255</v>
      </c>
      <c r="C376" s="66" t="s">
        <v>40</v>
      </c>
      <c r="D376" s="66" t="s">
        <v>1212</v>
      </c>
      <c r="E376" s="5">
        <v>1</v>
      </c>
      <c r="F376" s="95"/>
      <c r="G376" s="95"/>
      <c r="H376" s="95"/>
      <c r="I376" s="66">
        <v>15</v>
      </c>
      <c r="J376" s="66" t="s">
        <v>1629</v>
      </c>
      <c r="K376" s="66">
        <v>0</v>
      </c>
      <c r="L376" s="66">
        <v>0</v>
      </c>
      <c r="M376" s="66">
        <v>100</v>
      </c>
      <c r="N376" s="95"/>
      <c r="O376" s="8">
        <v>0.5499980000000001</v>
      </c>
      <c r="P376" s="95"/>
      <c r="Q376" s="102"/>
      <c r="R376" s="102"/>
      <c r="S376" s="106"/>
      <c r="T376" s="102"/>
      <c r="U376" s="102"/>
      <c r="V376" s="102"/>
      <c r="W376" s="102"/>
      <c r="X376" s="102"/>
      <c r="Y376" s="102"/>
      <c r="Z376" s="103"/>
      <c r="AA376" s="104"/>
      <c r="AB376" s="154" t="s">
        <v>1456</v>
      </c>
      <c r="AC376" s="154" t="s">
        <v>568</v>
      </c>
      <c r="AD376" s="110"/>
      <c r="AE376" s="110"/>
      <c r="AF376" s="110"/>
      <c r="AG376" s="110"/>
      <c r="AH376" s="110"/>
      <c r="AI376" s="110"/>
      <c r="AJ376" s="104"/>
      <c r="AK376" s="109"/>
      <c r="AL376" s="3"/>
      <c r="AM376" s="3"/>
      <c r="AN376" s="3"/>
      <c r="AO376" s="3"/>
      <c r="AP376" s="39"/>
      <c r="AQ376" s="39"/>
      <c r="AR376" s="64" t="s">
        <v>1456</v>
      </c>
      <c r="AS376" s="55" t="s">
        <v>568</v>
      </c>
      <c r="BC376" s="20">
        <v>0</v>
      </c>
      <c r="BD376" s="20">
        <v>0</v>
      </c>
      <c r="BE376" s="20">
        <v>0</v>
      </c>
      <c r="BF376" s="20">
        <f t="shared" ref="BF376:BF378" si="309">1.18*(678*BD376)</f>
        <v>0</v>
      </c>
      <c r="BG376" s="20">
        <v>0</v>
      </c>
      <c r="BH376" s="20">
        <v>0</v>
      </c>
      <c r="BI376" s="20">
        <v>0</v>
      </c>
      <c r="BJ376" s="20">
        <f t="shared" ref="BJ376:BJ378" si="310">1.18*3212.4*BH376</f>
        <v>0</v>
      </c>
      <c r="BK376" s="20">
        <v>0</v>
      </c>
      <c r="BL376" s="20">
        <v>0.35</v>
      </c>
      <c r="BM376" s="20">
        <v>0</v>
      </c>
      <c r="BN376" s="20">
        <f t="shared" ref="BN376:BN378" si="311">1.18*805*BL376</f>
        <v>332.46499999999997</v>
      </c>
      <c r="BO376" s="20">
        <v>0</v>
      </c>
      <c r="BP376" s="20">
        <v>0</v>
      </c>
      <c r="BQ376" s="20">
        <v>0</v>
      </c>
      <c r="BR376" s="20">
        <f t="shared" ref="BR376:BR378" si="312">1.18*805*BP376</f>
        <v>0</v>
      </c>
      <c r="BS376" s="20">
        <v>0</v>
      </c>
      <c r="BT376" s="20">
        <v>0</v>
      </c>
      <c r="BU376" s="20">
        <v>0</v>
      </c>
      <c r="BV376" s="20">
        <v>0</v>
      </c>
      <c r="BW376" s="20">
        <v>0</v>
      </c>
      <c r="BX376" s="20">
        <v>0</v>
      </c>
      <c r="BY376" s="20">
        <v>0</v>
      </c>
      <c r="BZ376" s="20">
        <v>0</v>
      </c>
      <c r="CA376" s="20">
        <v>0</v>
      </c>
      <c r="CB376" s="20">
        <v>0</v>
      </c>
      <c r="CC376" s="20">
        <v>0</v>
      </c>
      <c r="CD376" s="20">
        <v>0</v>
      </c>
      <c r="CE376" s="20">
        <v>0</v>
      </c>
      <c r="CF376" s="20">
        <v>0</v>
      </c>
      <c r="CG376" s="20">
        <v>0</v>
      </c>
      <c r="CH376" s="20">
        <v>0</v>
      </c>
      <c r="CI376" s="20">
        <v>0</v>
      </c>
      <c r="CJ376" s="20">
        <v>0</v>
      </c>
      <c r="CK376" s="20">
        <v>0</v>
      </c>
      <c r="CL376" s="20">
        <v>0</v>
      </c>
      <c r="CM376" s="20">
        <v>0</v>
      </c>
      <c r="CN376" s="20">
        <v>0</v>
      </c>
      <c r="CO376" s="20">
        <v>0</v>
      </c>
      <c r="CP376" s="20">
        <v>0</v>
      </c>
      <c r="CQ376" s="20">
        <v>0</v>
      </c>
      <c r="CR376" s="20">
        <v>0</v>
      </c>
      <c r="CS376" s="20">
        <v>0</v>
      </c>
      <c r="CT376" s="20">
        <v>0</v>
      </c>
      <c r="CU376" s="20">
        <f t="shared" si="305"/>
        <v>0</v>
      </c>
      <c r="CV376" s="20">
        <f t="shared" si="274"/>
        <v>332.46499999999997</v>
      </c>
      <c r="CW376" s="30">
        <v>0</v>
      </c>
      <c r="CX376" s="30">
        <v>0</v>
      </c>
      <c r="CY376" s="30">
        <v>0</v>
      </c>
      <c r="CZ376" s="30">
        <f t="shared" ref="CZ376:CZ378" si="313">1.18*678*CX376</f>
        <v>0</v>
      </c>
      <c r="DA376" s="30">
        <v>0</v>
      </c>
      <c r="DB376" s="30">
        <v>0</v>
      </c>
      <c r="DC376" s="30">
        <v>0</v>
      </c>
      <c r="DD376" s="30">
        <f t="shared" ref="DD376:DD378" si="314">1.18*3212.4*DB376</f>
        <v>0</v>
      </c>
      <c r="DE376" s="30">
        <v>0</v>
      </c>
      <c r="DF376" s="30">
        <v>0</v>
      </c>
      <c r="DG376" s="30">
        <v>0</v>
      </c>
      <c r="DH376" s="30">
        <f t="shared" ref="DH376:DH378" si="315">1.18*805*DF376</f>
        <v>0</v>
      </c>
      <c r="DI376" s="30">
        <v>0</v>
      </c>
      <c r="DJ376" s="30">
        <v>0</v>
      </c>
      <c r="DK376" s="30">
        <v>0</v>
      </c>
      <c r="DL376" s="30">
        <f t="shared" ref="DL376:DL378" si="316">1.18*805*DJ376</f>
        <v>0</v>
      </c>
      <c r="DM376" s="30">
        <v>0</v>
      </c>
      <c r="DN376" s="30">
        <v>0</v>
      </c>
      <c r="DO376" s="30">
        <v>0</v>
      </c>
      <c r="DP376" s="30">
        <v>0</v>
      </c>
      <c r="DQ376" s="30">
        <v>0</v>
      </c>
      <c r="DR376" s="30">
        <v>0</v>
      </c>
      <c r="DS376" s="30">
        <v>0</v>
      </c>
      <c r="DT376" s="30">
        <v>0</v>
      </c>
      <c r="DU376" s="30">
        <v>0</v>
      </c>
      <c r="DV376" s="30">
        <v>0</v>
      </c>
      <c r="DW376" s="30">
        <v>0</v>
      </c>
      <c r="DX376" s="30">
        <v>0</v>
      </c>
      <c r="DY376" s="30">
        <v>0</v>
      </c>
      <c r="DZ376" s="30">
        <v>0</v>
      </c>
      <c r="EA376" s="30">
        <v>0</v>
      </c>
      <c r="EB376" s="30">
        <v>0</v>
      </c>
      <c r="EC376" s="30">
        <v>0</v>
      </c>
      <c r="ED376" s="30">
        <v>0</v>
      </c>
      <c r="EE376" s="30">
        <v>0</v>
      </c>
      <c r="EF376" s="30">
        <v>0</v>
      </c>
      <c r="EG376" s="30">
        <v>0</v>
      </c>
      <c r="EH376" s="30">
        <v>0</v>
      </c>
      <c r="EI376" s="30">
        <v>0</v>
      </c>
      <c r="EJ376" s="30">
        <v>0</v>
      </c>
      <c r="EK376" s="30">
        <v>0</v>
      </c>
      <c r="EL376" s="30">
        <v>0</v>
      </c>
      <c r="EM376" s="30">
        <v>0</v>
      </c>
      <c r="EN376" s="30">
        <v>0</v>
      </c>
      <c r="EO376" s="30">
        <f t="shared" si="304"/>
        <v>0</v>
      </c>
      <c r="EP376" s="30">
        <f t="shared" si="304"/>
        <v>0</v>
      </c>
      <c r="EQ376" s="16">
        <f t="shared" si="262"/>
        <v>332.46499999999997</v>
      </c>
      <c r="ER376" s="17">
        <f t="shared" si="263"/>
        <v>281.75</v>
      </c>
      <c r="ES376" s="2"/>
      <c r="ET376" s="20">
        <f t="shared" si="306"/>
        <v>0</v>
      </c>
      <c r="EU376" s="20">
        <f t="shared" si="276"/>
        <v>0</v>
      </c>
      <c r="EV376" s="20">
        <f t="shared" si="277"/>
        <v>281.75</v>
      </c>
      <c r="EW376" s="20">
        <f t="shared" si="307"/>
        <v>0</v>
      </c>
      <c r="EX376" s="137"/>
      <c r="EY376" s="137"/>
      <c r="EZ376" s="137"/>
      <c r="FA376" s="137"/>
      <c r="FB376" s="137"/>
      <c r="FC376" s="137"/>
      <c r="FD376" s="137"/>
      <c r="FE376" s="137"/>
      <c r="FF376" s="137"/>
      <c r="FG376" s="137"/>
      <c r="FH376" s="137"/>
      <c r="FI376" s="137"/>
      <c r="FJ376" s="137"/>
      <c r="FK376" s="137"/>
      <c r="FL376" s="137"/>
      <c r="FM376" s="137"/>
      <c r="FN376" s="137"/>
      <c r="FO376" s="137"/>
      <c r="FP376" s="137"/>
      <c r="FQ376" s="137"/>
      <c r="FR376" s="137"/>
      <c r="FS376" s="137"/>
      <c r="FT376" s="137"/>
      <c r="FU376" s="83"/>
      <c r="FV376" s="83"/>
      <c r="FW376" s="83">
        <f>BF376+BJ376+BN376+BV376+CZ376+DD376+DH376+DP376</f>
        <v>332.46499999999997</v>
      </c>
      <c r="FX376" s="83"/>
      <c r="FY376" s="84">
        <v>3</v>
      </c>
    </row>
    <row r="377" spans="1:181" ht="27.75" hidden="1" customHeight="1">
      <c r="A377" s="13"/>
      <c r="B377" s="66" t="s">
        <v>258</v>
      </c>
      <c r="C377" s="66" t="s">
        <v>40</v>
      </c>
      <c r="D377" s="66" t="s">
        <v>1213</v>
      </c>
      <c r="E377" s="5">
        <v>1</v>
      </c>
      <c r="F377" s="95"/>
      <c r="G377" s="95"/>
      <c r="H377" s="95"/>
      <c r="I377" s="66">
        <v>15</v>
      </c>
      <c r="J377" s="66" t="s">
        <v>1629</v>
      </c>
      <c r="K377" s="66">
        <v>0</v>
      </c>
      <c r="L377" s="66">
        <v>0</v>
      </c>
      <c r="M377" s="66">
        <v>100</v>
      </c>
      <c r="N377" s="95"/>
      <c r="O377" s="8">
        <v>0.5499980000000001</v>
      </c>
      <c r="P377" s="95"/>
      <c r="Q377" s="102"/>
      <c r="R377" s="102"/>
      <c r="S377" s="106"/>
      <c r="T377" s="102"/>
      <c r="U377" s="102"/>
      <c r="V377" s="102"/>
      <c r="W377" s="102"/>
      <c r="X377" s="102"/>
      <c r="Y377" s="102"/>
      <c r="Z377" s="103"/>
      <c r="AA377" s="104"/>
      <c r="AB377" s="154" t="s">
        <v>1457</v>
      </c>
      <c r="AC377" s="154" t="s">
        <v>1591</v>
      </c>
      <c r="AD377" s="110"/>
      <c r="AE377" s="110"/>
      <c r="AF377" s="110"/>
      <c r="AG377" s="110"/>
      <c r="AH377" s="110"/>
      <c r="AI377" s="110"/>
      <c r="AJ377" s="104"/>
      <c r="AK377" s="109"/>
      <c r="AL377" s="3"/>
      <c r="AM377" s="3"/>
      <c r="AN377" s="3"/>
      <c r="AO377" s="3"/>
      <c r="AP377" s="39"/>
      <c r="AQ377" s="39"/>
      <c r="AR377" s="64" t="s">
        <v>1457</v>
      </c>
      <c r="AS377" s="55" t="s">
        <v>1591</v>
      </c>
      <c r="BC377" s="20">
        <v>0</v>
      </c>
      <c r="BD377" s="20">
        <v>0</v>
      </c>
      <c r="BE377" s="20">
        <v>0</v>
      </c>
      <c r="BF377" s="20">
        <f t="shared" si="309"/>
        <v>0</v>
      </c>
      <c r="BG377" s="20">
        <v>0</v>
      </c>
      <c r="BH377" s="20">
        <v>0</v>
      </c>
      <c r="BI377" s="20">
        <v>0</v>
      </c>
      <c r="BJ377" s="20">
        <f t="shared" si="310"/>
        <v>0</v>
      </c>
      <c r="BK377" s="20">
        <v>0</v>
      </c>
      <c r="BL377" s="20">
        <v>0.05</v>
      </c>
      <c r="BM377" s="20">
        <v>0</v>
      </c>
      <c r="BN377" s="20">
        <f t="shared" si="311"/>
        <v>47.495000000000005</v>
      </c>
      <c r="BO377" s="20">
        <v>0</v>
      </c>
      <c r="BP377" s="20">
        <v>0</v>
      </c>
      <c r="BQ377" s="20">
        <v>0</v>
      </c>
      <c r="BR377" s="20">
        <f t="shared" si="312"/>
        <v>0</v>
      </c>
      <c r="BS377" s="20">
        <v>0</v>
      </c>
      <c r="BT377" s="20">
        <v>0</v>
      </c>
      <c r="BU377" s="20">
        <v>0</v>
      </c>
      <c r="BV377" s="20">
        <v>0</v>
      </c>
      <c r="BW377" s="20">
        <v>0</v>
      </c>
      <c r="BX377" s="20">
        <v>0</v>
      </c>
      <c r="BY377" s="20">
        <v>0</v>
      </c>
      <c r="BZ377" s="20">
        <v>0</v>
      </c>
      <c r="CA377" s="20">
        <v>0</v>
      </c>
      <c r="CB377" s="20">
        <v>0</v>
      </c>
      <c r="CC377" s="20">
        <v>0</v>
      </c>
      <c r="CD377" s="20">
        <v>0</v>
      </c>
      <c r="CE377" s="20">
        <v>0</v>
      </c>
      <c r="CF377" s="20">
        <v>0</v>
      </c>
      <c r="CG377" s="20">
        <v>0</v>
      </c>
      <c r="CH377" s="20">
        <v>0</v>
      </c>
      <c r="CI377" s="20">
        <v>0</v>
      </c>
      <c r="CJ377" s="20">
        <v>0</v>
      </c>
      <c r="CK377" s="20">
        <v>0</v>
      </c>
      <c r="CL377" s="20">
        <v>0</v>
      </c>
      <c r="CM377" s="20">
        <v>0</v>
      </c>
      <c r="CN377" s="20">
        <v>0</v>
      </c>
      <c r="CO377" s="20">
        <v>0</v>
      </c>
      <c r="CP377" s="20">
        <v>0</v>
      </c>
      <c r="CQ377" s="20">
        <v>0</v>
      </c>
      <c r="CR377" s="20">
        <v>0</v>
      </c>
      <c r="CS377" s="20">
        <v>0</v>
      </c>
      <c r="CT377" s="20">
        <v>0</v>
      </c>
      <c r="CU377" s="20">
        <f t="shared" si="305"/>
        <v>0</v>
      </c>
      <c r="CV377" s="20">
        <f t="shared" si="274"/>
        <v>47.495000000000005</v>
      </c>
      <c r="CW377" s="30">
        <v>0</v>
      </c>
      <c r="CX377" s="30">
        <v>0.15</v>
      </c>
      <c r="CY377" s="30">
        <v>0</v>
      </c>
      <c r="CZ377" s="30">
        <f t="shared" si="313"/>
        <v>120.00599999999999</v>
      </c>
      <c r="DA377" s="30">
        <v>0</v>
      </c>
      <c r="DB377" s="30">
        <v>0</v>
      </c>
      <c r="DC377" s="30">
        <v>0</v>
      </c>
      <c r="DD377" s="30">
        <f t="shared" si="314"/>
        <v>0</v>
      </c>
      <c r="DE377" s="30">
        <v>0</v>
      </c>
      <c r="DF377" s="30">
        <v>0</v>
      </c>
      <c r="DG377" s="30">
        <v>0</v>
      </c>
      <c r="DH377" s="30">
        <f t="shared" si="315"/>
        <v>0</v>
      </c>
      <c r="DI377" s="30">
        <v>0</v>
      </c>
      <c r="DJ377" s="30">
        <v>0</v>
      </c>
      <c r="DK377" s="30">
        <v>0</v>
      </c>
      <c r="DL377" s="30">
        <f t="shared" si="316"/>
        <v>0</v>
      </c>
      <c r="DM377" s="30">
        <v>0</v>
      </c>
      <c r="DN377" s="30">
        <v>40</v>
      </c>
      <c r="DO377" s="30">
        <v>0</v>
      </c>
      <c r="DP377" s="30">
        <f>1.18*185</f>
        <v>218.29999999999998</v>
      </c>
      <c r="DQ377" s="30">
        <v>0</v>
      </c>
      <c r="DR377" s="30">
        <v>0</v>
      </c>
      <c r="DS377" s="30">
        <v>0</v>
      </c>
      <c r="DT377" s="30">
        <v>0</v>
      </c>
      <c r="DU377" s="30">
        <v>0</v>
      </c>
      <c r="DV377" s="30">
        <v>0</v>
      </c>
      <c r="DW377" s="30">
        <v>0</v>
      </c>
      <c r="DX377" s="30">
        <v>0</v>
      </c>
      <c r="DY377" s="30">
        <v>0</v>
      </c>
      <c r="DZ377" s="30">
        <v>0</v>
      </c>
      <c r="EA377" s="30">
        <v>0</v>
      </c>
      <c r="EB377" s="30">
        <v>0</v>
      </c>
      <c r="EC377" s="30">
        <v>0</v>
      </c>
      <c r="ED377" s="30">
        <v>0</v>
      </c>
      <c r="EE377" s="30">
        <v>0</v>
      </c>
      <c r="EF377" s="30">
        <v>0</v>
      </c>
      <c r="EG377" s="30">
        <v>0</v>
      </c>
      <c r="EH377" s="30">
        <v>0</v>
      </c>
      <c r="EI377" s="30">
        <v>0</v>
      </c>
      <c r="EJ377" s="30">
        <v>0</v>
      </c>
      <c r="EK377" s="30">
        <v>0</v>
      </c>
      <c r="EL377" s="30">
        <v>0</v>
      </c>
      <c r="EM377" s="30">
        <v>0</v>
      </c>
      <c r="EN377" s="30">
        <v>0</v>
      </c>
      <c r="EO377" s="30">
        <f t="shared" si="304"/>
        <v>0</v>
      </c>
      <c r="EP377" s="30">
        <f t="shared" si="304"/>
        <v>338.30599999999998</v>
      </c>
      <c r="EQ377" s="16">
        <f t="shared" si="262"/>
        <v>385.80099999999999</v>
      </c>
      <c r="ER377" s="17">
        <f t="shared" si="263"/>
        <v>326.95</v>
      </c>
      <c r="ES377" s="2"/>
      <c r="ET377" s="20">
        <f t="shared" si="306"/>
        <v>0</v>
      </c>
      <c r="EU377" s="20">
        <f t="shared" si="276"/>
        <v>0</v>
      </c>
      <c r="EV377" s="20">
        <f t="shared" si="277"/>
        <v>40.250000000000007</v>
      </c>
      <c r="EW377" s="20">
        <f t="shared" si="307"/>
        <v>286.7</v>
      </c>
      <c r="EX377" s="137"/>
      <c r="EY377" s="137"/>
      <c r="EZ377" s="137"/>
      <c r="FA377" s="137"/>
      <c r="FB377" s="137"/>
      <c r="FC377" s="137"/>
      <c r="FD377" s="137"/>
      <c r="FE377" s="137"/>
      <c r="FF377" s="137"/>
      <c r="FG377" s="137"/>
      <c r="FH377" s="137"/>
      <c r="FI377" s="137"/>
      <c r="FJ377" s="137"/>
      <c r="FK377" s="137"/>
      <c r="FL377" s="137"/>
      <c r="FM377" s="137"/>
      <c r="FN377" s="137"/>
      <c r="FO377" s="137"/>
      <c r="FP377" s="137"/>
      <c r="FQ377" s="137"/>
      <c r="FR377" s="137"/>
      <c r="FS377" s="137"/>
      <c r="FT377" s="137"/>
      <c r="FU377" s="83"/>
      <c r="FV377" s="83"/>
      <c r="FW377" s="83"/>
      <c r="FX377" s="83">
        <f>BF377+BJ377+BN377+BV377+CZ377+DD377+DH377+DP377</f>
        <v>385.80099999999993</v>
      </c>
      <c r="FY377" s="84">
        <v>4</v>
      </c>
    </row>
    <row r="378" spans="1:181" ht="27.75" hidden="1" customHeight="1">
      <c r="A378" s="13"/>
      <c r="B378" s="66" t="s">
        <v>264</v>
      </c>
      <c r="C378" s="66" t="s">
        <v>40</v>
      </c>
      <c r="D378" s="66" t="s">
        <v>1214</v>
      </c>
      <c r="E378" s="5">
        <v>1</v>
      </c>
      <c r="F378" s="95"/>
      <c r="G378" s="95"/>
      <c r="H378" s="95"/>
      <c r="I378" s="66">
        <v>15</v>
      </c>
      <c r="J378" s="66" t="s">
        <v>1629</v>
      </c>
      <c r="K378" s="66">
        <v>0</v>
      </c>
      <c r="L378" s="66">
        <v>0</v>
      </c>
      <c r="M378" s="66">
        <v>100</v>
      </c>
      <c r="N378" s="95"/>
      <c r="O378" s="8">
        <v>0.5499980000000001</v>
      </c>
      <c r="P378" s="95"/>
      <c r="Q378" s="102"/>
      <c r="R378" s="102"/>
      <c r="S378" s="106"/>
      <c r="T378" s="102"/>
      <c r="U378" s="102"/>
      <c r="V378" s="102"/>
      <c r="W378" s="102"/>
      <c r="X378" s="102"/>
      <c r="Y378" s="102"/>
      <c r="Z378" s="103"/>
      <c r="AA378" s="104"/>
      <c r="AB378" s="154" t="s">
        <v>1458</v>
      </c>
      <c r="AC378" s="154" t="s">
        <v>1592</v>
      </c>
      <c r="AD378" s="110"/>
      <c r="AE378" s="110"/>
      <c r="AF378" s="110"/>
      <c r="AG378" s="110"/>
      <c r="AH378" s="110"/>
      <c r="AI378" s="110"/>
      <c r="AJ378" s="104"/>
      <c r="AK378" s="109"/>
      <c r="AL378" s="3"/>
      <c r="AM378" s="3"/>
      <c r="AN378" s="3"/>
      <c r="AO378" s="3"/>
      <c r="AP378" s="39"/>
      <c r="AQ378" s="39"/>
      <c r="AR378" s="64" t="s">
        <v>1458</v>
      </c>
      <c r="AS378" s="55" t="s">
        <v>1592</v>
      </c>
      <c r="BC378" s="20">
        <v>0</v>
      </c>
      <c r="BD378" s="20">
        <v>0</v>
      </c>
      <c r="BE378" s="20">
        <v>0</v>
      </c>
      <c r="BF378" s="20">
        <f t="shared" si="309"/>
        <v>0</v>
      </c>
      <c r="BG378" s="20">
        <v>0</v>
      </c>
      <c r="BH378" s="20">
        <v>0</v>
      </c>
      <c r="BI378" s="20">
        <v>0</v>
      </c>
      <c r="BJ378" s="20">
        <f t="shared" si="310"/>
        <v>0</v>
      </c>
      <c r="BK378" s="20">
        <v>0</v>
      </c>
      <c r="BL378" s="20">
        <v>2.5000000000000001E-2</v>
      </c>
      <c r="BM378" s="20">
        <v>0</v>
      </c>
      <c r="BN378" s="20">
        <f t="shared" si="311"/>
        <v>23.747500000000002</v>
      </c>
      <c r="BO378" s="20">
        <v>0</v>
      </c>
      <c r="BP378" s="20">
        <v>0</v>
      </c>
      <c r="BQ378" s="20">
        <v>0</v>
      </c>
      <c r="BR378" s="20">
        <f t="shared" si="312"/>
        <v>0</v>
      </c>
      <c r="BS378" s="20">
        <v>0</v>
      </c>
      <c r="BT378" s="20">
        <v>0</v>
      </c>
      <c r="BU378" s="20">
        <v>0</v>
      </c>
      <c r="BV378" s="20">
        <v>0</v>
      </c>
      <c r="BW378" s="20">
        <v>0</v>
      </c>
      <c r="BX378" s="20">
        <v>0</v>
      </c>
      <c r="BY378" s="20">
        <v>0</v>
      </c>
      <c r="BZ378" s="20">
        <v>0</v>
      </c>
      <c r="CA378" s="20">
        <v>0</v>
      </c>
      <c r="CB378" s="20">
        <v>0</v>
      </c>
      <c r="CC378" s="20">
        <v>0</v>
      </c>
      <c r="CD378" s="20">
        <v>0</v>
      </c>
      <c r="CE378" s="20">
        <v>0</v>
      </c>
      <c r="CF378" s="20">
        <v>0</v>
      </c>
      <c r="CG378" s="20">
        <v>0</v>
      </c>
      <c r="CH378" s="20">
        <v>0</v>
      </c>
      <c r="CI378" s="20">
        <v>0</v>
      </c>
      <c r="CJ378" s="20">
        <v>0</v>
      </c>
      <c r="CK378" s="20">
        <v>0</v>
      </c>
      <c r="CL378" s="20">
        <v>0</v>
      </c>
      <c r="CM378" s="20">
        <v>0</v>
      </c>
      <c r="CN378" s="20">
        <v>0</v>
      </c>
      <c r="CO378" s="20">
        <v>0</v>
      </c>
      <c r="CP378" s="20">
        <v>0</v>
      </c>
      <c r="CQ378" s="20">
        <v>0</v>
      </c>
      <c r="CR378" s="20">
        <v>0</v>
      </c>
      <c r="CS378" s="20">
        <v>0</v>
      </c>
      <c r="CT378" s="20">
        <v>0</v>
      </c>
      <c r="CU378" s="20">
        <f t="shared" si="305"/>
        <v>0</v>
      </c>
      <c r="CV378" s="20">
        <f t="shared" si="274"/>
        <v>23.747500000000002</v>
      </c>
      <c r="CW378" s="30">
        <v>0</v>
      </c>
      <c r="CX378" s="30">
        <v>0</v>
      </c>
      <c r="CY378" s="30">
        <v>0</v>
      </c>
      <c r="CZ378" s="30">
        <f t="shared" si="313"/>
        <v>0</v>
      </c>
      <c r="DA378" s="30">
        <v>0</v>
      </c>
      <c r="DB378" s="30">
        <v>0</v>
      </c>
      <c r="DC378" s="30">
        <v>0</v>
      </c>
      <c r="DD378" s="30">
        <f t="shared" si="314"/>
        <v>0</v>
      </c>
      <c r="DE378" s="30">
        <v>0</v>
      </c>
      <c r="DF378" s="30">
        <v>0</v>
      </c>
      <c r="DG378" s="30">
        <v>0</v>
      </c>
      <c r="DH378" s="30">
        <f t="shared" si="315"/>
        <v>0</v>
      </c>
      <c r="DI378" s="30">
        <v>0</v>
      </c>
      <c r="DJ378" s="30">
        <v>0</v>
      </c>
      <c r="DK378" s="30">
        <v>0</v>
      </c>
      <c r="DL378" s="30">
        <f t="shared" si="316"/>
        <v>0</v>
      </c>
      <c r="DM378" s="30">
        <v>0</v>
      </c>
      <c r="DN378" s="30">
        <v>0</v>
      </c>
      <c r="DO378" s="30">
        <v>0</v>
      </c>
      <c r="DP378" s="30">
        <v>0</v>
      </c>
      <c r="DQ378" s="30">
        <v>0</v>
      </c>
      <c r="DR378" s="30">
        <v>0</v>
      </c>
      <c r="DS378" s="30">
        <v>0</v>
      </c>
      <c r="DT378" s="30">
        <v>0</v>
      </c>
      <c r="DU378" s="30">
        <v>0</v>
      </c>
      <c r="DV378" s="30">
        <v>0</v>
      </c>
      <c r="DW378" s="30">
        <v>0</v>
      </c>
      <c r="DX378" s="30">
        <v>0</v>
      </c>
      <c r="DY378" s="30">
        <v>0</v>
      </c>
      <c r="DZ378" s="30">
        <v>0</v>
      </c>
      <c r="EA378" s="30">
        <v>0</v>
      </c>
      <c r="EB378" s="30">
        <v>0</v>
      </c>
      <c r="EC378" s="30">
        <v>0</v>
      </c>
      <c r="ED378" s="30">
        <v>0</v>
      </c>
      <c r="EE378" s="30">
        <v>0</v>
      </c>
      <c r="EF378" s="30">
        <v>0</v>
      </c>
      <c r="EG378" s="30">
        <v>0</v>
      </c>
      <c r="EH378" s="30">
        <v>0</v>
      </c>
      <c r="EI378" s="30">
        <v>0</v>
      </c>
      <c r="EJ378" s="30">
        <v>0</v>
      </c>
      <c r="EK378" s="30">
        <v>0</v>
      </c>
      <c r="EL378" s="30">
        <v>0</v>
      </c>
      <c r="EM378" s="30">
        <v>0</v>
      </c>
      <c r="EN378" s="30">
        <v>0</v>
      </c>
      <c r="EO378" s="30">
        <f t="shared" si="304"/>
        <v>0</v>
      </c>
      <c r="EP378" s="30">
        <f t="shared" si="304"/>
        <v>0</v>
      </c>
      <c r="EQ378" s="16">
        <f t="shared" si="262"/>
        <v>23.747500000000002</v>
      </c>
      <c r="ER378" s="17">
        <f t="shared" si="263"/>
        <v>20.125000000000004</v>
      </c>
      <c r="ES378" s="2"/>
      <c r="ET378" s="20">
        <f t="shared" si="306"/>
        <v>0</v>
      </c>
      <c r="EU378" s="20">
        <f t="shared" si="276"/>
        <v>0</v>
      </c>
      <c r="EV378" s="20">
        <f t="shared" si="277"/>
        <v>20.125000000000004</v>
      </c>
      <c r="EW378" s="20">
        <f t="shared" si="307"/>
        <v>0</v>
      </c>
      <c r="EX378" s="137"/>
      <c r="EY378" s="137"/>
      <c r="EZ378" s="137"/>
      <c r="FA378" s="137"/>
      <c r="FB378" s="137"/>
      <c r="FC378" s="137"/>
      <c r="FD378" s="137"/>
      <c r="FE378" s="137"/>
      <c r="FF378" s="137"/>
      <c r="FG378" s="137"/>
      <c r="FH378" s="137"/>
      <c r="FI378" s="137"/>
      <c r="FJ378" s="137"/>
      <c r="FK378" s="137"/>
      <c r="FL378" s="137"/>
      <c r="FM378" s="137"/>
      <c r="FN378" s="137"/>
      <c r="FO378" s="137"/>
      <c r="FP378" s="137"/>
      <c r="FQ378" s="137"/>
      <c r="FR378" s="137"/>
      <c r="FS378" s="137"/>
      <c r="FT378" s="137"/>
      <c r="FU378" s="83"/>
      <c r="FV378" s="83"/>
      <c r="FW378" s="83"/>
      <c r="FX378" s="83">
        <f>BF378+BJ378+BN378+BV378+CZ378+DD378+DH378+DP378</f>
        <v>23.747500000000002</v>
      </c>
      <c r="FY378" s="84">
        <v>4</v>
      </c>
    </row>
    <row r="379" spans="1:181" ht="76.5" customHeight="1">
      <c r="A379" s="13"/>
      <c r="B379" s="66" t="s">
        <v>207</v>
      </c>
      <c r="C379" s="66" t="s">
        <v>40</v>
      </c>
      <c r="D379" s="66" t="s">
        <v>1130</v>
      </c>
      <c r="E379" s="5">
        <v>1</v>
      </c>
      <c r="F379" s="95"/>
      <c r="G379" s="95"/>
      <c r="H379" s="95"/>
      <c r="I379" s="66">
        <v>15</v>
      </c>
      <c r="J379" s="66" t="s">
        <v>1628</v>
      </c>
      <c r="K379" s="66">
        <v>0</v>
      </c>
      <c r="L379" s="66">
        <v>0</v>
      </c>
      <c r="M379" s="66">
        <v>100</v>
      </c>
      <c r="N379" s="95"/>
      <c r="O379" s="8">
        <v>0.5499980000000001</v>
      </c>
      <c r="P379" s="95"/>
      <c r="Q379" s="102"/>
      <c r="R379" s="102"/>
      <c r="S379" s="106"/>
      <c r="T379" s="102"/>
      <c r="U379" s="102"/>
      <c r="V379" s="102"/>
      <c r="W379" s="102"/>
      <c r="X379" s="102"/>
      <c r="Y379" s="102"/>
      <c r="Z379" s="103"/>
      <c r="AA379" s="104"/>
      <c r="AB379" s="154" t="s">
        <v>2641</v>
      </c>
      <c r="AC379" s="154"/>
      <c r="AD379" s="110"/>
      <c r="AE379" s="110"/>
      <c r="AF379" s="110"/>
      <c r="AG379" s="110"/>
      <c r="AH379" s="110"/>
      <c r="AI379" s="110"/>
      <c r="AJ379" s="104"/>
      <c r="AK379" s="109"/>
      <c r="AL379" s="3"/>
      <c r="AM379" s="3"/>
      <c r="AN379" s="3"/>
      <c r="AO379" s="3"/>
      <c r="AP379" s="39"/>
      <c r="AQ379" s="39"/>
      <c r="AR379" s="64" t="s">
        <v>2641</v>
      </c>
      <c r="AS379" s="55"/>
      <c r="BC379" s="20">
        <v>0</v>
      </c>
      <c r="BD379" s="20">
        <v>0</v>
      </c>
      <c r="BE379" s="20">
        <v>0</v>
      </c>
      <c r="BF379" s="20">
        <v>0</v>
      </c>
      <c r="BG379" s="20">
        <v>0</v>
      </c>
      <c r="BH379" s="20">
        <v>0</v>
      </c>
      <c r="BI379" s="20">
        <v>0</v>
      </c>
      <c r="BJ379" s="20">
        <v>0</v>
      </c>
      <c r="BK379" s="20">
        <v>0</v>
      </c>
      <c r="BL379" s="20">
        <v>0.04</v>
      </c>
      <c r="BM379" s="20">
        <v>0</v>
      </c>
      <c r="BN379" s="20">
        <v>37.996000000000002</v>
      </c>
      <c r="BO379" s="20">
        <v>0</v>
      </c>
      <c r="BP379" s="20">
        <v>0</v>
      </c>
      <c r="BQ379" s="20">
        <v>0</v>
      </c>
      <c r="BR379" s="20">
        <v>0</v>
      </c>
      <c r="BS379" s="20">
        <v>0</v>
      </c>
      <c r="BT379" s="20">
        <v>0</v>
      </c>
      <c r="BU379" s="20">
        <v>0</v>
      </c>
      <c r="BV379" s="20">
        <v>0</v>
      </c>
      <c r="BW379" s="20">
        <v>0</v>
      </c>
      <c r="BX379" s="20">
        <v>0</v>
      </c>
      <c r="BY379" s="20">
        <v>0</v>
      </c>
      <c r="BZ379" s="20">
        <v>0</v>
      </c>
      <c r="CA379" s="20">
        <v>0</v>
      </c>
      <c r="CB379" s="20">
        <v>0</v>
      </c>
      <c r="CC379" s="20">
        <v>0</v>
      </c>
      <c r="CD379" s="20">
        <v>0</v>
      </c>
      <c r="CE379" s="20">
        <v>0</v>
      </c>
      <c r="CF379" s="20">
        <v>0</v>
      </c>
      <c r="CG379" s="20">
        <v>0</v>
      </c>
      <c r="CH379" s="20">
        <v>0</v>
      </c>
      <c r="CI379" s="20">
        <v>0</v>
      </c>
      <c r="CJ379" s="20">
        <v>0</v>
      </c>
      <c r="CK379" s="20">
        <v>0</v>
      </c>
      <c r="CL379" s="20">
        <v>0</v>
      </c>
      <c r="CM379" s="20">
        <v>0</v>
      </c>
      <c r="CN379" s="20">
        <v>0</v>
      </c>
      <c r="CO379" s="20">
        <v>0</v>
      </c>
      <c r="CP379" s="20">
        <v>0</v>
      </c>
      <c r="CQ379" s="20">
        <v>0</v>
      </c>
      <c r="CR379" s="20">
        <v>0</v>
      </c>
      <c r="CS379" s="20">
        <v>0</v>
      </c>
      <c r="CT379" s="20">
        <v>0</v>
      </c>
      <c r="CU379" s="20">
        <f t="shared" si="305"/>
        <v>0</v>
      </c>
      <c r="CV379" s="20">
        <f t="shared" si="274"/>
        <v>37.996000000000002</v>
      </c>
      <c r="CW379" s="30">
        <v>0</v>
      </c>
      <c r="CX379" s="30">
        <v>0</v>
      </c>
      <c r="CY379" s="30">
        <v>0</v>
      </c>
      <c r="CZ379" s="30">
        <v>0</v>
      </c>
      <c r="DA379" s="30">
        <v>0</v>
      </c>
      <c r="DB379" s="30">
        <v>0</v>
      </c>
      <c r="DC379" s="30">
        <v>0</v>
      </c>
      <c r="DD379" s="30">
        <v>0</v>
      </c>
      <c r="DE379" s="30">
        <v>0</v>
      </c>
      <c r="DF379" s="30">
        <v>0</v>
      </c>
      <c r="DG379" s="30">
        <v>0</v>
      </c>
      <c r="DH379" s="30">
        <v>0</v>
      </c>
      <c r="DI379" s="30">
        <v>0</v>
      </c>
      <c r="DJ379" s="30">
        <v>0.08</v>
      </c>
      <c r="DK379" s="30">
        <v>0</v>
      </c>
      <c r="DL379" s="30">
        <v>13.215999999999999</v>
      </c>
      <c r="DM379" s="30">
        <v>0</v>
      </c>
      <c r="DN379" s="30">
        <v>0</v>
      </c>
      <c r="DO379" s="30">
        <v>0</v>
      </c>
      <c r="DP379" s="30">
        <v>0</v>
      </c>
      <c r="DQ379" s="30">
        <v>0</v>
      </c>
      <c r="DR379" s="30">
        <v>0</v>
      </c>
      <c r="DS379" s="30">
        <v>0</v>
      </c>
      <c r="DT379" s="30">
        <v>0</v>
      </c>
      <c r="DU379" s="30">
        <v>0</v>
      </c>
      <c r="DV379" s="30">
        <v>0</v>
      </c>
      <c r="DW379" s="30">
        <v>0</v>
      </c>
      <c r="DX379" s="30">
        <v>0</v>
      </c>
      <c r="DY379" s="30">
        <v>0</v>
      </c>
      <c r="DZ379" s="30">
        <v>0</v>
      </c>
      <c r="EA379" s="30">
        <v>0</v>
      </c>
      <c r="EB379" s="30">
        <v>0</v>
      </c>
      <c r="EC379" s="30">
        <v>0</v>
      </c>
      <c r="ED379" s="30">
        <v>0</v>
      </c>
      <c r="EE379" s="30">
        <v>0</v>
      </c>
      <c r="EF379" s="30">
        <v>0</v>
      </c>
      <c r="EG379" s="30">
        <v>0</v>
      </c>
      <c r="EH379" s="30">
        <v>0</v>
      </c>
      <c r="EI379" s="30">
        <v>0</v>
      </c>
      <c r="EJ379" s="30">
        <v>0</v>
      </c>
      <c r="EK379" s="30">
        <v>0</v>
      </c>
      <c r="EL379" s="30">
        <v>0</v>
      </c>
      <c r="EM379" s="30">
        <v>0</v>
      </c>
      <c r="EN379" s="30">
        <v>0</v>
      </c>
      <c r="EO379" s="30">
        <f t="shared" si="304"/>
        <v>0</v>
      </c>
      <c r="EP379" s="30">
        <f t="shared" si="304"/>
        <v>13.215999999999999</v>
      </c>
      <c r="EQ379" s="16">
        <f t="shared" si="262"/>
        <v>51.212000000000003</v>
      </c>
      <c r="ER379" s="17">
        <f t="shared" si="263"/>
        <v>43.400000000000006</v>
      </c>
      <c r="ES379" s="2"/>
      <c r="ET379" s="20">
        <f t="shared" si="306"/>
        <v>0</v>
      </c>
      <c r="EU379" s="20">
        <f t="shared" si="276"/>
        <v>0</v>
      </c>
      <c r="EV379" s="20">
        <f t="shared" si="277"/>
        <v>32.200000000000003</v>
      </c>
      <c r="EW379" s="20">
        <f t="shared" si="307"/>
        <v>11.2</v>
      </c>
      <c r="EX379" s="137"/>
      <c r="EY379" s="137"/>
      <c r="EZ379" s="137"/>
      <c r="FA379" s="137"/>
      <c r="FB379" s="137"/>
      <c r="FC379" s="137"/>
      <c r="FD379" s="137"/>
      <c r="FE379" s="137"/>
      <c r="FF379" s="137"/>
      <c r="FG379" s="137"/>
      <c r="FH379" s="137"/>
      <c r="FI379" s="137"/>
      <c r="FJ379" s="137"/>
      <c r="FK379" s="137"/>
      <c r="FL379" s="137"/>
      <c r="FM379" s="137"/>
      <c r="FN379" s="137"/>
      <c r="FO379" s="137"/>
      <c r="FP379" s="137"/>
      <c r="FQ379" s="137"/>
      <c r="FR379" s="137"/>
      <c r="FS379" s="137"/>
      <c r="FT379" s="137"/>
      <c r="FU379" s="83"/>
      <c r="FV379" s="83"/>
      <c r="FW379" s="83">
        <f t="shared" ref="FW379" si="317">BF379+BJ379+BN379+BV379+CZ379+DD379+DH379+DP379</f>
        <v>37.996000000000002</v>
      </c>
      <c r="FX379" s="83"/>
      <c r="FY379" s="84">
        <v>3</v>
      </c>
    </row>
    <row r="380" spans="1:181" ht="76.5" customHeight="1">
      <c r="A380" s="13"/>
      <c r="B380" s="66" t="s">
        <v>261</v>
      </c>
      <c r="C380" s="66" t="s">
        <v>40</v>
      </c>
      <c r="D380" s="66" t="s">
        <v>1215</v>
      </c>
      <c r="E380" s="5">
        <v>1</v>
      </c>
      <c r="F380" s="95"/>
      <c r="G380" s="95"/>
      <c r="H380" s="95"/>
      <c r="I380" s="66">
        <v>15</v>
      </c>
      <c r="J380" s="66" t="s">
        <v>1629</v>
      </c>
      <c r="K380" s="66">
        <v>0</v>
      </c>
      <c r="L380" s="66">
        <v>0</v>
      </c>
      <c r="M380" s="66">
        <v>100</v>
      </c>
      <c r="N380" s="95"/>
      <c r="O380" s="8">
        <v>0.5499980000000001</v>
      </c>
      <c r="P380" s="95"/>
      <c r="Q380" s="102"/>
      <c r="R380" s="102"/>
      <c r="S380" s="106"/>
      <c r="T380" s="102"/>
      <c r="U380" s="102"/>
      <c r="V380" s="102"/>
      <c r="W380" s="102"/>
      <c r="X380" s="102"/>
      <c r="Y380" s="102"/>
      <c r="Z380" s="103"/>
      <c r="AA380" s="104"/>
      <c r="AB380" s="154" t="s">
        <v>1459</v>
      </c>
      <c r="AC380" s="154" t="s">
        <v>568</v>
      </c>
      <c r="AD380" s="110"/>
      <c r="AE380" s="110"/>
      <c r="AF380" s="110"/>
      <c r="AG380" s="110"/>
      <c r="AH380" s="110"/>
      <c r="AI380" s="110"/>
      <c r="AJ380" s="104"/>
      <c r="AK380" s="109"/>
      <c r="AL380" s="3"/>
      <c r="AM380" s="3"/>
      <c r="AN380" s="3"/>
      <c r="AO380" s="3"/>
      <c r="AP380" s="39"/>
      <c r="AQ380" s="39"/>
      <c r="AR380" s="64" t="s">
        <v>1459</v>
      </c>
      <c r="AS380" s="55" t="s">
        <v>568</v>
      </c>
      <c r="BC380" s="20">
        <v>0</v>
      </c>
      <c r="BD380" s="20">
        <v>0</v>
      </c>
      <c r="BE380" s="20">
        <v>0</v>
      </c>
      <c r="BF380" s="20">
        <f t="shared" ref="BF380:BF384" si="318">1.18*(678*BD380)</f>
        <v>0</v>
      </c>
      <c r="BG380" s="20">
        <v>0</v>
      </c>
      <c r="BH380" s="20">
        <v>0</v>
      </c>
      <c r="BI380" s="20">
        <v>0</v>
      </c>
      <c r="BJ380" s="20">
        <f t="shared" ref="BJ380:BJ384" si="319">1.18*3212.4*BH380</f>
        <v>0</v>
      </c>
      <c r="BK380" s="20">
        <v>0</v>
      </c>
      <c r="BL380" s="20">
        <v>0</v>
      </c>
      <c r="BM380" s="20">
        <v>0</v>
      </c>
      <c r="BN380" s="20">
        <f t="shared" ref="BN380:BN384" si="320">1.18*805*BL380</f>
        <v>0</v>
      </c>
      <c r="BO380" s="20">
        <v>0</v>
      </c>
      <c r="BP380" s="20">
        <v>0</v>
      </c>
      <c r="BQ380" s="20">
        <v>0</v>
      </c>
      <c r="BR380" s="20">
        <f t="shared" ref="BR380:BR384" si="321">1.18*805*BP380</f>
        <v>0</v>
      </c>
      <c r="BS380" s="20">
        <v>0</v>
      </c>
      <c r="BT380" s="20">
        <v>0</v>
      </c>
      <c r="BU380" s="20">
        <v>0</v>
      </c>
      <c r="BV380" s="20">
        <v>0</v>
      </c>
      <c r="BW380" s="20">
        <v>0</v>
      </c>
      <c r="BX380" s="20">
        <v>0</v>
      </c>
      <c r="BY380" s="20">
        <v>0</v>
      </c>
      <c r="BZ380" s="20">
        <v>0</v>
      </c>
      <c r="CA380" s="20">
        <v>0</v>
      </c>
      <c r="CB380" s="20">
        <v>0</v>
      </c>
      <c r="CC380" s="20">
        <v>0</v>
      </c>
      <c r="CD380" s="20">
        <v>0</v>
      </c>
      <c r="CE380" s="20">
        <v>0</v>
      </c>
      <c r="CF380" s="20">
        <v>0</v>
      </c>
      <c r="CG380" s="20">
        <v>0</v>
      </c>
      <c r="CH380" s="20">
        <v>0</v>
      </c>
      <c r="CI380" s="20">
        <v>0</v>
      </c>
      <c r="CJ380" s="20">
        <v>0</v>
      </c>
      <c r="CK380" s="20">
        <v>0</v>
      </c>
      <c r="CL380" s="20">
        <v>0</v>
      </c>
      <c r="CM380" s="20">
        <v>0</v>
      </c>
      <c r="CN380" s="20">
        <v>0</v>
      </c>
      <c r="CO380" s="20">
        <v>0</v>
      </c>
      <c r="CP380" s="20">
        <v>0</v>
      </c>
      <c r="CQ380" s="20">
        <v>0</v>
      </c>
      <c r="CR380" s="20">
        <v>0</v>
      </c>
      <c r="CS380" s="20">
        <v>0</v>
      </c>
      <c r="CT380" s="20">
        <v>0</v>
      </c>
      <c r="CU380" s="20">
        <f t="shared" si="305"/>
        <v>0</v>
      </c>
      <c r="CV380" s="20">
        <f t="shared" si="274"/>
        <v>0</v>
      </c>
      <c r="CW380" s="30">
        <v>0</v>
      </c>
      <c r="CX380" s="30">
        <v>0</v>
      </c>
      <c r="CY380" s="30">
        <v>0</v>
      </c>
      <c r="CZ380" s="30">
        <f t="shared" ref="CZ380:CZ384" si="322">1.18*678*CX380</f>
        <v>0</v>
      </c>
      <c r="DA380" s="30">
        <v>0</v>
      </c>
      <c r="DB380" s="30">
        <v>0</v>
      </c>
      <c r="DC380" s="30">
        <v>0</v>
      </c>
      <c r="DD380" s="30">
        <f t="shared" ref="DD380:DD384" si="323">1.18*3212.4*DB380</f>
        <v>0</v>
      </c>
      <c r="DE380" s="30">
        <v>0</v>
      </c>
      <c r="DF380" s="30">
        <v>0</v>
      </c>
      <c r="DG380" s="30">
        <v>0</v>
      </c>
      <c r="DH380" s="30">
        <f t="shared" ref="DH380:DH384" si="324">1.18*805*DF380</f>
        <v>0</v>
      </c>
      <c r="DI380" s="30">
        <v>0</v>
      </c>
      <c r="DJ380" s="30">
        <v>0</v>
      </c>
      <c r="DK380" s="30">
        <v>0</v>
      </c>
      <c r="DL380" s="30">
        <f t="shared" ref="DL380:DL384" si="325">1.18*805*DJ380</f>
        <v>0</v>
      </c>
      <c r="DM380" s="30">
        <v>0</v>
      </c>
      <c r="DN380" s="30">
        <v>0</v>
      </c>
      <c r="DO380" s="30">
        <v>0</v>
      </c>
      <c r="DP380" s="30">
        <v>0</v>
      </c>
      <c r="DQ380" s="30">
        <v>0</v>
      </c>
      <c r="DR380" s="30">
        <v>0</v>
      </c>
      <c r="DS380" s="30">
        <v>0</v>
      </c>
      <c r="DT380" s="30">
        <v>0</v>
      </c>
      <c r="DU380" s="30">
        <v>0</v>
      </c>
      <c r="DV380" s="30">
        <v>0</v>
      </c>
      <c r="DW380" s="30">
        <v>0</v>
      </c>
      <c r="DX380" s="30">
        <v>0</v>
      </c>
      <c r="DY380" s="30">
        <v>0</v>
      </c>
      <c r="DZ380" s="30">
        <v>0</v>
      </c>
      <c r="EA380" s="30">
        <v>0</v>
      </c>
      <c r="EB380" s="30">
        <v>0</v>
      </c>
      <c r="EC380" s="30">
        <v>0</v>
      </c>
      <c r="ED380" s="30">
        <v>0</v>
      </c>
      <c r="EE380" s="30">
        <v>0</v>
      </c>
      <c r="EF380" s="30">
        <v>0</v>
      </c>
      <c r="EG380" s="30">
        <v>0</v>
      </c>
      <c r="EH380" s="30">
        <v>0</v>
      </c>
      <c r="EI380" s="30">
        <v>0</v>
      </c>
      <c r="EJ380" s="30">
        <v>0</v>
      </c>
      <c r="EK380" s="30">
        <v>0</v>
      </c>
      <c r="EL380" s="30">
        <v>0</v>
      </c>
      <c r="EM380" s="30">
        <v>0</v>
      </c>
      <c r="EN380" s="30">
        <v>0</v>
      </c>
      <c r="EO380" s="30">
        <f t="shared" si="304"/>
        <v>0</v>
      </c>
      <c r="EP380" s="30">
        <f t="shared" si="304"/>
        <v>0</v>
      </c>
      <c r="EQ380" s="16">
        <f t="shared" si="262"/>
        <v>0</v>
      </c>
      <c r="ER380" s="17">
        <f t="shared" si="263"/>
        <v>0</v>
      </c>
      <c r="ES380" s="2"/>
      <c r="ET380" s="20">
        <f t="shared" si="306"/>
        <v>0</v>
      </c>
      <c r="EU380" s="20">
        <f t="shared" si="276"/>
        <v>0</v>
      </c>
      <c r="EV380" s="20">
        <f t="shared" si="277"/>
        <v>0</v>
      </c>
      <c r="EW380" s="20">
        <f t="shared" si="307"/>
        <v>0</v>
      </c>
      <c r="EX380" s="137"/>
      <c r="EY380" s="137"/>
      <c r="EZ380" s="137"/>
      <c r="FA380" s="137"/>
      <c r="FB380" s="137"/>
      <c r="FC380" s="137"/>
      <c r="FD380" s="137"/>
      <c r="FE380" s="137"/>
      <c r="FF380" s="137"/>
      <c r="FG380" s="137"/>
      <c r="FH380" s="137"/>
      <c r="FI380" s="137"/>
      <c r="FJ380" s="137"/>
      <c r="FK380" s="137"/>
      <c r="FL380" s="137"/>
      <c r="FM380" s="137"/>
      <c r="FN380" s="137"/>
      <c r="FO380" s="137"/>
      <c r="FP380" s="137"/>
      <c r="FQ380" s="137"/>
      <c r="FR380" s="137"/>
      <c r="FS380" s="137"/>
      <c r="FT380" s="137"/>
      <c r="FU380" s="83"/>
      <c r="FV380" s="83"/>
      <c r="FW380" s="83">
        <f>BF380+BJ380+BN380+BV380+CZ380+DD380+DH380+DP380</f>
        <v>0</v>
      </c>
      <c r="FX380" s="83"/>
      <c r="FY380" s="84">
        <v>3</v>
      </c>
    </row>
    <row r="381" spans="1:181" ht="27.75" hidden="1" customHeight="1">
      <c r="A381" s="13"/>
      <c r="B381" s="66" t="s">
        <v>262</v>
      </c>
      <c r="C381" s="66" t="s">
        <v>40</v>
      </c>
      <c r="D381" s="66" t="s">
        <v>1216</v>
      </c>
      <c r="E381" s="5">
        <v>1</v>
      </c>
      <c r="F381" s="95"/>
      <c r="G381" s="95"/>
      <c r="H381" s="95"/>
      <c r="I381" s="66">
        <v>15</v>
      </c>
      <c r="J381" s="66" t="s">
        <v>1629</v>
      </c>
      <c r="K381" s="66">
        <v>0</v>
      </c>
      <c r="L381" s="66">
        <v>0</v>
      </c>
      <c r="M381" s="66">
        <v>100</v>
      </c>
      <c r="N381" s="95"/>
      <c r="O381" s="8">
        <v>0.5499980000000001</v>
      </c>
      <c r="P381" s="95"/>
      <c r="Q381" s="102"/>
      <c r="R381" s="102"/>
      <c r="S381" s="106"/>
      <c r="T381" s="102"/>
      <c r="U381" s="102"/>
      <c r="V381" s="102"/>
      <c r="W381" s="102"/>
      <c r="X381" s="102"/>
      <c r="Y381" s="102"/>
      <c r="Z381" s="103"/>
      <c r="AA381" s="104"/>
      <c r="AB381" s="154" t="s">
        <v>1460</v>
      </c>
      <c r="AC381" s="154" t="s">
        <v>1593</v>
      </c>
      <c r="AD381" s="110"/>
      <c r="AE381" s="110"/>
      <c r="AF381" s="110"/>
      <c r="AG381" s="110"/>
      <c r="AH381" s="110"/>
      <c r="AI381" s="110"/>
      <c r="AJ381" s="104"/>
      <c r="AK381" s="109"/>
      <c r="AL381" s="3"/>
      <c r="AM381" s="3"/>
      <c r="AN381" s="3"/>
      <c r="AO381" s="3"/>
      <c r="AP381" s="39"/>
      <c r="AQ381" s="39"/>
      <c r="AR381" s="64" t="s">
        <v>1460</v>
      </c>
      <c r="AS381" s="55" t="s">
        <v>1593</v>
      </c>
      <c r="BC381" s="20">
        <v>0</v>
      </c>
      <c r="BD381" s="20">
        <v>0</v>
      </c>
      <c r="BE381" s="20">
        <v>0</v>
      </c>
      <c r="BF381" s="20">
        <f t="shared" si="318"/>
        <v>0</v>
      </c>
      <c r="BG381" s="20">
        <v>0</v>
      </c>
      <c r="BH381" s="20">
        <v>0</v>
      </c>
      <c r="BI381" s="20">
        <v>0</v>
      </c>
      <c r="BJ381" s="20">
        <f t="shared" si="319"/>
        <v>0</v>
      </c>
      <c r="BK381" s="20">
        <v>0</v>
      </c>
      <c r="BL381" s="20">
        <v>0.2</v>
      </c>
      <c r="BM381" s="20">
        <v>0</v>
      </c>
      <c r="BN381" s="20">
        <f t="shared" si="320"/>
        <v>189.98000000000002</v>
      </c>
      <c r="BO381" s="20">
        <v>0</v>
      </c>
      <c r="BP381" s="20">
        <v>0</v>
      </c>
      <c r="BQ381" s="20">
        <v>0</v>
      </c>
      <c r="BR381" s="20">
        <f t="shared" si="321"/>
        <v>0</v>
      </c>
      <c r="BS381" s="20">
        <v>0</v>
      </c>
      <c r="BT381" s="20">
        <v>0</v>
      </c>
      <c r="BU381" s="20">
        <v>0</v>
      </c>
      <c r="BV381" s="20">
        <v>0</v>
      </c>
      <c r="BW381" s="20">
        <v>0</v>
      </c>
      <c r="BX381" s="20">
        <v>0</v>
      </c>
      <c r="BY381" s="20">
        <v>0</v>
      </c>
      <c r="BZ381" s="20">
        <v>0</v>
      </c>
      <c r="CA381" s="20">
        <v>0</v>
      </c>
      <c r="CB381" s="20">
        <v>0</v>
      </c>
      <c r="CC381" s="20">
        <v>0</v>
      </c>
      <c r="CD381" s="20">
        <v>0</v>
      </c>
      <c r="CE381" s="20">
        <v>0</v>
      </c>
      <c r="CF381" s="20">
        <v>0</v>
      </c>
      <c r="CG381" s="20">
        <v>0</v>
      </c>
      <c r="CH381" s="20">
        <v>0</v>
      </c>
      <c r="CI381" s="20">
        <v>0</v>
      </c>
      <c r="CJ381" s="20">
        <v>0</v>
      </c>
      <c r="CK381" s="20">
        <v>0</v>
      </c>
      <c r="CL381" s="20">
        <v>0</v>
      </c>
      <c r="CM381" s="20">
        <v>0</v>
      </c>
      <c r="CN381" s="20">
        <v>0</v>
      </c>
      <c r="CO381" s="20">
        <v>0</v>
      </c>
      <c r="CP381" s="20">
        <v>0</v>
      </c>
      <c r="CQ381" s="20">
        <v>0</v>
      </c>
      <c r="CR381" s="20">
        <v>0</v>
      </c>
      <c r="CS381" s="20">
        <v>0</v>
      </c>
      <c r="CT381" s="20">
        <v>0</v>
      </c>
      <c r="CU381" s="20">
        <f t="shared" si="305"/>
        <v>0</v>
      </c>
      <c r="CV381" s="20">
        <f t="shared" si="274"/>
        <v>189.98000000000002</v>
      </c>
      <c r="CW381" s="30">
        <v>0</v>
      </c>
      <c r="CX381" s="30">
        <v>0.65</v>
      </c>
      <c r="CY381" s="30">
        <v>0</v>
      </c>
      <c r="CZ381" s="30">
        <f t="shared" si="322"/>
        <v>520.02599999999995</v>
      </c>
      <c r="DA381" s="30">
        <v>0</v>
      </c>
      <c r="DB381" s="30">
        <v>0</v>
      </c>
      <c r="DC381" s="30">
        <v>0</v>
      </c>
      <c r="DD381" s="30">
        <f t="shared" si="323"/>
        <v>0</v>
      </c>
      <c r="DE381" s="30">
        <v>0</v>
      </c>
      <c r="DF381" s="30">
        <v>0</v>
      </c>
      <c r="DG381" s="30">
        <v>0</v>
      </c>
      <c r="DH381" s="30">
        <f t="shared" si="324"/>
        <v>0</v>
      </c>
      <c r="DI381" s="30">
        <v>0</v>
      </c>
      <c r="DJ381" s="30">
        <v>0.3</v>
      </c>
      <c r="DK381" s="30">
        <v>0</v>
      </c>
      <c r="DL381" s="30">
        <f t="shared" si="325"/>
        <v>284.96999999999997</v>
      </c>
      <c r="DM381" s="30">
        <v>0</v>
      </c>
      <c r="DN381" s="30">
        <v>0</v>
      </c>
      <c r="DO381" s="30">
        <v>0</v>
      </c>
      <c r="DP381" s="30">
        <v>0</v>
      </c>
      <c r="DQ381" s="30">
        <v>0</v>
      </c>
      <c r="DR381" s="30">
        <v>63</v>
      </c>
      <c r="DS381" s="30">
        <v>0</v>
      </c>
      <c r="DT381" s="30">
        <v>377.6</v>
      </c>
      <c r="DU381" s="30">
        <v>0</v>
      </c>
      <c r="DV381" s="30">
        <v>0</v>
      </c>
      <c r="DW381" s="30">
        <v>0</v>
      </c>
      <c r="DX381" s="30">
        <v>0</v>
      </c>
      <c r="DY381" s="30">
        <v>0</v>
      </c>
      <c r="DZ381" s="30">
        <v>0</v>
      </c>
      <c r="EA381" s="30">
        <v>0</v>
      </c>
      <c r="EB381" s="30">
        <v>0</v>
      </c>
      <c r="EC381" s="30">
        <v>0</v>
      </c>
      <c r="ED381" s="30">
        <v>0</v>
      </c>
      <c r="EE381" s="30">
        <v>0</v>
      </c>
      <c r="EF381" s="30">
        <v>0</v>
      </c>
      <c r="EG381" s="30">
        <v>0</v>
      </c>
      <c r="EH381" s="30">
        <v>0</v>
      </c>
      <c r="EI381" s="30">
        <v>0</v>
      </c>
      <c r="EJ381" s="30">
        <v>0</v>
      </c>
      <c r="EK381" s="30">
        <v>0</v>
      </c>
      <c r="EL381" s="30">
        <v>0</v>
      </c>
      <c r="EM381" s="30">
        <v>0</v>
      </c>
      <c r="EN381" s="30">
        <v>0</v>
      </c>
      <c r="EO381" s="30">
        <f t="shared" si="304"/>
        <v>0</v>
      </c>
      <c r="EP381" s="30">
        <f t="shared" si="304"/>
        <v>1182.596</v>
      </c>
      <c r="EQ381" s="16">
        <f t="shared" si="262"/>
        <v>1372.576</v>
      </c>
      <c r="ER381" s="17">
        <f t="shared" si="263"/>
        <v>1163.2</v>
      </c>
      <c r="ES381" s="2"/>
      <c r="ET381" s="20">
        <f t="shared" si="306"/>
        <v>0</v>
      </c>
      <c r="EU381" s="20">
        <f t="shared" si="276"/>
        <v>0</v>
      </c>
      <c r="EV381" s="20">
        <f t="shared" si="277"/>
        <v>161.00000000000003</v>
      </c>
      <c r="EW381" s="20">
        <f t="shared" si="307"/>
        <v>1002.2</v>
      </c>
      <c r="EX381" s="137"/>
      <c r="EY381" s="137"/>
      <c r="EZ381" s="137"/>
      <c r="FA381" s="137"/>
      <c r="FB381" s="137"/>
      <c r="FC381" s="137"/>
      <c r="FD381" s="137"/>
      <c r="FE381" s="137"/>
      <c r="FF381" s="137"/>
      <c r="FG381" s="137"/>
      <c r="FH381" s="137"/>
      <c r="FI381" s="137"/>
      <c r="FJ381" s="137"/>
      <c r="FK381" s="137"/>
      <c r="FL381" s="137"/>
      <c r="FM381" s="137"/>
      <c r="FN381" s="137"/>
      <c r="FO381" s="137"/>
      <c r="FP381" s="137"/>
      <c r="FQ381" s="137"/>
      <c r="FR381" s="137"/>
      <c r="FS381" s="137"/>
      <c r="FT381" s="137"/>
      <c r="FU381" s="83"/>
      <c r="FV381" s="83"/>
      <c r="FW381" s="83"/>
      <c r="FX381" s="83">
        <f>BF381+BJ381+BN381+BV381+CZ381+DD381+DH381+DP381</f>
        <v>710.00599999999997</v>
      </c>
      <c r="FY381" s="84">
        <v>4</v>
      </c>
    </row>
    <row r="382" spans="1:181" ht="76.5" customHeight="1">
      <c r="A382" s="13"/>
      <c r="B382" s="66" t="s">
        <v>263</v>
      </c>
      <c r="C382" s="66" t="s">
        <v>40</v>
      </c>
      <c r="D382" s="66" t="s">
        <v>1217</v>
      </c>
      <c r="E382" s="5">
        <v>1</v>
      </c>
      <c r="F382" s="95"/>
      <c r="G382" s="95"/>
      <c r="H382" s="95"/>
      <c r="I382" s="66">
        <v>15</v>
      </c>
      <c r="J382" s="66" t="s">
        <v>1629</v>
      </c>
      <c r="K382" s="66">
        <v>0</v>
      </c>
      <c r="L382" s="66">
        <v>0</v>
      </c>
      <c r="M382" s="66">
        <v>100</v>
      </c>
      <c r="N382" s="95"/>
      <c r="O382" s="8">
        <v>0.5499980000000001</v>
      </c>
      <c r="P382" s="95"/>
      <c r="Q382" s="102"/>
      <c r="R382" s="102"/>
      <c r="S382" s="106"/>
      <c r="T382" s="102"/>
      <c r="U382" s="102"/>
      <c r="V382" s="102"/>
      <c r="W382" s="102"/>
      <c r="X382" s="102"/>
      <c r="Y382" s="102"/>
      <c r="Z382" s="103"/>
      <c r="AA382" s="104"/>
      <c r="AB382" s="154" t="s">
        <v>1461</v>
      </c>
      <c r="AC382" s="154" t="s">
        <v>568</v>
      </c>
      <c r="AD382" s="110"/>
      <c r="AE382" s="110"/>
      <c r="AF382" s="110"/>
      <c r="AG382" s="110"/>
      <c r="AH382" s="110"/>
      <c r="AI382" s="110"/>
      <c r="AJ382" s="104"/>
      <c r="AK382" s="109"/>
      <c r="AL382" s="3"/>
      <c r="AM382" s="3"/>
      <c r="AN382" s="3"/>
      <c r="AO382" s="3"/>
      <c r="AP382" s="39"/>
      <c r="AQ382" s="39"/>
      <c r="AR382" s="64" t="s">
        <v>1461</v>
      </c>
      <c r="AS382" s="55" t="s">
        <v>568</v>
      </c>
      <c r="BC382" s="20">
        <v>0</v>
      </c>
      <c r="BD382" s="20">
        <v>0</v>
      </c>
      <c r="BE382" s="20">
        <v>0</v>
      </c>
      <c r="BF382" s="20">
        <f t="shared" si="318"/>
        <v>0</v>
      </c>
      <c r="BG382" s="20">
        <v>0</v>
      </c>
      <c r="BH382" s="20">
        <v>0</v>
      </c>
      <c r="BI382" s="20">
        <v>0</v>
      </c>
      <c r="BJ382" s="20">
        <f t="shared" si="319"/>
        <v>0</v>
      </c>
      <c r="BK382" s="20">
        <v>0</v>
      </c>
      <c r="BL382" s="20">
        <v>0.01</v>
      </c>
      <c r="BM382" s="20">
        <v>0</v>
      </c>
      <c r="BN382" s="20">
        <f t="shared" si="320"/>
        <v>9.4990000000000006</v>
      </c>
      <c r="BO382" s="20">
        <v>0</v>
      </c>
      <c r="BP382" s="20">
        <v>0</v>
      </c>
      <c r="BQ382" s="20">
        <v>0</v>
      </c>
      <c r="BR382" s="20">
        <f t="shared" si="321"/>
        <v>0</v>
      </c>
      <c r="BS382" s="20">
        <v>0</v>
      </c>
      <c r="BT382" s="20">
        <v>0</v>
      </c>
      <c r="BU382" s="20">
        <v>0</v>
      </c>
      <c r="BV382" s="20">
        <v>0</v>
      </c>
      <c r="BW382" s="20">
        <v>0</v>
      </c>
      <c r="BX382" s="20">
        <v>0</v>
      </c>
      <c r="BY382" s="20">
        <v>0</v>
      </c>
      <c r="BZ382" s="20">
        <v>0</v>
      </c>
      <c r="CA382" s="20">
        <v>0</v>
      </c>
      <c r="CB382" s="20">
        <v>0</v>
      </c>
      <c r="CC382" s="20">
        <v>0</v>
      </c>
      <c r="CD382" s="20">
        <v>0</v>
      </c>
      <c r="CE382" s="20">
        <v>0</v>
      </c>
      <c r="CF382" s="20">
        <v>0</v>
      </c>
      <c r="CG382" s="20">
        <v>0</v>
      </c>
      <c r="CH382" s="20">
        <v>0</v>
      </c>
      <c r="CI382" s="20">
        <v>0</v>
      </c>
      <c r="CJ382" s="20">
        <v>0</v>
      </c>
      <c r="CK382" s="20">
        <v>0</v>
      </c>
      <c r="CL382" s="20">
        <v>0</v>
      </c>
      <c r="CM382" s="20">
        <v>0</v>
      </c>
      <c r="CN382" s="20">
        <v>0</v>
      </c>
      <c r="CO382" s="20">
        <v>0</v>
      </c>
      <c r="CP382" s="20">
        <v>0</v>
      </c>
      <c r="CQ382" s="20">
        <v>0</v>
      </c>
      <c r="CR382" s="20">
        <v>0</v>
      </c>
      <c r="CS382" s="20">
        <v>0</v>
      </c>
      <c r="CT382" s="20">
        <v>0</v>
      </c>
      <c r="CU382" s="20">
        <f t="shared" si="305"/>
        <v>0</v>
      </c>
      <c r="CV382" s="20">
        <f t="shared" si="274"/>
        <v>9.4990000000000006</v>
      </c>
      <c r="CW382" s="30">
        <v>0</v>
      </c>
      <c r="CX382" s="30">
        <v>0</v>
      </c>
      <c r="CY382" s="30">
        <v>0</v>
      </c>
      <c r="CZ382" s="30">
        <f t="shared" si="322"/>
        <v>0</v>
      </c>
      <c r="DA382" s="30">
        <v>0</v>
      </c>
      <c r="DB382" s="30">
        <v>0</v>
      </c>
      <c r="DC382" s="30">
        <v>0</v>
      </c>
      <c r="DD382" s="30">
        <f t="shared" si="323"/>
        <v>0</v>
      </c>
      <c r="DE382" s="30">
        <v>0</v>
      </c>
      <c r="DF382" s="30">
        <v>0</v>
      </c>
      <c r="DG382" s="30">
        <v>0</v>
      </c>
      <c r="DH382" s="30">
        <f t="shared" si="324"/>
        <v>0</v>
      </c>
      <c r="DI382" s="30">
        <v>0</v>
      </c>
      <c r="DJ382" s="30">
        <v>0</v>
      </c>
      <c r="DK382" s="30">
        <v>0</v>
      </c>
      <c r="DL382" s="30">
        <f t="shared" si="325"/>
        <v>0</v>
      </c>
      <c r="DM382" s="30">
        <v>0</v>
      </c>
      <c r="DN382" s="30">
        <v>0</v>
      </c>
      <c r="DO382" s="30">
        <v>0</v>
      </c>
      <c r="DP382" s="30">
        <v>0</v>
      </c>
      <c r="DQ382" s="30">
        <v>0</v>
      </c>
      <c r="DR382" s="30">
        <v>0</v>
      </c>
      <c r="DS382" s="30">
        <v>0</v>
      </c>
      <c r="DT382" s="30">
        <v>0</v>
      </c>
      <c r="DU382" s="30">
        <v>0</v>
      </c>
      <c r="DV382" s="30">
        <v>0</v>
      </c>
      <c r="DW382" s="30">
        <v>0</v>
      </c>
      <c r="DX382" s="30">
        <v>0</v>
      </c>
      <c r="DY382" s="30">
        <v>0</v>
      </c>
      <c r="DZ382" s="30">
        <v>0</v>
      </c>
      <c r="EA382" s="30">
        <v>0</v>
      </c>
      <c r="EB382" s="30">
        <v>0</v>
      </c>
      <c r="EC382" s="30">
        <v>0</v>
      </c>
      <c r="ED382" s="30">
        <v>0</v>
      </c>
      <c r="EE382" s="30">
        <v>0</v>
      </c>
      <c r="EF382" s="30">
        <v>0</v>
      </c>
      <c r="EG382" s="30">
        <v>0</v>
      </c>
      <c r="EH382" s="30">
        <v>0</v>
      </c>
      <c r="EI382" s="30">
        <v>0</v>
      </c>
      <c r="EJ382" s="30">
        <v>0</v>
      </c>
      <c r="EK382" s="30">
        <v>0</v>
      </c>
      <c r="EL382" s="30">
        <v>0</v>
      </c>
      <c r="EM382" s="30">
        <v>0</v>
      </c>
      <c r="EN382" s="30">
        <v>0</v>
      </c>
      <c r="EO382" s="30">
        <f t="shared" si="304"/>
        <v>0</v>
      </c>
      <c r="EP382" s="30">
        <f t="shared" si="304"/>
        <v>0</v>
      </c>
      <c r="EQ382" s="16">
        <f t="shared" ref="EQ382:EQ403" si="326">CV382+EP382</f>
        <v>9.4990000000000006</v>
      </c>
      <c r="ER382" s="17">
        <f t="shared" ref="ER382:ER403" si="327">EQ382/1.18</f>
        <v>8.0500000000000007</v>
      </c>
      <c r="ES382" s="2"/>
      <c r="ET382" s="20">
        <f t="shared" si="306"/>
        <v>0</v>
      </c>
      <c r="EU382" s="20">
        <f t="shared" si="276"/>
        <v>0</v>
      </c>
      <c r="EV382" s="20">
        <f t="shared" si="277"/>
        <v>8.0500000000000007</v>
      </c>
      <c r="EW382" s="20">
        <f t="shared" si="307"/>
        <v>0</v>
      </c>
      <c r="EX382" s="137"/>
      <c r="EY382" s="137"/>
      <c r="EZ382" s="137"/>
      <c r="FA382" s="137"/>
      <c r="FB382" s="137"/>
      <c r="FC382" s="137"/>
      <c r="FD382" s="137"/>
      <c r="FE382" s="137"/>
      <c r="FF382" s="137"/>
      <c r="FG382" s="137"/>
      <c r="FH382" s="137"/>
      <c r="FI382" s="137"/>
      <c r="FJ382" s="137"/>
      <c r="FK382" s="137"/>
      <c r="FL382" s="137"/>
      <c r="FM382" s="137"/>
      <c r="FN382" s="137"/>
      <c r="FO382" s="137"/>
      <c r="FP382" s="137"/>
      <c r="FQ382" s="137"/>
      <c r="FR382" s="137"/>
      <c r="FS382" s="137"/>
      <c r="FT382" s="137"/>
      <c r="FU382" s="83"/>
      <c r="FV382" s="83"/>
      <c r="FW382" s="83">
        <f>BF382+BJ382+BN382+BV382+CZ382+DD382+DH382+DP382</f>
        <v>9.4990000000000006</v>
      </c>
      <c r="FX382" s="83"/>
      <c r="FY382" s="84">
        <v>3</v>
      </c>
    </row>
    <row r="383" spans="1:181" ht="27.75" hidden="1" customHeight="1">
      <c r="A383" s="13"/>
      <c r="B383" s="66" t="s">
        <v>88</v>
      </c>
      <c r="C383" s="66" t="s">
        <v>40</v>
      </c>
      <c r="D383" s="66" t="s">
        <v>1218</v>
      </c>
      <c r="E383" s="5">
        <v>1</v>
      </c>
      <c r="F383" s="95"/>
      <c r="G383" s="95"/>
      <c r="H383" s="95"/>
      <c r="I383" s="66">
        <v>15</v>
      </c>
      <c r="J383" s="66" t="s">
        <v>1629</v>
      </c>
      <c r="K383" s="66">
        <v>0</v>
      </c>
      <c r="L383" s="66">
        <v>0</v>
      </c>
      <c r="M383" s="66">
        <v>100</v>
      </c>
      <c r="N383" s="95"/>
      <c r="O383" s="8">
        <v>0.5499980000000001</v>
      </c>
      <c r="P383" s="95"/>
      <c r="Q383" s="102"/>
      <c r="R383" s="102"/>
      <c r="S383" s="106"/>
      <c r="T383" s="102"/>
      <c r="U383" s="102"/>
      <c r="V383" s="102"/>
      <c r="W383" s="102"/>
      <c r="X383" s="102"/>
      <c r="Y383" s="102"/>
      <c r="Z383" s="103"/>
      <c r="AA383" s="104"/>
      <c r="AB383" s="154" t="s">
        <v>1462</v>
      </c>
      <c r="AC383" s="154" t="s">
        <v>1594</v>
      </c>
      <c r="AD383" s="110"/>
      <c r="AE383" s="110"/>
      <c r="AF383" s="110"/>
      <c r="AG383" s="110"/>
      <c r="AH383" s="110"/>
      <c r="AI383" s="110"/>
      <c r="AJ383" s="104"/>
      <c r="AK383" s="109"/>
      <c r="AL383" s="3"/>
      <c r="AM383" s="3"/>
      <c r="AN383" s="3"/>
      <c r="AO383" s="3"/>
      <c r="AP383" s="39"/>
      <c r="AQ383" s="39"/>
      <c r="AR383" s="64" t="s">
        <v>1462</v>
      </c>
      <c r="AS383" s="55" t="s">
        <v>1594</v>
      </c>
      <c r="BC383" s="20">
        <v>0</v>
      </c>
      <c r="BD383" s="20">
        <v>0</v>
      </c>
      <c r="BE383" s="20">
        <v>0</v>
      </c>
      <c r="BF383" s="20">
        <f t="shared" si="318"/>
        <v>0</v>
      </c>
      <c r="BG383" s="20">
        <v>0</v>
      </c>
      <c r="BH383" s="20">
        <v>0</v>
      </c>
      <c r="BI383" s="20">
        <v>0</v>
      </c>
      <c r="BJ383" s="20">
        <f t="shared" si="319"/>
        <v>0</v>
      </c>
      <c r="BK383" s="20">
        <v>0</v>
      </c>
      <c r="BL383" s="20">
        <v>0.48</v>
      </c>
      <c r="BM383" s="20">
        <v>0</v>
      </c>
      <c r="BN383" s="20">
        <f t="shared" si="320"/>
        <v>455.952</v>
      </c>
      <c r="BO383" s="20">
        <v>0</v>
      </c>
      <c r="BP383" s="20">
        <v>0</v>
      </c>
      <c r="BQ383" s="20">
        <v>0</v>
      </c>
      <c r="BR383" s="20">
        <f t="shared" si="321"/>
        <v>0</v>
      </c>
      <c r="BS383" s="20">
        <v>0</v>
      </c>
      <c r="BT383" s="20">
        <v>0</v>
      </c>
      <c r="BU383" s="20">
        <v>0</v>
      </c>
      <c r="BV383" s="20">
        <v>0</v>
      </c>
      <c r="BW383" s="20">
        <v>0</v>
      </c>
      <c r="BX383" s="20">
        <v>0</v>
      </c>
      <c r="BY383" s="20">
        <v>0</v>
      </c>
      <c r="BZ383" s="20">
        <v>0</v>
      </c>
      <c r="CA383" s="20">
        <v>0</v>
      </c>
      <c r="CB383" s="20">
        <v>0</v>
      </c>
      <c r="CC383" s="20">
        <v>0</v>
      </c>
      <c r="CD383" s="20">
        <v>0</v>
      </c>
      <c r="CE383" s="20">
        <v>0</v>
      </c>
      <c r="CF383" s="20">
        <v>0</v>
      </c>
      <c r="CG383" s="20">
        <v>0</v>
      </c>
      <c r="CH383" s="20">
        <v>0</v>
      </c>
      <c r="CI383" s="20">
        <v>0</v>
      </c>
      <c r="CJ383" s="20">
        <v>0</v>
      </c>
      <c r="CK383" s="20">
        <v>0</v>
      </c>
      <c r="CL383" s="20">
        <v>0</v>
      </c>
      <c r="CM383" s="20">
        <v>0</v>
      </c>
      <c r="CN383" s="20">
        <v>0</v>
      </c>
      <c r="CO383" s="20">
        <v>0</v>
      </c>
      <c r="CP383" s="20">
        <v>0</v>
      </c>
      <c r="CQ383" s="20">
        <v>0</v>
      </c>
      <c r="CR383" s="20">
        <v>0</v>
      </c>
      <c r="CS383" s="20">
        <v>0</v>
      </c>
      <c r="CT383" s="20">
        <v>0</v>
      </c>
      <c r="CU383" s="20">
        <f t="shared" si="305"/>
        <v>0</v>
      </c>
      <c r="CV383" s="20">
        <f t="shared" si="274"/>
        <v>455.952</v>
      </c>
      <c r="CW383" s="30">
        <v>0</v>
      </c>
      <c r="CX383" s="30">
        <v>0.3</v>
      </c>
      <c r="CY383" s="30">
        <v>0</v>
      </c>
      <c r="CZ383" s="30">
        <f t="shared" si="322"/>
        <v>240.01199999999997</v>
      </c>
      <c r="DA383" s="30">
        <v>0</v>
      </c>
      <c r="DB383" s="30">
        <v>0</v>
      </c>
      <c r="DC383" s="30">
        <v>0</v>
      </c>
      <c r="DD383" s="30">
        <f t="shared" si="323"/>
        <v>0</v>
      </c>
      <c r="DE383" s="30">
        <v>0</v>
      </c>
      <c r="DF383" s="30">
        <v>0</v>
      </c>
      <c r="DG383" s="30">
        <v>0</v>
      </c>
      <c r="DH383" s="30">
        <f t="shared" si="324"/>
        <v>0</v>
      </c>
      <c r="DI383" s="30">
        <v>0</v>
      </c>
      <c r="DJ383" s="30">
        <v>0</v>
      </c>
      <c r="DK383" s="30">
        <v>0</v>
      </c>
      <c r="DL383" s="30">
        <f t="shared" si="325"/>
        <v>0</v>
      </c>
      <c r="DM383" s="30">
        <v>0</v>
      </c>
      <c r="DN383" s="30">
        <v>100</v>
      </c>
      <c r="DO383" s="30">
        <v>0</v>
      </c>
      <c r="DP383" s="30">
        <f>1.18*341</f>
        <v>402.38</v>
      </c>
      <c r="DQ383" s="30">
        <v>0</v>
      </c>
      <c r="DR383" s="30">
        <v>0</v>
      </c>
      <c r="DS383" s="30">
        <v>0</v>
      </c>
      <c r="DT383" s="30">
        <v>0</v>
      </c>
      <c r="DU383" s="30">
        <v>0</v>
      </c>
      <c r="DV383" s="30">
        <v>0</v>
      </c>
      <c r="DW383" s="30">
        <v>0</v>
      </c>
      <c r="DX383" s="30">
        <v>0</v>
      </c>
      <c r="DY383" s="30">
        <v>0</v>
      </c>
      <c r="DZ383" s="30">
        <v>0</v>
      </c>
      <c r="EA383" s="30">
        <v>0</v>
      </c>
      <c r="EB383" s="30">
        <v>0</v>
      </c>
      <c r="EC383" s="30">
        <v>0</v>
      </c>
      <c r="ED383" s="30">
        <v>0</v>
      </c>
      <c r="EE383" s="30">
        <v>0</v>
      </c>
      <c r="EF383" s="30">
        <v>0</v>
      </c>
      <c r="EG383" s="30">
        <v>0</v>
      </c>
      <c r="EH383" s="30">
        <v>0</v>
      </c>
      <c r="EI383" s="30">
        <v>0</v>
      </c>
      <c r="EJ383" s="30">
        <v>0</v>
      </c>
      <c r="EK383" s="30">
        <v>0</v>
      </c>
      <c r="EL383" s="30">
        <v>0</v>
      </c>
      <c r="EM383" s="30">
        <v>0</v>
      </c>
      <c r="EN383" s="30">
        <v>0</v>
      </c>
      <c r="EO383" s="30">
        <f t="shared" si="304"/>
        <v>0</v>
      </c>
      <c r="EP383" s="30">
        <f t="shared" si="304"/>
        <v>642.39199999999994</v>
      </c>
      <c r="EQ383" s="16">
        <f t="shared" si="326"/>
        <v>1098.3440000000001</v>
      </c>
      <c r="ER383" s="17">
        <f t="shared" si="327"/>
        <v>930.80000000000007</v>
      </c>
      <c r="ES383" s="2"/>
      <c r="ET383" s="20">
        <f t="shared" si="306"/>
        <v>0</v>
      </c>
      <c r="EU383" s="20">
        <f t="shared" si="276"/>
        <v>0</v>
      </c>
      <c r="EV383" s="20">
        <f t="shared" si="277"/>
        <v>386.40000000000003</v>
      </c>
      <c r="EW383" s="20">
        <f t="shared" si="307"/>
        <v>544.4</v>
      </c>
      <c r="EX383" s="137"/>
      <c r="EY383" s="137"/>
      <c r="EZ383" s="137"/>
      <c r="FA383" s="137"/>
      <c r="FB383" s="137"/>
      <c r="FC383" s="137"/>
      <c r="FD383" s="137"/>
      <c r="FE383" s="137"/>
      <c r="FF383" s="137"/>
      <c r="FG383" s="137"/>
      <c r="FH383" s="137"/>
      <c r="FI383" s="137"/>
      <c r="FJ383" s="137"/>
      <c r="FK383" s="137"/>
      <c r="FL383" s="137"/>
      <c r="FM383" s="137"/>
      <c r="FN383" s="137"/>
      <c r="FO383" s="137"/>
      <c r="FP383" s="137"/>
      <c r="FQ383" s="137"/>
      <c r="FR383" s="137"/>
      <c r="FS383" s="137"/>
      <c r="FT383" s="137"/>
      <c r="FU383" s="83"/>
      <c r="FV383" s="83"/>
      <c r="FW383" s="83"/>
      <c r="FX383" s="83">
        <f t="shared" ref="FX383:FX393" si="328">BF383+BJ383+BN383+BV383+CZ383+DD383+DH383+DP383</f>
        <v>1098.3440000000001</v>
      </c>
      <c r="FY383" s="84">
        <v>4</v>
      </c>
    </row>
    <row r="384" spans="1:181" ht="27.75" hidden="1" customHeight="1">
      <c r="A384" s="13"/>
      <c r="B384" s="66" t="s">
        <v>88</v>
      </c>
      <c r="C384" s="66" t="s">
        <v>40</v>
      </c>
      <c r="D384" s="66" t="s">
        <v>1219</v>
      </c>
      <c r="E384" s="5">
        <v>1</v>
      </c>
      <c r="F384" s="95"/>
      <c r="G384" s="95"/>
      <c r="H384" s="95"/>
      <c r="I384" s="66">
        <v>15</v>
      </c>
      <c r="J384" s="66" t="s">
        <v>1629</v>
      </c>
      <c r="K384" s="66">
        <v>0</v>
      </c>
      <c r="L384" s="66">
        <v>0</v>
      </c>
      <c r="M384" s="66">
        <v>100</v>
      </c>
      <c r="N384" s="95"/>
      <c r="O384" s="8">
        <v>0.5499980000000001</v>
      </c>
      <c r="P384" s="95"/>
      <c r="Q384" s="102"/>
      <c r="R384" s="102"/>
      <c r="S384" s="106"/>
      <c r="T384" s="102"/>
      <c r="U384" s="102"/>
      <c r="V384" s="102"/>
      <c r="W384" s="102"/>
      <c r="X384" s="102"/>
      <c r="Y384" s="102"/>
      <c r="Z384" s="103"/>
      <c r="AA384" s="104"/>
      <c r="AB384" s="154" t="s">
        <v>1463</v>
      </c>
      <c r="AC384" s="154" t="s">
        <v>1595</v>
      </c>
      <c r="AD384" s="110"/>
      <c r="AE384" s="110"/>
      <c r="AF384" s="110"/>
      <c r="AG384" s="110"/>
      <c r="AH384" s="110"/>
      <c r="AI384" s="110"/>
      <c r="AJ384" s="104"/>
      <c r="AK384" s="109"/>
      <c r="AL384" s="3"/>
      <c r="AM384" s="3"/>
      <c r="AN384" s="3"/>
      <c r="AO384" s="3"/>
      <c r="AP384" s="39"/>
      <c r="AQ384" s="39"/>
      <c r="AR384" s="64" t="s">
        <v>1463</v>
      </c>
      <c r="AS384" s="55" t="s">
        <v>1595</v>
      </c>
      <c r="BC384" s="20">
        <v>0</v>
      </c>
      <c r="BD384" s="20">
        <v>0</v>
      </c>
      <c r="BE384" s="20">
        <v>0</v>
      </c>
      <c r="BF384" s="20">
        <f t="shared" si="318"/>
        <v>0</v>
      </c>
      <c r="BG384" s="20">
        <v>0</v>
      </c>
      <c r="BH384" s="20">
        <v>0</v>
      </c>
      <c r="BI384" s="20">
        <v>0</v>
      </c>
      <c r="BJ384" s="20">
        <f t="shared" si="319"/>
        <v>0</v>
      </c>
      <c r="BK384" s="20">
        <v>0</v>
      </c>
      <c r="BL384" s="20">
        <v>0</v>
      </c>
      <c r="BM384" s="20">
        <v>0</v>
      </c>
      <c r="BN384" s="20">
        <f t="shared" si="320"/>
        <v>0</v>
      </c>
      <c r="BO384" s="20">
        <v>0</v>
      </c>
      <c r="BP384" s="20">
        <v>0</v>
      </c>
      <c r="BQ384" s="20">
        <v>0</v>
      </c>
      <c r="BR384" s="20">
        <f t="shared" si="321"/>
        <v>0</v>
      </c>
      <c r="BS384" s="20">
        <v>0</v>
      </c>
      <c r="BT384" s="20">
        <v>0</v>
      </c>
      <c r="BU384" s="20">
        <v>0</v>
      </c>
      <c r="BV384" s="20">
        <v>0</v>
      </c>
      <c r="BW384" s="20">
        <v>0</v>
      </c>
      <c r="BX384" s="20">
        <v>0</v>
      </c>
      <c r="BY384" s="20">
        <v>0</v>
      </c>
      <c r="BZ384" s="20">
        <v>0</v>
      </c>
      <c r="CA384" s="20">
        <v>0</v>
      </c>
      <c r="CB384" s="20">
        <v>0</v>
      </c>
      <c r="CC384" s="20">
        <v>0</v>
      </c>
      <c r="CD384" s="20">
        <v>0</v>
      </c>
      <c r="CE384" s="20">
        <v>0</v>
      </c>
      <c r="CF384" s="20">
        <v>0</v>
      </c>
      <c r="CG384" s="20">
        <v>0</v>
      </c>
      <c r="CH384" s="20">
        <v>0</v>
      </c>
      <c r="CI384" s="20">
        <v>0</v>
      </c>
      <c r="CJ384" s="20">
        <v>0</v>
      </c>
      <c r="CK384" s="20">
        <v>0</v>
      </c>
      <c r="CL384" s="20">
        <v>0</v>
      </c>
      <c r="CM384" s="20">
        <v>0</v>
      </c>
      <c r="CN384" s="20">
        <v>0</v>
      </c>
      <c r="CO384" s="20">
        <v>0</v>
      </c>
      <c r="CP384" s="20">
        <v>0</v>
      </c>
      <c r="CQ384" s="20">
        <v>0</v>
      </c>
      <c r="CR384" s="20">
        <v>0</v>
      </c>
      <c r="CS384" s="20">
        <v>0</v>
      </c>
      <c r="CT384" s="20">
        <v>0</v>
      </c>
      <c r="CU384" s="20">
        <f t="shared" si="305"/>
        <v>0</v>
      </c>
      <c r="CV384" s="20">
        <f t="shared" si="274"/>
        <v>0</v>
      </c>
      <c r="CW384" s="30">
        <v>0</v>
      </c>
      <c r="CX384" s="30">
        <v>0</v>
      </c>
      <c r="CY384" s="30">
        <v>0</v>
      </c>
      <c r="CZ384" s="30">
        <f t="shared" si="322"/>
        <v>0</v>
      </c>
      <c r="DA384" s="30">
        <v>0</v>
      </c>
      <c r="DB384" s="30">
        <v>0</v>
      </c>
      <c r="DC384" s="30">
        <v>0</v>
      </c>
      <c r="DD384" s="30">
        <f t="shared" si="323"/>
        <v>0</v>
      </c>
      <c r="DE384" s="30">
        <v>0</v>
      </c>
      <c r="DF384" s="30">
        <v>0</v>
      </c>
      <c r="DG384" s="30">
        <v>0</v>
      </c>
      <c r="DH384" s="30">
        <f t="shared" si="324"/>
        <v>0</v>
      </c>
      <c r="DI384" s="30">
        <v>0</v>
      </c>
      <c r="DJ384" s="30">
        <v>0</v>
      </c>
      <c r="DK384" s="30">
        <v>0</v>
      </c>
      <c r="DL384" s="30">
        <f t="shared" si="325"/>
        <v>0</v>
      </c>
      <c r="DM384" s="30">
        <v>0</v>
      </c>
      <c r="DN384" s="30">
        <v>0</v>
      </c>
      <c r="DO384" s="30">
        <v>0</v>
      </c>
      <c r="DP384" s="30">
        <v>0</v>
      </c>
      <c r="DQ384" s="30">
        <v>0</v>
      </c>
      <c r="DR384" s="30">
        <v>0</v>
      </c>
      <c r="DS384" s="30">
        <v>0</v>
      </c>
      <c r="DT384" s="30">
        <v>0</v>
      </c>
      <c r="DU384" s="30">
        <v>0</v>
      </c>
      <c r="DV384" s="30">
        <v>0</v>
      </c>
      <c r="DW384" s="30">
        <v>0</v>
      </c>
      <c r="DX384" s="30">
        <v>0</v>
      </c>
      <c r="DY384" s="30">
        <v>0</v>
      </c>
      <c r="DZ384" s="30">
        <v>0</v>
      </c>
      <c r="EA384" s="30">
        <v>0</v>
      </c>
      <c r="EB384" s="30">
        <v>0</v>
      </c>
      <c r="EC384" s="30">
        <v>0</v>
      </c>
      <c r="ED384" s="30">
        <v>0</v>
      </c>
      <c r="EE384" s="30">
        <v>0</v>
      </c>
      <c r="EF384" s="30">
        <v>0</v>
      </c>
      <c r="EG384" s="30">
        <v>0</v>
      </c>
      <c r="EH384" s="30">
        <v>0</v>
      </c>
      <c r="EI384" s="30">
        <v>0</v>
      </c>
      <c r="EJ384" s="30">
        <v>0</v>
      </c>
      <c r="EK384" s="30">
        <v>0</v>
      </c>
      <c r="EL384" s="30">
        <v>0</v>
      </c>
      <c r="EM384" s="30">
        <v>0</v>
      </c>
      <c r="EN384" s="30">
        <v>0</v>
      </c>
      <c r="EO384" s="30">
        <f t="shared" ref="EO384:EP399" si="329">CY384+DC384+DG384+DK384+DO384+DS384+DW384+EA384+EE384+EI384+EM384</f>
        <v>0</v>
      </c>
      <c r="EP384" s="30">
        <f t="shared" si="329"/>
        <v>0</v>
      </c>
      <c r="EQ384" s="16">
        <f t="shared" si="326"/>
        <v>0</v>
      </c>
      <c r="ER384" s="17">
        <f t="shared" si="327"/>
        <v>0</v>
      </c>
      <c r="ES384" s="2"/>
      <c r="ET384" s="20">
        <f t="shared" si="306"/>
        <v>0</v>
      </c>
      <c r="EU384" s="20">
        <f t="shared" si="276"/>
        <v>0</v>
      </c>
      <c r="EV384" s="20">
        <f t="shared" si="277"/>
        <v>0</v>
      </c>
      <c r="EW384" s="20">
        <f t="shared" si="307"/>
        <v>0</v>
      </c>
      <c r="EX384" s="137"/>
      <c r="EY384" s="137"/>
      <c r="EZ384" s="137"/>
      <c r="FA384" s="137"/>
      <c r="FB384" s="137"/>
      <c r="FC384" s="137"/>
      <c r="FD384" s="137"/>
      <c r="FE384" s="137"/>
      <c r="FF384" s="137"/>
      <c r="FG384" s="137"/>
      <c r="FH384" s="137"/>
      <c r="FI384" s="137"/>
      <c r="FJ384" s="137"/>
      <c r="FK384" s="137"/>
      <c r="FL384" s="137"/>
      <c r="FM384" s="137"/>
      <c r="FN384" s="137"/>
      <c r="FO384" s="137"/>
      <c r="FP384" s="137"/>
      <c r="FQ384" s="137"/>
      <c r="FR384" s="137"/>
      <c r="FS384" s="137"/>
      <c r="FT384" s="137"/>
      <c r="FU384" s="83"/>
      <c r="FV384" s="83"/>
      <c r="FW384" s="83"/>
      <c r="FX384" s="83">
        <f t="shared" si="328"/>
        <v>0</v>
      </c>
      <c r="FY384" s="84">
        <v>4</v>
      </c>
    </row>
    <row r="385" spans="1:181" ht="27.75" hidden="1" customHeight="1">
      <c r="A385" s="13"/>
      <c r="B385" s="66" t="s">
        <v>88</v>
      </c>
      <c r="C385" s="66" t="s">
        <v>40</v>
      </c>
      <c r="D385" s="66" t="s">
        <v>1220</v>
      </c>
      <c r="E385" s="5">
        <v>1</v>
      </c>
      <c r="F385" s="95"/>
      <c r="G385" s="95"/>
      <c r="H385" s="95"/>
      <c r="I385" s="66">
        <v>15</v>
      </c>
      <c r="J385" s="66" t="s">
        <v>1629</v>
      </c>
      <c r="K385" s="66">
        <v>0</v>
      </c>
      <c r="L385" s="66">
        <v>0</v>
      </c>
      <c r="M385" s="66">
        <v>100</v>
      </c>
      <c r="N385" s="95"/>
      <c r="O385" s="8">
        <v>0.5499980000000001</v>
      </c>
      <c r="P385" s="95"/>
      <c r="Q385" s="102"/>
      <c r="R385" s="102"/>
      <c r="S385" s="106"/>
      <c r="T385" s="102"/>
      <c r="U385" s="102"/>
      <c r="V385" s="102"/>
      <c r="W385" s="102"/>
      <c r="X385" s="102"/>
      <c r="Y385" s="102"/>
      <c r="Z385" s="103"/>
      <c r="AA385" s="104"/>
      <c r="AB385" s="154" t="s">
        <v>1464</v>
      </c>
      <c r="AC385" s="154" t="s">
        <v>1596</v>
      </c>
      <c r="AD385" s="110"/>
      <c r="AE385" s="110"/>
      <c r="AF385" s="110"/>
      <c r="AG385" s="110"/>
      <c r="AH385" s="110"/>
      <c r="AI385" s="110"/>
      <c r="AJ385" s="104"/>
      <c r="AK385" s="109"/>
      <c r="AL385" s="3"/>
      <c r="AM385" s="3"/>
      <c r="AN385" s="3"/>
      <c r="AO385" s="3"/>
      <c r="AP385" s="39"/>
      <c r="AQ385" s="39"/>
      <c r="AR385" s="64" t="s">
        <v>1464</v>
      </c>
      <c r="AS385" s="55" t="s">
        <v>1596</v>
      </c>
      <c r="BC385" s="20">
        <v>0</v>
      </c>
      <c r="BD385" s="20">
        <v>0</v>
      </c>
      <c r="BE385" s="20">
        <v>0</v>
      </c>
      <c r="BF385" s="20">
        <v>0</v>
      </c>
      <c r="BG385" s="20">
        <v>0</v>
      </c>
      <c r="BH385" s="20">
        <v>0</v>
      </c>
      <c r="BI385" s="20">
        <v>0</v>
      </c>
      <c r="BJ385" s="20">
        <v>0</v>
      </c>
      <c r="BK385" s="20">
        <v>0</v>
      </c>
      <c r="BL385" s="20">
        <v>0</v>
      </c>
      <c r="BM385" s="20">
        <v>0</v>
      </c>
      <c r="BN385" s="20">
        <v>0</v>
      </c>
      <c r="BO385" s="20">
        <v>0</v>
      </c>
      <c r="BP385" s="20">
        <v>0</v>
      </c>
      <c r="BQ385" s="20">
        <v>0</v>
      </c>
      <c r="BR385" s="20">
        <v>0</v>
      </c>
      <c r="BS385" s="20">
        <v>0</v>
      </c>
      <c r="BT385" s="20">
        <v>0</v>
      </c>
      <c r="BU385" s="20">
        <v>0</v>
      </c>
      <c r="BV385" s="20">
        <v>0</v>
      </c>
      <c r="BW385" s="20">
        <v>0</v>
      </c>
      <c r="BX385" s="20">
        <v>0</v>
      </c>
      <c r="BY385" s="20">
        <v>0</v>
      </c>
      <c r="BZ385" s="20">
        <v>0</v>
      </c>
      <c r="CA385" s="20">
        <v>0</v>
      </c>
      <c r="CB385" s="20">
        <v>0</v>
      </c>
      <c r="CC385" s="20">
        <v>0</v>
      </c>
      <c r="CD385" s="20">
        <v>0</v>
      </c>
      <c r="CE385" s="20">
        <v>0</v>
      </c>
      <c r="CF385" s="20">
        <v>0</v>
      </c>
      <c r="CG385" s="20">
        <v>0</v>
      </c>
      <c r="CH385" s="20">
        <v>0</v>
      </c>
      <c r="CI385" s="20">
        <v>0</v>
      </c>
      <c r="CJ385" s="20">
        <v>0</v>
      </c>
      <c r="CK385" s="20">
        <v>0</v>
      </c>
      <c r="CL385" s="20">
        <v>0</v>
      </c>
      <c r="CM385" s="20">
        <v>0</v>
      </c>
      <c r="CN385" s="20">
        <v>0</v>
      </c>
      <c r="CO385" s="20">
        <v>0</v>
      </c>
      <c r="CP385" s="20">
        <v>0</v>
      </c>
      <c r="CQ385" s="20">
        <v>0</v>
      </c>
      <c r="CR385" s="20">
        <v>0</v>
      </c>
      <c r="CS385" s="20">
        <v>0</v>
      </c>
      <c r="CT385" s="20">
        <v>0</v>
      </c>
      <c r="CU385" s="20">
        <f t="shared" si="305"/>
        <v>0</v>
      </c>
      <c r="CV385" s="20">
        <f t="shared" si="274"/>
        <v>0</v>
      </c>
      <c r="CW385" s="30">
        <v>0</v>
      </c>
      <c r="CX385" s="30">
        <v>0</v>
      </c>
      <c r="CY385" s="30">
        <v>0</v>
      </c>
      <c r="CZ385" s="30">
        <v>0</v>
      </c>
      <c r="DA385" s="30">
        <v>0</v>
      </c>
      <c r="DB385" s="30">
        <v>0</v>
      </c>
      <c r="DC385" s="30">
        <v>0</v>
      </c>
      <c r="DD385" s="30">
        <v>0</v>
      </c>
      <c r="DE385" s="30">
        <v>0</v>
      </c>
      <c r="DF385" s="30">
        <v>0</v>
      </c>
      <c r="DG385" s="30">
        <v>0</v>
      </c>
      <c r="DH385" s="30">
        <v>0</v>
      </c>
      <c r="DI385" s="30">
        <v>0</v>
      </c>
      <c r="DJ385" s="30">
        <v>0</v>
      </c>
      <c r="DK385" s="30">
        <v>0</v>
      </c>
      <c r="DL385" s="30">
        <v>0</v>
      </c>
      <c r="DM385" s="30">
        <v>0</v>
      </c>
      <c r="DN385" s="30">
        <v>100</v>
      </c>
      <c r="DO385" s="30">
        <v>0</v>
      </c>
      <c r="DP385" s="30">
        <v>341</v>
      </c>
      <c r="DQ385" s="30">
        <v>0</v>
      </c>
      <c r="DR385" s="30">
        <v>0</v>
      </c>
      <c r="DS385" s="30">
        <v>0</v>
      </c>
      <c r="DT385" s="30">
        <v>0</v>
      </c>
      <c r="DU385" s="30">
        <v>0</v>
      </c>
      <c r="DV385" s="30">
        <v>0</v>
      </c>
      <c r="DW385" s="30">
        <v>0</v>
      </c>
      <c r="DX385" s="30">
        <v>0</v>
      </c>
      <c r="DY385" s="30">
        <v>0</v>
      </c>
      <c r="DZ385" s="30">
        <v>0</v>
      </c>
      <c r="EA385" s="30">
        <v>0</v>
      </c>
      <c r="EB385" s="30">
        <v>0</v>
      </c>
      <c r="EC385" s="30">
        <v>0</v>
      </c>
      <c r="ED385" s="30">
        <v>0</v>
      </c>
      <c r="EE385" s="30">
        <v>0</v>
      </c>
      <c r="EF385" s="30">
        <v>0</v>
      </c>
      <c r="EG385" s="30">
        <v>0</v>
      </c>
      <c r="EH385" s="30">
        <v>0</v>
      </c>
      <c r="EI385" s="30">
        <v>0</v>
      </c>
      <c r="EJ385" s="30">
        <v>0</v>
      </c>
      <c r="EK385" s="30">
        <v>0</v>
      </c>
      <c r="EL385" s="30">
        <v>0</v>
      </c>
      <c r="EM385" s="30">
        <v>0</v>
      </c>
      <c r="EN385" s="30">
        <v>0</v>
      </c>
      <c r="EO385" s="30">
        <f t="shared" si="329"/>
        <v>0</v>
      </c>
      <c r="EP385" s="30">
        <f t="shared" si="329"/>
        <v>341</v>
      </c>
      <c r="EQ385" s="16">
        <f t="shared" si="326"/>
        <v>341</v>
      </c>
      <c r="ER385" s="17">
        <f t="shared" si="327"/>
        <v>288.98305084745766</v>
      </c>
      <c r="ES385" s="2"/>
      <c r="ET385" s="20">
        <f t="shared" si="306"/>
        <v>0</v>
      </c>
      <c r="EU385" s="20">
        <f t="shared" si="276"/>
        <v>0</v>
      </c>
      <c r="EV385" s="20">
        <f t="shared" si="277"/>
        <v>0</v>
      </c>
      <c r="EW385" s="20">
        <f t="shared" si="307"/>
        <v>288.98305084745766</v>
      </c>
      <c r="EX385" s="137"/>
      <c r="EY385" s="137"/>
      <c r="EZ385" s="137"/>
      <c r="FA385" s="137"/>
      <c r="FB385" s="137"/>
      <c r="FC385" s="137"/>
      <c r="FD385" s="137"/>
      <c r="FE385" s="137"/>
      <c r="FF385" s="137"/>
      <c r="FG385" s="137"/>
      <c r="FH385" s="137"/>
      <c r="FI385" s="137"/>
      <c r="FJ385" s="137"/>
      <c r="FK385" s="137"/>
      <c r="FL385" s="137"/>
      <c r="FM385" s="137"/>
      <c r="FN385" s="137"/>
      <c r="FO385" s="137"/>
      <c r="FP385" s="137"/>
      <c r="FQ385" s="137"/>
      <c r="FR385" s="137"/>
      <c r="FS385" s="137"/>
      <c r="FT385" s="137"/>
      <c r="FU385" s="83"/>
      <c r="FV385" s="83"/>
      <c r="FW385" s="83"/>
      <c r="FX385" s="83">
        <f t="shared" si="328"/>
        <v>341</v>
      </c>
      <c r="FY385" s="84">
        <v>4</v>
      </c>
    </row>
    <row r="386" spans="1:181" ht="27.75" hidden="1" customHeight="1">
      <c r="A386" s="13"/>
      <c r="B386" s="66" t="s">
        <v>88</v>
      </c>
      <c r="C386" s="66" t="s">
        <v>40</v>
      </c>
      <c r="D386" s="66" t="s">
        <v>1221</v>
      </c>
      <c r="E386" s="5">
        <v>1</v>
      </c>
      <c r="F386" s="95"/>
      <c r="G386" s="95"/>
      <c r="H386" s="95"/>
      <c r="I386" s="66">
        <v>15</v>
      </c>
      <c r="J386" s="66" t="s">
        <v>1629</v>
      </c>
      <c r="K386" s="66">
        <v>0</v>
      </c>
      <c r="L386" s="66">
        <v>0</v>
      </c>
      <c r="M386" s="66">
        <v>100</v>
      </c>
      <c r="N386" s="95"/>
      <c r="O386" s="8">
        <v>0.5499980000000001</v>
      </c>
      <c r="P386" s="95"/>
      <c r="Q386" s="102"/>
      <c r="R386" s="102"/>
      <c r="S386" s="106"/>
      <c r="T386" s="102"/>
      <c r="U386" s="102"/>
      <c r="V386" s="102"/>
      <c r="W386" s="102"/>
      <c r="X386" s="102"/>
      <c r="Y386" s="102"/>
      <c r="Z386" s="103"/>
      <c r="AA386" s="104"/>
      <c r="AB386" s="154" t="s">
        <v>1465</v>
      </c>
      <c r="AC386" s="154" t="s">
        <v>1597</v>
      </c>
      <c r="AD386" s="110"/>
      <c r="AE386" s="110"/>
      <c r="AF386" s="110"/>
      <c r="AG386" s="110"/>
      <c r="AH386" s="110"/>
      <c r="AI386" s="110"/>
      <c r="AJ386" s="104"/>
      <c r="AK386" s="109"/>
      <c r="AL386" s="3"/>
      <c r="AM386" s="3"/>
      <c r="AN386" s="3"/>
      <c r="AO386" s="3"/>
      <c r="AP386" s="39"/>
      <c r="AQ386" s="39"/>
      <c r="AR386" s="64" t="s">
        <v>1465</v>
      </c>
      <c r="AS386" s="55" t="s">
        <v>1597</v>
      </c>
      <c r="BC386" s="20">
        <v>0</v>
      </c>
      <c r="BD386" s="20">
        <v>0</v>
      </c>
      <c r="BE386" s="20">
        <v>0</v>
      </c>
      <c r="BF386" s="20">
        <v>0</v>
      </c>
      <c r="BG386" s="20">
        <v>0</v>
      </c>
      <c r="BH386" s="20">
        <v>0</v>
      </c>
      <c r="BI386" s="20">
        <v>0</v>
      </c>
      <c r="BJ386" s="20">
        <v>0</v>
      </c>
      <c r="BK386" s="20">
        <v>0</v>
      </c>
      <c r="BL386" s="20">
        <v>0</v>
      </c>
      <c r="BM386" s="20">
        <v>0</v>
      </c>
      <c r="BN386" s="20">
        <v>0</v>
      </c>
      <c r="BO386" s="20">
        <v>0</v>
      </c>
      <c r="BP386" s="20">
        <v>0</v>
      </c>
      <c r="BQ386" s="20">
        <v>0</v>
      </c>
      <c r="BR386" s="20">
        <v>0</v>
      </c>
      <c r="BS386" s="20">
        <v>0</v>
      </c>
      <c r="BT386" s="20">
        <v>0</v>
      </c>
      <c r="BU386" s="20">
        <v>0</v>
      </c>
      <c r="BV386" s="20">
        <v>0</v>
      </c>
      <c r="BW386" s="20">
        <v>0</v>
      </c>
      <c r="BX386" s="20">
        <v>0</v>
      </c>
      <c r="BY386" s="20">
        <v>0</v>
      </c>
      <c r="BZ386" s="20">
        <v>0</v>
      </c>
      <c r="CA386" s="20">
        <v>0</v>
      </c>
      <c r="CB386" s="20">
        <v>0</v>
      </c>
      <c r="CC386" s="20">
        <v>0</v>
      </c>
      <c r="CD386" s="20">
        <v>0</v>
      </c>
      <c r="CE386" s="20">
        <v>0</v>
      </c>
      <c r="CF386" s="20">
        <v>0</v>
      </c>
      <c r="CG386" s="20">
        <v>0</v>
      </c>
      <c r="CH386" s="20">
        <v>0</v>
      </c>
      <c r="CI386" s="20">
        <v>0</v>
      </c>
      <c r="CJ386" s="20">
        <v>0</v>
      </c>
      <c r="CK386" s="20">
        <v>0</v>
      </c>
      <c r="CL386" s="20">
        <v>0</v>
      </c>
      <c r="CM386" s="20">
        <v>0</v>
      </c>
      <c r="CN386" s="20">
        <v>0</v>
      </c>
      <c r="CO386" s="20">
        <v>0</v>
      </c>
      <c r="CP386" s="20">
        <v>0</v>
      </c>
      <c r="CQ386" s="20">
        <v>0</v>
      </c>
      <c r="CR386" s="20">
        <v>0</v>
      </c>
      <c r="CS386" s="20">
        <v>0</v>
      </c>
      <c r="CT386" s="20">
        <v>0</v>
      </c>
      <c r="CU386" s="20">
        <f t="shared" si="305"/>
        <v>0</v>
      </c>
      <c r="CV386" s="20">
        <f t="shared" si="274"/>
        <v>0</v>
      </c>
      <c r="CW386" s="30">
        <v>0</v>
      </c>
      <c r="CX386" s="30">
        <v>0</v>
      </c>
      <c r="CY386" s="30">
        <v>0</v>
      </c>
      <c r="CZ386" s="30">
        <v>0</v>
      </c>
      <c r="DA386" s="30">
        <v>0</v>
      </c>
      <c r="DB386" s="30">
        <v>0</v>
      </c>
      <c r="DC386" s="30">
        <v>0</v>
      </c>
      <c r="DD386" s="30">
        <v>0</v>
      </c>
      <c r="DE386" s="30">
        <v>0</v>
      </c>
      <c r="DF386" s="30">
        <v>0</v>
      </c>
      <c r="DG386" s="30">
        <v>0</v>
      </c>
      <c r="DH386" s="30">
        <v>0</v>
      </c>
      <c r="DI386" s="30">
        <v>0</v>
      </c>
      <c r="DJ386" s="30">
        <v>0</v>
      </c>
      <c r="DK386" s="30">
        <v>0</v>
      </c>
      <c r="DL386" s="30">
        <v>0</v>
      </c>
      <c r="DM386" s="30">
        <v>0</v>
      </c>
      <c r="DN386" s="30">
        <v>0</v>
      </c>
      <c r="DO386" s="30">
        <v>0</v>
      </c>
      <c r="DP386" s="30">
        <v>0</v>
      </c>
      <c r="DQ386" s="30">
        <v>0</v>
      </c>
      <c r="DR386" s="30">
        <v>0</v>
      </c>
      <c r="DS386" s="30">
        <v>0</v>
      </c>
      <c r="DT386" s="30">
        <v>0</v>
      </c>
      <c r="DU386" s="30">
        <v>0</v>
      </c>
      <c r="DV386" s="30">
        <v>0</v>
      </c>
      <c r="DW386" s="30">
        <v>0</v>
      </c>
      <c r="DX386" s="30">
        <v>0</v>
      </c>
      <c r="DY386" s="30">
        <v>0</v>
      </c>
      <c r="DZ386" s="30">
        <v>0</v>
      </c>
      <c r="EA386" s="30">
        <v>0</v>
      </c>
      <c r="EB386" s="30">
        <v>0</v>
      </c>
      <c r="EC386" s="30">
        <v>0</v>
      </c>
      <c r="ED386" s="30">
        <v>0</v>
      </c>
      <c r="EE386" s="30">
        <v>0</v>
      </c>
      <c r="EF386" s="30">
        <v>0</v>
      </c>
      <c r="EG386" s="30">
        <v>0</v>
      </c>
      <c r="EH386" s="30">
        <v>0</v>
      </c>
      <c r="EI386" s="30">
        <v>0</v>
      </c>
      <c r="EJ386" s="30">
        <v>0</v>
      </c>
      <c r="EK386" s="30">
        <v>0</v>
      </c>
      <c r="EL386" s="30">
        <v>0</v>
      </c>
      <c r="EM386" s="30">
        <v>0</v>
      </c>
      <c r="EN386" s="30">
        <v>0</v>
      </c>
      <c r="EO386" s="30">
        <f t="shared" si="329"/>
        <v>0</v>
      </c>
      <c r="EP386" s="30">
        <f t="shared" si="329"/>
        <v>0</v>
      </c>
      <c r="EQ386" s="16">
        <f t="shared" si="326"/>
        <v>0</v>
      </c>
      <c r="ER386" s="17">
        <f t="shared" si="327"/>
        <v>0</v>
      </c>
      <c r="ES386" s="2"/>
      <c r="ET386" s="20">
        <f t="shared" si="306"/>
        <v>0</v>
      </c>
      <c r="EU386" s="20">
        <f t="shared" si="276"/>
        <v>0</v>
      </c>
      <c r="EV386" s="20">
        <f t="shared" si="277"/>
        <v>0</v>
      </c>
      <c r="EW386" s="20">
        <f t="shared" si="307"/>
        <v>0</v>
      </c>
      <c r="EX386" s="137"/>
      <c r="EY386" s="137"/>
      <c r="EZ386" s="137"/>
      <c r="FA386" s="137"/>
      <c r="FB386" s="137"/>
      <c r="FC386" s="137"/>
      <c r="FD386" s="137"/>
      <c r="FE386" s="137"/>
      <c r="FF386" s="137"/>
      <c r="FG386" s="137"/>
      <c r="FH386" s="137"/>
      <c r="FI386" s="137"/>
      <c r="FJ386" s="137"/>
      <c r="FK386" s="137"/>
      <c r="FL386" s="137"/>
      <c r="FM386" s="137"/>
      <c r="FN386" s="137"/>
      <c r="FO386" s="137"/>
      <c r="FP386" s="137"/>
      <c r="FQ386" s="137"/>
      <c r="FR386" s="137"/>
      <c r="FS386" s="137"/>
      <c r="FT386" s="137"/>
      <c r="FU386" s="83"/>
      <c r="FV386" s="83"/>
      <c r="FW386" s="83"/>
      <c r="FX386" s="83">
        <f t="shared" si="328"/>
        <v>0</v>
      </c>
      <c r="FY386" s="84">
        <v>4</v>
      </c>
    </row>
    <row r="387" spans="1:181" ht="27.75" hidden="1" customHeight="1">
      <c r="A387" s="13"/>
      <c r="B387" s="66" t="s">
        <v>88</v>
      </c>
      <c r="C387" s="66" t="s">
        <v>40</v>
      </c>
      <c r="D387" s="66" t="s">
        <v>1222</v>
      </c>
      <c r="E387" s="5">
        <v>1</v>
      </c>
      <c r="F387" s="95"/>
      <c r="G387" s="95"/>
      <c r="H387" s="95"/>
      <c r="I387" s="66">
        <v>15</v>
      </c>
      <c r="J387" s="66" t="s">
        <v>1629</v>
      </c>
      <c r="K387" s="66">
        <v>0</v>
      </c>
      <c r="L387" s="66">
        <v>0</v>
      </c>
      <c r="M387" s="66">
        <v>100</v>
      </c>
      <c r="N387" s="95"/>
      <c r="O387" s="8">
        <v>0.5499980000000001</v>
      </c>
      <c r="P387" s="95"/>
      <c r="Q387" s="102"/>
      <c r="R387" s="102"/>
      <c r="S387" s="106"/>
      <c r="T387" s="102"/>
      <c r="U387" s="102"/>
      <c r="V387" s="102"/>
      <c r="W387" s="102"/>
      <c r="X387" s="102"/>
      <c r="Y387" s="102"/>
      <c r="Z387" s="103"/>
      <c r="AA387" s="104"/>
      <c r="AB387" s="154" t="s">
        <v>1466</v>
      </c>
      <c r="AC387" s="154" t="s">
        <v>1598</v>
      </c>
      <c r="AD387" s="110"/>
      <c r="AE387" s="110"/>
      <c r="AF387" s="110"/>
      <c r="AG387" s="110"/>
      <c r="AH387" s="110"/>
      <c r="AI387" s="110"/>
      <c r="AJ387" s="104"/>
      <c r="AK387" s="109"/>
      <c r="AL387" s="3"/>
      <c r="AM387" s="3"/>
      <c r="AN387" s="3"/>
      <c r="AO387" s="3"/>
      <c r="AP387" s="39"/>
      <c r="AQ387" s="39"/>
      <c r="AR387" s="64" t="s">
        <v>1466</v>
      </c>
      <c r="AS387" s="55" t="s">
        <v>1598</v>
      </c>
      <c r="BC387" s="20">
        <v>0</v>
      </c>
      <c r="BD387" s="20">
        <v>0</v>
      </c>
      <c r="BE387" s="20">
        <v>0</v>
      </c>
      <c r="BF387" s="20">
        <v>0</v>
      </c>
      <c r="BG387" s="20">
        <v>0</v>
      </c>
      <c r="BH387" s="20">
        <v>0</v>
      </c>
      <c r="BI387" s="20">
        <v>0</v>
      </c>
      <c r="BJ387" s="20">
        <v>0</v>
      </c>
      <c r="BK387" s="20">
        <v>0</v>
      </c>
      <c r="BL387" s="20">
        <v>0</v>
      </c>
      <c r="BM387" s="20">
        <v>0</v>
      </c>
      <c r="BN387" s="20">
        <v>0</v>
      </c>
      <c r="BO387" s="20">
        <v>0</v>
      </c>
      <c r="BP387" s="20">
        <v>0</v>
      </c>
      <c r="BQ387" s="20">
        <v>0</v>
      </c>
      <c r="BR387" s="20">
        <v>0</v>
      </c>
      <c r="BS387" s="20">
        <v>0</v>
      </c>
      <c r="BT387" s="20">
        <v>0</v>
      </c>
      <c r="BU387" s="20">
        <v>0</v>
      </c>
      <c r="BV387" s="20">
        <v>0</v>
      </c>
      <c r="BW387" s="20">
        <v>0</v>
      </c>
      <c r="BX387" s="20">
        <v>0</v>
      </c>
      <c r="BY387" s="20">
        <v>0</v>
      </c>
      <c r="BZ387" s="20">
        <v>0</v>
      </c>
      <c r="CA387" s="20">
        <v>0</v>
      </c>
      <c r="CB387" s="20">
        <v>0</v>
      </c>
      <c r="CC387" s="20">
        <v>0</v>
      </c>
      <c r="CD387" s="20">
        <v>0</v>
      </c>
      <c r="CE387" s="20">
        <v>0</v>
      </c>
      <c r="CF387" s="20">
        <v>0</v>
      </c>
      <c r="CG387" s="20">
        <v>0</v>
      </c>
      <c r="CH387" s="20">
        <v>0</v>
      </c>
      <c r="CI387" s="20">
        <v>0</v>
      </c>
      <c r="CJ387" s="20">
        <v>0</v>
      </c>
      <c r="CK387" s="20">
        <v>0</v>
      </c>
      <c r="CL387" s="20">
        <v>0</v>
      </c>
      <c r="CM387" s="20">
        <v>0</v>
      </c>
      <c r="CN387" s="20">
        <v>0</v>
      </c>
      <c r="CO387" s="20">
        <v>0</v>
      </c>
      <c r="CP387" s="20">
        <v>0</v>
      </c>
      <c r="CQ387" s="20">
        <v>0</v>
      </c>
      <c r="CR387" s="20">
        <v>0</v>
      </c>
      <c r="CS387" s="20">
        <v>0</v>
      </c>
      <c r="CT387" s="20">
        <v>0</v>
      </c>
      <c r="CU387" s="20">
        <f t="shared" si="305"/>
        <v>0</v>
      </c>
      <c r="CV387" s="20">
        <f t="shared" si="274"/>
        <v>0</v>
      </c>
      <c r="CW387" s="30">
        <v>0</v>
      </c>
      <c r="CX387" s="30">
        <v>0</v>
      </c>
      <c r="CY387" s="30">
        <v>0</v>
      </c>
      <c r="CZ387" s="30">
        <v>0</v>
      </c>
      <c r="DA387" s="30">
        <v>0</v>
      </c>
      <c r="DB387" s="30">
        <v>0</v>
      </c>
      <c r="DC387" s="30">
        <v>0</v>
      </c>
      <c r="DD387" s="30">
        <v>0</v>
      </c>
      <c r="DE387" s="30">
        <v>0</v>
      </c>
      <c r="DF387" s="30">
        <v>0</v>
      </c>
      <c r="DG387" s="30">
        <v>0</v>
      </c>
      <c r="DH387" s="30">
        <v>0</v>
      </c>
      <c r="DI387" s="30">
        <v>0</v>
      </c>
      <c r="DJ387" s="30">
        <v>0</v>
      </c>
      <c r="DK387" s="30">
        <v>0</v>
      </c>
      <c r="DL387" s="30">
        <v>0</v>
      </c>
      <c r="DM387" s="30">
        <v>0</v>
      </c>
      <c r="DN387" s="30">
        <v>0</v>
      </c>
      <c r="DO387" s="30">
        <v>0</v>
      </c>
      <c r="DP387" s="30">
        <v>0</v>
      </c>
      <c r="DQ387" s="30">
        <v>0</v>
      </c>
      <c r="DR387" s="30">
        <v>0</v>
      </c>
      <c r="DS387" s="30">
        <v>0</v>
      </c>
      <c r="DT387" s="30">
        <v>0</v>
      </c>
      <c r="DU387" s="30">
        <v>0</v>
      </c>
      <c r="DV387" s="30">
        <v>0</v>
      </c>
      <c r="DW387" s="30">
        <v>0</v>
      </c>
      <c r="DX387" s="30">
        <v>0</v>
      </c>
      <c r="DY387" s="30">
        <v>0</v>
      </c>
      <c r="DZ387" s="30">
        <v>0</v>
      </c>
      <c r="EA387" s="30">
        <v>0</v>
      </c>
      <c r="EB387" s="30">
        <v>0</v>
      </c>
      <c r="EC387" s="30">
        <v>0</v>
      </c>
      <c r="ED387" s="30">
        <v>0</v>
      </c>
      <c r="EE387" s="30">
        <v>0</v>
      </c>
      <c r="EF387" s="30">
        <v>0</v>
      </c>
      <c r="EG387" s="30">
        <v>0</v>
      </c>
      <c r="EH387" s="30">
        <v>0</v>
      </c>
      <c r="EI387" s="30">
        <v>0</v>
      </c>
      <c r="EJ387" s="30">
        <v>0</v>
      </c>
      <c r="EK387" s="30">
        <v>0</v>
      </c>
      <c r="EL387" s="30">
        <v>0</v>
      </c>
      <c r="EM387" s="30">
        <v>0</v>
      </c>
      <c r="EN387" s="30">
        <v>0</v>
      </c>
      <c r="EO387" s="30">
        <f t="shared" si="329"/>
        <v>0</v>
      </c>
      <c r="EP387" s="30">
        <f t="shared" si="329"/>
        <v>0</v>
      </c>
      <c r="EQ387" s="16">
        <f t="shared" si="326"/>
        <v>0</v>
      </c>
      <c r="ER387" s="17">
        <f t="shared" si="327"/>
        <v>0</v>
      </c>
      <c r="ES387" s="2"/>
      <c r="ET387" s="20">
        <f t="shared" si="306"/>
        <v>0</v>
      </c>
      <c r="EU387" s="20">
        <f t="shared" si="276"/>
        <v>0</v>
      </c>
      <c r="EV387" s="20">
        <f t="shared" si="277"/>
        <v>0</v>
      </c>
      <c r="EW387" s="20">
        <f t="shared" si="307"/>
        <v>0</v>
      </c>
      <c r="EX387" s="137"/>
      <c r="EY387" s="137"/>
      <c r="EZ387" s="137"/>
      <c r="FA387" s="137"/>
      <c r="FB387" s="137"/>
      <c r="FC387" s="137"/>
      <c r="FD387" s="137"/>
      <c r="FE387" s="137"/>
      <c r="FF387" s="137"/>
      <c r="FG387" s="137"/>
      <c r="FH387" s="137"/>
      <c r="FI387" s="137"/>
      <c r="FJ387" s="137"/>
      <c r="FK387" s="137"/>
      <c r="FL387" s="137"/>
      <c r="FM387" s="137"/>
      <c r="FN387" s="137"/>
      <c r="FO387" s="137"/>
      <c r="FP387" s="137"/>
      <c r="FQ387" s="137"/>
      <c r="FR387" s="137"/>
      <c r="FS387" s="137"/>
      <c r="FT387" s="137"/>
      <c r="FU387" s="83"/>
      <c r="FV387" s="83"/>
      <c r="FW387" s="83"/>
      <c r="FX387" s="83">
        <f t="shared" si="328"/>
        <v>0</v>
      </c>
      <c r="FY387" s="84">
        <v>4</v>
      </c>
    </row>
    <row r="388" spans="1:181" ht="27.75" hidden="1" customHeight="1">
      <c r="A388" s="13"/>
      <c r="B388" s="66" t="s">
        <v>88</v>
      </c>
      <c r="C388" s="66" t="s">
        <v>40</v>
      </c>
      <c r="D388" s="66" t="s">
        <v>1223</v>
      </c>
      <c r="E388" s="5">
        <v>1</v>
      </c>
      <c r="F388" s="95"/>
      <c r="G388" s="95"/>
      <c r="H388" s="95"/>
      <c r="I388" s="66">
        <v>15</v>
      </c>
      <c r="J388" s="66" t="s">
        <v>1629</v>
      </c>
      <c r="K388" s="66">
        <v>0</v>
      </c>
      <c r="L388" s="66">
        <v>0</v>
      </c>
      <c r="M388" s="66">
        <v>100</v>
      </c>
      <c r="N388" s="95"/>
      <c r="O388" s="8">
        <v>0.5499980000000001</v>
      </c>
      <c r="P388" s="95"/>
      <c r="Q388" s="102"/>
      <c r="R388" s="102"/>
      <c r="S388" s="106"/>
      <c r="T388" s="102"/>
      <c r="U388" s="102"/>
      <c r="V388" s="102"/>
      <c r="W388" s="102"/>
      <c r="X388" s="102"/>
      <c r="Y388" s="102"/>
      <c r="Z388" s="103"/>
      <c r="AA388" s="104"/>
      <c r="AB388" s="154" t="s">
        <v>1467</v>
      </c>
      <c r="AC388" s="154" t="s">
        <v>1599</v>
      </c>
      <c r="AD388" s="110"/>
      <c r="AE388" s="110"/>
      <c r="AF388" s="110"/>
      <c r="AG388" s="110"/>
      <c r="AH388" s="110"/>
      <c r="AI388" s="110"/>
      <c r="AJ388" s="104"/>
      <c r="AK388" s="109"/>
      <c r="AL388" s="3"/>
      <c r="AM388" s="3"/>
      <c r="AN388" s="3"/>
      <c r="AO388" s="3"/>
      <c r="AP388" s="39"/>
      <c r="AQ388" s="39"/>
      <c r="AR388" s="64" t="s">
        <v>1467</v>
      </c>
      <c r="AS388" s="55" t="s">
        <v>1599</v>
      </c>
      <c r="BC388" s="20">
        <v>0</v>
      </c>
      <c r="BD388" s="20">
        <v>0</v>
      </c>
      <c r="BE388" s="20">
        <v>0</v>
      </c>
      <c r="BF388" s="20">
        <v>0</v>
      </c>
      <c r="BG388" s="20">
        <v>0</v>
      </c>
      <c r="BH388" s="20">
        <v>0</v>
      </c>
      <c r="BI388" s="20">
        <v>0</v>
      </c>
      <c r="BJ388" s="20">
        <v>0</v>
      </c>
      <c r="BK388" s="20">
        <v>0</v>
      </c>
      <c r="BL388" s="20">
        <v>0</v>
      </c>
      <c r="BM388" s="20">
        <v>0</v>
      </c>
      <c r="BN388" s="20">
        <v>0</v>
      </c>
      <c r="BO388" s="20">
        <v>0</v>
      </c>
      <c r="BP388" s="20">
        <v>0</v>
      </c>
      <c r="BQ388" s="20">
        <v>0</v>
      </c>
      <c r="BR388" s="20">
        <v>0</v>
      </c>
      <c r="BS388" s="20">
        <v>0</v>
      </c>
      <c r="BT388" s="20">
        <v>0</v>
      </c>
      <c r="BU388" s="20">
        <v>0</v>
      </c>
      <c r="BV388" s="20">
        <v>0</v>
      </c>
      <c r="BW388" s="20">
        <v>0</v>
      </c>
      <c r="BX388" s="20">
        <v>0</v>
      </c>
      <c r="BY388" s="20">
        <v>0</v>
      </c>
      <c r="BZ388" s="20">
        <v>0</v>
      </c>
      <c r="CA388" s="20">
        <v>0</v>
      </c>
      <c r="CB388" s="20">
        <v>0</v>
      </c>
      <c r="CC388" s="20">
        <v>0</v>
      </c>
      <c r="CD388" s="20">
        <v>0</v>
      </c>
      <c r="CE388" s="20">
        <v>0</v>
      </c>
      <c r="CF388" s="20">
        <v>0</v>
      </c>
      <c r="CG388" s="20">
        <v>0</v>
      </c>
      <c r="CH388" s="20">
        <v>0</v>
      </c>
      <c r="CI388" s="20">
        <v>0</v>
      </c>
      <c r="CJ388" s="20">
        <v>0</v>
      </c>
      <c r="CK388" s="20">
        <v>0</v>
      </c>
      <c r="CL388" s="20">
        <v>0</v>
      </c>
      <c r="CM388" s="20">
        <v>0</v>
      </c>
      <c r="CN388" s="20">
        <v>0</v>
      </c>
      <c r="CO388" s="20">
        <v>0</v>
      </c>
      <c r="CP388" s="20">
        <v>0</v>
      </c>
      <c r="CQ388" s="20">
        <v>0</v>
      </c>
      <c r="CR388" s="20">
        <v>0</v>
      </c>
      <c r="CS388" s="20">
        <v>0</v>
      </c>
      <c r="CT388" s="20">
        <v>0</v>
      </c>
      <c r="CU388" s="20">
        <f t="shared" si="305"/>
        <v>0</v>
      </c>
      <c r="CV388" s="20">
        <f t="shared" si="274"/>
        <v>0</v>
      </c>
      <c r="CW388" s="30">
        <v>0</v>
      </c>
      <c r="CX388" s="30">
        <v>0</v>
      </c>
      <c r="CY388" s="30">
        <v>0</v>
      </c>
      <c r="CZ388" s="30">
        <v>0</v>
      </c>
      <c r="DA388" s="30">
        <v>0</v>
      </c>
      <c r="DB388" s="30">
        <v>0</v>
      </c>
      <c r="DC388" s="30">
        <v>0</v>
      </c>
      <c r="DD388" s="30">
        <v>0</v>
      </c>
      <c r="DE388" s="30">
        <v>0</v>
      </c>
      <c r="DF388" s="30">
        <v>0</v>
      </c>
      <c r="DG388" s="30">
        <v>0</v>
      </c>
      <c r="DH388" s="30">
        <v>0</v>
      </c>
      <c r="DI388" s="30">
        <v>0</v>
      </c>
      <c r="DJ388" s="30">
        <v>0</v>
      </c>
      <c r="DK388" s="30">
        <v>0</v>
      </c>
      <c r="DL388" s="30">
        <v>0</v>
      </c>
      <c r="DM388" s="30">
        <v>0</v>
      </c>
      <c r="DN388" s="30">
        <v>0</v>
      </c>
      <c r="DO388" s="30">
        <v>0</v>
      </c>
      <c r="DP388" s="30">
        <v>0</v>
      </c>
      <c r="DQ388" s="30">
        <v>0</v>
      </c>
      <c r="DR388" s="30">
        <v>0</v>
      </c>
      <c r="DS388" s="30">
        <v>0</v>
      </c>
      <c r="DT388" s="30">
        <v>0</v>
      </c>
      <c r="DU388" s="30">
        <v>0</v>
      </c>
      <c r="DV388" s="30">
        <v>0</v>
      </c>
      <c r="DW388" s="30">
        <v>0</v>
      </c>
      <c r="DX388" s="30">
        <v>0</v>
      </c>
      <c r="DY388" s="30">
        <v>0</v>
      </c>
      <c r="DZ388" s="30">
        <v>0</v>
      </c>
      <c r="EA388" s="30">
        <v>0</v>
      </c>
      <c r="EB388" s="30">
        <v>0</v>
      </c>
      <c r="EC388" s="30">
        <v>0</v>
      </c>
      <c r="ED388" s="30">
        <v>0</v>
      </c>
      <c r="EE388" s="30">
        <v>0</v>
      </c>
      <c r="EF388" s="30">
        <v>0</v>
      </c>
      <c r="EG388" s="30">
        <v>0</v>
      </c>
      <c r="EH388" s="30">
        <v>0</v>
      </c>
      <c r="EI388" s="30">
        <v>0</v>
      </c>
      <c r="EJ388" s="30">
        <v>0</v>
      </c>
      <c r="EK388" s="30">
        <v>0</v>
      </c>
      <c r="EL388" s="30">
        <v>0</v>
      </c>
      <c r="EM388" s="30">
        <v>0</v>
      </c>
      <c r="EN388" s="30">
        <v>0</v>
      </c>
      <c r="EO388" s="30">
        <f t="shared" si="329"/>
        <v>0</v>
      </c>
      <c r="EP388" s="30">
        <f t="shared" si="329"/>
        <v>0</v>
      </c>
      <c r="EQ388" s="16">
        <f t="shared" si="326"/>
        <v>0</v>
      </c>
      <c r="ER388" s="17">
        <f t="shared" si="327"/>
        <v>0</v>
      </c>
      <c r="ES388" s="2"/>
      <c r="ET388" s="20">
        <f t="shared" si="306"/>
        <v>0</v>
      </c>
      <c r="EU388" s="20">
        <f t="shared" si="276"/>
        <v>0</v>
      </c>
      <c r="EV388" s="20">
        <f t="shared" si="277"/>
        <v>0</v>
      </c>
      <c r="EW388" s="20">
        <f t="shared" si="307"/>
        <v>0</v>
      </c>
      <c r="EX388" s="137"/>
      <c r="EY388" s="137"/>
      <c r="EZ388" s="137"/>
      <c r="FA388" s="137"/>
      <c r="FB388" s="137"/>
      <c r="FC388" s="137"/>
      <c r="FD388" s="137"/>
      <c r="FE388" s="137"/>
      <c r="FF388" s="137"/>
      <c r="FG388" s="137"/>
      <c r="FH388" s="137"/>
      <c r="FI388" s="137"/>
      <c r="FJ388" s="137"/>
      <c r="FK388" s="137"/>
      <c r="FL388" s="137"/>
      <c r="FM388" s="137"/>
      <c r="FN388" s="137"/>
      <c r="FO388" s="137"/>
      <c r="FP388" s="137"/>
      <c r="FQ388" s="137"/>
      <c r="FR388" s="137"/>
      <c r="FS388" s="137"/>
      <c r="FT388" s="137"/>
      <c r="FU388" s="83"/>
      <c r="FV388" s="83"/>
      <c r="FW388" s="83"/>
      <c r="FX388" s="83">
        <f t="shared" si="328"/>
        <v>0</v>
      </c>
      <c r="FY388" s="84">
        <v>4</v>
      </c>
    </row>
    <row r="389" spans="1:181" ht="27.75" hidden="1" customHeight="1">
      <c r="A389" s="13"/>
      <c r="B389" s="66" t="s">
        <v>88</v>
      </c>
      <c r="C389" s="66" t="s">
        <v>40</v>
      </c>
      <c r="D389" s="66" t="s">
        <v>1224</v>
      </c>
      <c r="E389" s="5">
        <v>1</v>
      </c>
      <c r="F389" s="95"/>
      <c r="G389" s="95"/>
      <c r="H389" s="95"/>
      <c r="I389" s="66">
        <v>15</v>
      </c>
      <c r="J389" s="66" t="s">
        <v>1629</v>
      </c>
      <c r="K389" s="66">
        <v>0</v>
      </c>
      <c r="L389" s="66">
        <v>0</v>
      </c>
      <c r="M389" s="66">
        <v>100</v>
      </c>
      <c r="N389" s="95"/>
      <c r="O389" s="8">
        <v>0.5499980000000001</v>
      </c>
      <c r="P389" s="95"/>
      <c r="Q389" s="102"/>
      <c r="R389" s="102"/>
      <c r="S389" s="106"/>
      <c r="T389" s="102"/>
      <c r="U389" s="102"/>
      <c r="V389" s="102"/>
      <c r="W389" s="102"/>
      <c r="X389" s="102"/>
      <c r="Y389" s="102"/>
      <c r="Z389" s="103"/>
      <c r="AA389" s="104"/>
      <c r="AB389" s="154" t="s">
        <v>1468</v>
      </c>
      <c r="AC389" s="154" t="s">
        <v>1598</v>
      </c>
      <c r="AD389" s="110"/>
      <c r="AE389" s="110"/>
      <c r="AF389" s="110"/>
      <c r="AG389" s="110"/>
      <c r="AH389" s="110"/>
      <c r="AI389" s="110"/>
      <c r="AJ389" s="104"/>
      <c r="AK389" s="109"/>
      <c r="AL389" s="3"/>
      <c r="AM389" s="3"/>
      <c r="AN389" s="3"/>
      <c r="AO389" s="3"/>
      <c r="AP389" s="39"/>
      <c r="AQ389" s="39"/>
      <c r="AR389" s="64" t="s">
        <v>1468</v>
      </c>
      <c r="AS389" s="55" t="s">
        <v>1598</v>
      </c>
      <c r="BC389" s="20">
        <v>0</v>
      </c>
      <c r="BD389" s="20">
        <v>0</v>
      </c>
      <c r="BE389" s="20">
        <v>0</v>
      </c>
      <c r="BF389" s="20">
        <v>0</v>
      </c>
      <c r="BG389" s="20">
        <v>0</v>
      </c>
      <c r="BH389" s="20">
        <v>0</v>
      </c>
      <c r="BI389" s="20">
        <v>0</v>
      </c>
      <c r="BJ389" s="20">
        <v>0</v>
      </c>
      <c r="BK389" s="20">
        <v>0</v>
      </c>
      <c r="BL389" s="20">
        <v>0.25</v>
      </c>
      <c r="BM389" s="20">
        <v>0</v>
      </c>
      <c r="BN389" s="20">
        <v>237.47499999999999</v>
      </c>
      <c r="BO389" s="20">
        <v>0</v>
      </c>
      <c r="BP389" s="20">
        <v>0</v>
      </c>
      <c r="BQ389" s="20">
        <v>0</v>
      </c>
      <c r="BR389" s="20">
        <v>0</v>
      </c>
      <c r="BS389" s="20">
        <v>0</v>
      </c>
      <c r="BT389" s="20">
        <v>0</v>
      </c>
      <c r="BU389" s="20">
        <v>0</v>
      </c>
      <c r="BV389" s="20">
        <v>0</v>
      </c>
      <c r="BW389" s="20">
        <v>0</v>
      </c>
      <c r="BX389" s="20">
        <v>0</v>
      </c>
      <c r="BY389" s="20">
        <v>0</v>
      </c>
      <c r="BZ389" s="20">
        <v>0</v>
      </c>
      <c r="CA389" s="20">
        <v>0</v>
      </c>
      <c r="CB389" s="20">
        <v>0</v>
      </c>
      <c r="CC389" s="20">
        <v>0</v>
      </c>
      <c r="CD389" s="20">
        <v>0</v>
      </c>
      <c r="CE389" s="20">
        <v>0</v>
      </c>
      <c r="CF389" s="20">
        <v>0</v>
      </c>
      <c r="CG389" s="20">
        <v>0</v>
      </c>
      <c r="CH389" s="20">
        <v>0</v>
      </c>
      <c r="CI389" s="20">
        <v>0</v>
      </c>
      <c r="CJ389" s="20">
        <v>0</v>
      </c>
      <c r="CK389" s="20">
        <v>0</v>
      </c>
      <c r="CL389" s="20">
        <v>0</v>
      </c>
      <c r="CM389" s="20">
        <v>0</v>
      </c>
      <c r="CN389" s="20">
        <v>0</v>
      </c>
      <c r="CO389" s="20">
        <v>0</v>
      </c>
      <c r="CP389" s="20">
        <v>0</v>
      </c>
      <c r="CQ389" s="20">
        <v>0</v>
      </c>
      <c r="CR389" s="20">
        <v>0</v>
      </c>
      <c r="CS389" s="20">
        <v>0</v>
      </c>
      <c r="CT389" s="20">
        <v>0</v>
      </c>
      <c r="CU389" s="20">
        <f t="shared" si="305"/>
        <v>0</v>
      </c>
      <c r="CV389" s="20">
        <f t="shared" si="274"/>
        <v>237.47499999999999</v>
      </c>
      <c r="CW389" s="30">
        <v>0</v>
      </c>
      <c r="CX389" s="30">
        <v>0</v>
      </c>
      <c r="CY389" s="30">
        <v>0</v>
      </c>
      <c r="CZ389" s="30">
        <v>0</v>
      </c>
      <c r="DA389" s="30">
        <v>0</v>
      </c>
      <c r="DB389" s="30">
        <v>0</v>
      </c>
      <c r="DC389" s="30">
        <v>0</v>
      </c>
      <c r="DD389" s="30">
        <v>0</v>
      </c>
      <c r="DE389" s="30">
        <v>0</v>
      </c>
      <c r="DF389" s="30">
        <v>0</v>
      </c>
      <c r="DG389" s="30">
        <v>0</v>
      </c>
      <c r="DH389" s="30">
        <v>0</v>
      </c>
      <c r="DI389" s="30">
        <v>0</v>
      </c>
      <c r="DJ389" s="30">
        <v>0</v>
      </c>
      <c r="DK389" s="30">
        <v>0</v>
      </c>
      <c r="DL389" s="30">
        <v>0</v>
      </c>
      <c r="DM389" s="30">
        <v>0</v>
      </c>
      <c r="DN389" s="30">
        <v>0</v>
      </c>
      <c r="DO389" s="30">
        <v>0</v>
      </c>
      <c r="DP389" s="30">
        <v>0</v>
      </c>
      <c r="DQ389" s="30">
        <v>0</v>
      </c>
      <c r="DR389" s="30">
        <v>0</v>
      </c>
      <c r="DS389" s="30">
        <v>0</v>
      </c>
      <c r="DT389" s="30">
        <v>0</v>
      </c>
      <c r="DU389" s="30">
        <v>0</v>
      </c>
      <c r="DV389" s="30">
        <v>0</v>
      </c>
      <c r="DW389" s="30">
        <v>0</v>
      </c>
      <c r="DX389" s="30">
        <v>0</v>
      </c>
      <c r="DY389" s="30">
        <v>0</v>
      </c>
      <c r="DZ389" s="30">
        <v>0</v>
      </c>
      <c r="EA389" s="30">
        <v>0</v>
      </c>
      <c r="EB389" s="30">
        <v>0</v>
      </c>
      <c r="EC389" s="30">
        <v>0</v>
      </c>
      <c r="ED389" s="30">
        <v>0</v>
      </c>
      <c r="EE389" s="30">
        <v>0</v>
      </c>
      <c r="EF389" s="30">
        <v>0</v>
      </c>
      <c r="EG389" s="30">
        <v>0</v>
      </c>
      <c r="EH389" s="30">
        <v>0</v>
      </c>
      <c r="EI389" s="30">
        <v>0</v>
      </c>
      <c r="EJ389" s="30">
        <v>0</v>
      </c>
      <c r="EK389" s="30">
        <v>0</v>
      </c>
      <c r="EL389" s="30">
        <v>0</v>
      </c>
      <c r="EM389" s="30">
        <v>0</v>
      </c>
      <c r="EN389" s="30">
        <v>0</v>
      </c>
      <c r="EO389" s="30">
        <f t="shared" si="329"/>
        <v>0</v>
      </c>
      <c r="EP389" s="30">
        <f t="shared" si="329"/>
        <v>0</v>
      </c>
      <c r="EQ389" s="16">
        <f t="shared" si="326"/>
        <v>237.47499999999999</v>
      </c>
      <c r="ER389" s="17">
        <f t="shared" si="327"/>
        <v>201.25</v>
      </c>
      <c r="ES389" s="2"/>
      <c r="ET389" s="20">
        <f t="shared" si="306"/>
        <v>0</v>
      </c>
      <c r="EU389" s="20">
        <f t="shared" si="276"/>
        <v>0</v>
      </c>
      <c r="EV389" s="20">
        <f t="shared" si="277"/>
        <v>201.25</v>
      </c>
      <c r="EW389" s="20">
        <f t="shared" si="307"/>
        <v>0</v>
      </c>
      <c r="EX389" s="137"/>
      <c r="EY389" s="137"/>
      <c r="EZ389" s="137"/>
      <c r="FA389" s="137"/>
      <c r="FB389" s="137"/>
      <c r="FC389" s="137"/>
      <c r="FD389" s="137"/>
      <c r="FE389" s="137"/>
      <c r="FF389" s="137"/>
      <c r="FG389" s="137"/>
      <c r="FH389" s="137"/>
      <c r="FI389" s="137"/>
      <c r="FJ389" s="137"/>
      <c r="FK389" s="137"/>
      <c r="FL389" s="137"/>
      <c r="FM389" s="137"/>
      <c r="FN389" s="137"/>
      <c r="FO389" s="137"/>
      <c r="FP389" s="137"/>
      <c r="FQ389" s="137"/>
      <c r="FR389" s="137"/>
      <c r="FS389" s="137"/>
      <c r="FT389" s="137"/>
      <c r="FU389" s="83"/>
      <c r="FV389" s="83"/>
      <c r="FW389" s="83"/>
      <c r="FX389" s="83">
        <f t="shared" si="328"/>
        <v>237.47499999999999</v>
      </c>
      <c r="FY389" s="84">
        <v>4</v>
      </c>
    </row>
    <row r="390" spans="1:181" ht="27.75" hidden="1" customHeight="1">
      <c r="A390" s="13"/>
      <c r="B390" s="66" t="s">
        <v>88</v>
      </c>
      <c r="C390" s="66" t="s">
        <v>40</v>
      </c>
      <c r="D390" s="66" t="s">
        <v>1225</v>
      </c>
      <c r="E390" s="5">
        <v>1</v>
      </c>
      <c r="F390" s="95"/>
      <c r="G390" s="95"/>
      <c r="H390" s="95"/>
      <c r="I390" s="66">
        <v>15</v>
      </c>
      <c r="J390" s="66" t="s">
        <v>1629</v>
      </c>
      <c r="K390" s="66">
        <v>0</v>
      </c>
      <c r="L390" s="66">
        <v>0</v>
      </c>
      <c r="M390" s="66">
        <v>100</v>
      </c>
      <c r="N390" s="95"/>
      <c r="O390" s="8">
        <v>0.5499980000000001</v>
      </c>
      <c r="P390" s="95"/>
      <c r="Q390" s="102"/>
      <c r="R390" s="102"/>
      <c r="S390" s="106"/>
      <c r="T390" s="102"/>
      <c r="U390" s="102"/>
      <c r="V390" s="102"/>
      <c r="W390" s="102"/>
      <c r="X390" s="102"/>
      <c r="Y390" s="102"/>
      <c r="Z390" s="103"/>
      <c r="AA390" s="104"/>
      <c r="AB390" s="154" t="s">
        <v>1469</v>
      </c>
      <c r="AC390" s="154" t="s">
        <v>1600</v>
      </c>
      <c r="AD390" s="110"/>
      <c r="AE390" s="110"/>
      <c r="AF390" s="110"/>
      <c r="AG390" s="110"/>
      <c r="AH390" s="110"/>
      <c r="AI390" s="110"/>
      <c r="AJ390" s="104"/>
      <c r="AK390" s="109"/>
      <c r="AL390" s="3"/>
      <c r="AM390" s="3"/>
      <c r="AN390" s="3"/>
      <c r="AO390" s="3"/>
      <c r="AP390" s="39"/>
      <c r="AQ390" s="39"/>
      <c r="AR390" s="64" t="s">
        <v>1469</v>
      </c>
      <c r="AS390" s="55" t="s">
        <v>1600</v>
      </c>
      <c r="BC390" s="20">
        <v>0</v>
      </c>
      <c r="BD390" s="20">
        <v>0</v>
      </c>
      <c r="BE390" s="20">
        <v>0</v>
      </c>
      <c r="BF390" s="20">
        <v>0</v>
      </c>
      <c r="BG390" s="20">
        <v>0</v>
      </c>
      <c r="BH390" s="20">
        <v>0</v>
      </c>
      <c r="BI390" s="20">
        <v>0</v>
      </c>
      <c r="BJ390" s="20">
        <v>0</v>
      </c>
      <c r="BK390" s="20">
        <v>0</v>
      </c>
      <c r="BL390" s="20">
        <v>0</v>
      </c>
      <c r="BM390" s="20">
        <v>0</v>
      </c>
      <c r="BN390" s="20">
        <v>0</v>
      </c>
      <c r="BO390" s="20">
        <v>0</v>
      </c>
      <c r="BP390" s="20">
        <v>0</v>
      </c>
      <c r="BQ390" s="20">
        <v>0</v>
      </c>
      <c r="BR390" s="20">
        <v>0</v>
      </c>
      <c r="BS390" s="20">
        <v>0</v>
      </c>
      <c r="BT390" s="20">
        <v>0</v>
      </c>
      <c r="BU390" s="20">
        <v>0</v>
      </c>
      <c r="BV390" s="20">
        <v>0</v>
      </c>
      <c r="BW390" s="20">
        <v>0</v>
      </c>
      <c r="BX390" s="20">
        <v>0</v>
      </c>
      <c r="BY390" s="20">
        <v>0</v>
      </c>
      <c r="BZ390" s="20">
        <v>0</v>
      </c>
      <c r="CA390" s="20">
        <v>0</v>
      </c>
      <c r="CB390" s="20">
        <v>0</v>
      </c>
      <c r="CC390" s="20">
        <v>0</v>
      </c>
      <c r="CD390" s="20">
        <v>0</v>
      </c>
      <c r="CE390" s="20">
        <v>0</v>
      </c>
      <c r="CF390" s="20">
        <v>0</v>
      </c>
      <c r="CG390" s="20">
        <v>0</v>
      </c>
      <c r="CH390" s="20">
        <v>0</v>
      </c>
      <c r="CI390" s="20">
        <v>0</v>
      </c>
      <c r="CJ390" s="20">
        <v>0</v>
      </c>
      <c r="CK390" s="20">
        <v>0</v>
      </c>
      <c r="CL390" s="20">
        <v>0</v>
      </c>
      <c r="CM390" s="20">
        <v>0</v>
      </c>
      <c r="CN390" s="20">
        <v>0</v>
      </c>
      <c r="CO390" s="20">
        <v>0</v>
      </c>
      <c r="CP390" s="20">
        <v>0</v>
      </c>
      <c r="CQ390" s="20">
        <v>0</v>
      </c>
      <c r="CR390" s="20">
        <v>0</v>
      </c>
      <c r="CS390" s="20">
        <v>0</v>
      </c>
      <c r="CT390" s="20">
        <v>0</v>
      </c>
      <c r="CU390" s="20">
        <f t="shared" si="305"/>
        <v>0</v>
      </c>
      <c r="CV390" s="20">
        <f t="shared" ref="CV390:CV453" si="330">BF390+BJ390+BJ390+BN390+BR390+BV390+BZ390+CD390+CH390+CL390+CP390+CT390</f>
        <v>0</v>
      </c>
      <c r="CW390" s="30">
        <v>0</v>
      </c>
      <c r="CX390" s="30">
        <v>0</v>
      </c>
      <c r="CY390" s="30">
        <v>0</v>
      </c>
      <c r="CZ390" s="30">
        <v>0</v>
      </c>
      <c r="DA390" s="30">
        <v>0</v>
      </c>
      <c r="DB390" s="30">
        <v>0</v>
      </c>
      <c r="DC390" s="30">
        <v>0</v>
      </c>
      <c r="DD390" s="30">
        <v>0</v>
      </c>
      <c r="DE390" s="30">
        <v>0</v>
      </c>
      <c r="DF390" s="30">
        <v>0</v>
      </c>
      <c r="DG390" s="30">
        <v>0</v>
      </c>
      <c r="DH390" s="30">
        <v>0</v>
      </c>
      <c r="DI390" s="30">
        <v>0</v>
      </c>
      <c r="DJ390" s="30">
        <v>0</v>
      </c>
      <c r="DK390" s="30">
        <v>0</v>
      </c>
      <c r="DL390" s="30">
        <v>0</v>
      </c>
      <c r="DM390" s="30">
        <v>0</v>
      </c>
      <c r="DN390" s="30">
        <v>0</v>
      </c>
      <c r="DO390" s="30">
        <v>0</v>
      </c>
      <c r="DP390" s="30">
        <v>0</v>
      </c>
      <c r="DQ390" s="30">
        <v>0</v>
      </c>
      <c r="DR390" s="30">
        <v>0</v>
      </c>
      <c r="DS390" s="30">
        <v>0</v>
      </c>
      <c r="DT390" s="30">
        <v>0</v>
      </c>
      <c r="DU390" s="30">
        <v>0</v>
      </c>
      <c r="DV390" s="30">
        <v>0</v>
      </c>
      <c r="DW390" s="30">
        <v>0</v>
      </c>
      <c r="DX390" s="30">
        <v>0</v>
      </c>
      <c r="DY390" s="30">
        <v>0</v>
      </c>
      <c r="DZ390" s="30">
        <v>0</v>
      </c>
      <c r="EA390" s="30">
        <v>0</v>
      </c>
      <c r="EB390" s="30">
        <v>0</v>
      </c>
      <c r="EC390" s="30">
        <v>0</v>
      </c>
      <c r="ED390" s="30">
        <v>0</v>
      </c>
      <c r="EE390" s="30">
        <v>0</v>
      </c>
      <c r="EF390" s="30">
        <v>0</v>
      </c>
      <c r="EG390" s="30">
        <v>0</v>
      </c>
      <c r="EH390" s="30">
        <v>0</v>
      </c>
      <c r="EI390" s="30">
        <v>0</v>
      </c>
      <c r="EJ390" s="30">
        <v>0</v>
      </c>
      <c r="EK390" s="30">
        <v>0</v>
      </c>
      <c r="EL390" s="30">
        <v>0</v>
      </c>
      <c r="EM390" s="30">
        <v>0</v>
      </c>
      <c r="EN390" s="30">
        <v>0</v>
      </c>
      <c r="EO390" s="30">
        <f t="shared" si="329"/>
        <v>0</v>
      </c>
      <c r="EP390" s="30">
        <f t="shared" si="329"/>
        <v>0</v>
      </c>
      <c r="EQ390" s="16">
        <f t="shared" si="326"/>
        <v>0</v>
      </c>
      <c r="ER390" s="17">
        <f t="shared" si="327"/>
        <v>0</v>
      </c>
      <c r="ES390" s="2"/>
      <c r="ET390" s="20">
        <f t="shared" si="306"/>
        <v>0</v>
      </c>
      <c r="EU390" s="20">
        <f t="shared" si="276"/>
        <v>0</v>
      </c>
      <c r="EV390" s="20">
        <f t="shared" si="277"/>
        <v>0</v>
      </c>
      <c r="EW390" s="20">
        <f t="shared" si="307"/>
        <v>0</v>
      </c>
      <c r="EX390" s="137"/>
      <c r="EY390" s="137"/>
      <c r="EZ390" s="137"/>
      <c r="FA390" s="137"/>
      <c r="FB390" s="137"/>
      <c r="FC390" s="137"/>
      <c r="FD390" s="137"/>
      <c r="FE390" s="137"/>
      <c r="FF390" s="137"/>
      <c r="FG390" s="137"/>
      <c r="FH390" s="137"/>
      <c r="FI390" s="137"/>
      <c r="FJ390" s="137"/>
      <c r="FK390" s="137"/>
      <c r="FL390" s="137"/>
      <c r="FM390" s="137"/>
      <c r="FN390" s="137"/>
      <c r="FO390" s="137"/>
      <c r="FP390" s="137"/>
      <c r="FQ390" s="137"/>
      <c r="FR390" s="137"/>
      <c r="FS390" s="137"/>
      <c r="FT390" s="137"/>
      <c r="FU390" s="83"/>
      <c r="FV390" s="83"/>
      <c r="FW390" s="83"/>
      <c r="FX390" s="83">
        <f t="shared" si="328"/>
        <v>0</v>
      </c>
      <c r="FY390" s="84">
        <v>4</v>
      </c>
    </row>
    <row r="391" spans="1:181" ht="27.75" hidden="1" customHeight="1">
      <c r="A391" s="13"/>
      <c r="B391" s="66" t="s">
        <v>88</v>
      </c>
      <c r="C391" s="66" t="s">
        <v>40</v>
      </c>
      <c r="D391" s="66" t="s">
        <v>1226</v>
      </c>
      <c r="E391" s="5">
        <v>1</v>
      </c>
      <c r="F391" s="95"/>
      <c r="G391" s="95"/>
      <c r="H391" s="95"/>
      <c r="I391" s="66">
        <v>15</v>
      </c>
      <c r="J391" s="66" t="s">
        <v>1629</v>
      </c>
      <c r="K391" s="66">
        <v>0</v>
      </c>
      <c r="L391" s="66">
        <v>0</v>
      </c>
      <c r="M391" s="66">
        <v>100</v>
      </c>
      <c r="N391" s="95"/>
      <c r="O391" s="8">
        <v>0.5499980000000001</v>
      </c>
      <c r="P391" s="95"/>
      <c r="Q391" s="102"/>
      <c r="R391" s="102"/>
      <c r="S391" s="106"/>
      <c r="T391" s="102"/>
      <c r="U391" s="102"/>
      <c r="V391" s="102"/>
      <c r="W391" s="102"/>
      <c r="X391" s="102"/>
      <c r="Y391" s="102"/>
      <c r="Z391" s="103"/>
      <c r="AA391" s="104"/>
      <c r="AB391" s="154" t="s">
        <v>1470</v>
      </c>
      <c r="AC391" s="154" t="s">
        <v>1581</v>
      </c>
      <c r="AD391" s="110"/>
      <c r="AE391" s="110"/>
      <c r="AF391" s="110"/>
      <c r="AG391" s="110"/>
      <c r="AH391" s="110"/>
      <c r="AI391" s="110"/>
      <c r="AJ391" s="104"/>
      <c r="AK391" s="109"/>
      <c r="AL391" s="3"/>
      <c r="AM391" s="3"/>
      <c r="AN391" s="3"/>
      <c r="AO391" s="3"/>
      <c r="AP391" s="39"/>
      <c r="AQ391" s="39"/>
      <c r="AR391" s="64" t="s">
        <v>1470</v>
      </c>
      <c r="AS391" s="55" t="s">
        <v>1581</v>
      </c>
      <c r="BC391" s="20">
        <v>0</v>
      </c>
      <c r="BD391" s="20">
        <v>0</v>
      </c>
      <c r="BE391" s="20">
        <v>0</v>
      </c>
      <c r="BF391" s="20">
        <v>0</v>
      </c>
      <c r="BG391" s="20">
        <v>0</v>
      </c>
      <c r="BH391" s="20">
        <v>0</v>
      </c>
      <c r="BI391" s="20">
        <v>0</v>
      </c>
      <c r="BJ391" s="20">
        <v>0</v>
      </c>
      <c r="BK391" s="20">
        <v>0</v>
      </c>
      <c r="BL391" s="20">
        <v>0.5</v>
      </c>
      <c r="BM391" s="20">
        <v>0</v>
      </c>
      <c r="BN391" s="20">
        <v>474.95</v>
      </c>
      <c r="BO391" s="20">
        <v>0</v>
      </c>
      <c r="BP391" s="20">
        <v>0</v>
      </c>
      <c r="BQ391" s="20">
        <v>0</v>
      </c>
      <c r="BR391" s="20">
        <v>0</v>
      </c>
      <c r="BS391" s="20">
        <v>0</v>
      </c>
      <c r="BT391" s="20">
        <v>0</v>
      </c>
      <c r="BU391" s="20">
        <v>0</v>
      </c>
      <c r="BV391" s="20">
        <v>0</v>
      </c>
      <c r="BW391" s="20">
        <v>0</v>
      </c>
      <c r="BX391" s="20">
        <v>0</v>
      </c>
      <c r="BY391" s="20">
        <v>0</v>
      </c>
      <c r="BZ391" s="20">
        <v>0</v>
      </c>
      <c r="CA391" s="20">
        <v>0</v>
      </c>
      <c r="CB391" s="20">
        <v>0</v>
      </c>
      <c r="CC391" s="20">
        <v>0</v>
      </c>
      <c r="CD391" s="20">
        <v>0</v>
      </c>
      <c r="CE391" s="20">
        <v>0</v>
      </c>
      <c r="CF391" s="20">
        <v>0</v>
      </c>
      <c r="CG391" s="20">
        <v>0</v>
      </c>
      <c r="CH391" s="20">
        <v>0</v>
      </c>
      <c r="CI391" s="20">
        <v>0</v>
      </c>
      <c r="CJ391" s="20">
        <v>0</v>
      </c>
      <c r="CK391" s="20">
        <v>0</v>
      </c>
      <c r="CL391" s="20">
        <v>0</v>
      </c>
      <c r="CM391" s="20">
        <v>0</v>
      </c>
      <c r="CN391" s="20">
        <v>0</v>
      </c>
      <c r="CO391" s="20">
        <v>0</v>
      </c>
      <c r="CP391" s="20">
        <v>0</v>
      </c>
      <c r="CQ391" s="20">
        <v>0</v>
      </c>
      <c r="CR391" s="20">
        <v>0</v>
      </c>
      <c r="CS391" s="20">
        <v>0</v>
      </c>
      <c r="CT391" s="20">
        <v>0</v>
      </c>
      <c r="CU391" s="20">
        <f t="shared" si="305"/>
        <v>0</v>
      </c>
      <c r="CV391" s="20">
        <f t="shared" si="330"/>
        <v>474.95</v>
      </c>
      <c r="CW391" s="30">
        <v>0</v>
      </c>
      <c r="CX391" s="30">
        <v>0</v>
      </c>
      <c r="CY391" s="30">
        <v>0</v>
      </c>
      <c r="CZ391" s="30">
        <v>0</v>
      </c>
      <c r="DA391" s="30">
        <v>0</v>
      </c>
      <c r="DB391" s="30">
        <v>0</v>
      </c>
      <c r="DC391" s="30">
        <v>0</v>
      </c>
      <c r="DD391" s="30">
        <v>0</v>
      </c>
      <c r="DE391" s="30">
        <v>0</v>
      </c>
      <c r="DF391" s="30">
        <v>0</v>
      </c>
      <c r="DG391" s="30">
        <v>0</v>
      </c>
      <c r="DH391" s="30">
        <v>0</v>
      </c>
      <c r="DI391" s="30">
        <v>0</v>
      </c>
      <c r="DJ391" s="30">
        <v>0</v>
      </c>
      <c r="DK391" s="30">
        <v>0</v>
      </c>
      <c r="DL391" s="30">
        <v>0</v>
      </c>
      <c r="DM391" s="30">
        <v>0</v>
      </c>
      <c r="DN391" s="30">
        <v>0</v>
      </c>
      <c r="DO391" s="30">
        <v>0</v>
      </c>
      <c r="DP391" s="30">
        <v>0</v>
      </c>
      <c r="DQ391" s="30">
        <v>0</v>
      </c>
      <c r="DR391" s="30">
        <v>0</v>
      </c>
      <c r="DS391" s="30">
        <v>0</v>
      </c>
      <c r="DT391" s="30">
        <v>0</v>
      </c>
      <c r="DU391" s="30">
        <v>0</v>
      </c>
      <c r="DV391" s="30">
        <v>0</v>
      </c>
      <c r="DW391" s="30">
        <v>0</v>
      </c>
      <c r="DX391" s="30">
        <v>0</v>
      </c>
      <c r="DY391" s="30">
        <v>0</v>
      </c>
      <c r="DZ391" s="30">
        <v>0</v>
      </c>
      <c r="EA391" s="30">
        <v>0</v>
      </c>
      <c r="EB391" s="30">
        <v>0</v>
      </c>
      <c r="EC391" s="30">
        <v>0</v>
      </c>
      <c r="ED391" s="30">
        <v>0</v>
      </c>
      <c r="EE391" s="30">
        <v>0</v>
      </c>
      <c r="EF391" s="30">
        <v>0</v>
      </c>
      <c r="EG391" s="30">
        <v>0</v>
      </c>
      <c r="EH391" s="30">
        <v>0</v>
      </c>
      <c r="EI391" s="30">
        <v>0</v>
      </c>
      <c r="EJ391" s="30">
        <v>0</v>
      </c>
      <c r="EK391" s="30">
        <v>0</v>
      </c>
      <c r="EL391" s="30">
        <v>0</v>
      </c>
      <c r="EM391" s="30">
        <v>0</v>
      </c>
      <c r="EN391" s="30">
        <v>0</v>
      </c>
      <c r="EO391" s="30">
        <f t="shared" si="329"/>
        <v>0</v>
      </c>
      <c r="EP391" s="30">
        <f t="shared" si="329"/>
        <v>0</v>
      </c>
      <c r="EQ391" s="16">
        <f t="shared" si="326"/>
        <v>474.95</v>
      </c>
      <c r="ER391" s="17">
        <f t="shared" si="327"/>
        <v>402.5</v>
      </c>
      <c r="ES391" s="2"/>
      <c r="ET391" s="20">
        <f t="shared" si="306"/>
        <v>0</v>
      </c>
      <c r="EU391" s="20">
        <f t="shared" si="276"/>
        <v>0</v>
      </c>
      <c r="EV391" s="20">
        <f t="shared" si="277"/>
        <v>402.5</v>
      </c>
      <c r="EW391" s="20">
        <f t="shared" si="307"/>
        <v>0</v>
      </c>
      <c r="EX391" s="137"/>
      <c r="EY391" s="137"/>
      <c r="EZ391" s="137"/>
      <c r="FA391" s="137"/>
      <c r="FB391" s="137"/>
      <c r="FC391" s="137"/>
      <c r="FD391" s="137"/>
      <c r="FE391" s="137"/>
      <c r="FF391" s="137"/>
      <c r="FG391" s="137"/>
      <c r="FH391" s="137"/>
      <c r="FI391" s="137"/>
      <c r="FJ391" s="137"/>
      <c r="FK391" s="137"/>
      <c r="FL391" s="137"/>
      <c r="FM391" s="137"/>
      <c r="FN391" s="137"/>
      <c r="FO391" s="137"/>
      <c r="FP391" s="137"/>
      <c r="FQ391" s="137"/>
      <c r="FR391" s="137"/>
      <c r="FS391" s="137"/>
      <c r="FT391" s="137"/>
      <c r="FU391" s="83"/>
      <c r="FV391" s="83"/>
      <c r="FW391" s="83"/>
      <c r="FX391" s="83">
        <f t="shared" si="328"/>
        <v>474.95</v>
      </c>
      <c r="FY391" s="84">
        <v>4</v>
      </c>
    </row>
    <row r="392" spans="1:181" ht="27.75" hidden="1" customHeight="1">
      <c r="A392" s="13"/>
      <c r="B392" s="66" t="s">
        <v>88</v>
      </c>
      <c r="C392" s="66" t="s">
        <v>40</v>
      </c>
      <c r="D392" s="66" t="s">
        <v>1227</v>
      </c>
      <c r="E392" s="5">
        <v>1</v>
      </c>
      <c r="F392" s="95"/>
      <c r="G392" s="95"/>
      <c r="H392" s="95"/>
      <c r="I392" s="66">
        <v>15</v>
      </c>
      <c r="J392" s="66" t="s">
        <v>1629</v>
      </c>
      <c r="K392" s="66">
        <v>0</v>
      </c>
      <c r="L392" s="66">
        <v>0</v>
      </c>
      <c r="M392" s="66">
        <v>100</v>
      </c>
      <c r="N392" s="95"/>
      <c r="O392" s="8">
        <v>0.5499980000000001</v>
      </c>
      <c r="P392" s="95"/>
      <c r="Q392" s="102"/>
      <c r="R392" s="102"/>
      <c r="S392" s="106"/>
      <c r="T392" s="102"/>
      <c r="U392" s="102"/>
      <c r="V392" s="102"/>
      <c r="W392" s="102"/>
      <c r="X392" s="102"/>
      <c r="Y392" s="102"/>
      <c r="Z392" s="103"/>
      <c r="AA392" s="104"/>
      <c r="AB392" s="154" t="s">
        <v>1402</v>
      </c>
      <c r="AC392" s="154" t="s">
        <v>1601</v>
      </c>
      <c r="AD392" s="110"/>
      <c r="AE392" s="110"/>
      <c r="AF392" s="110"/>
      <c r="AG392" s="110"/>
      <c r="AH392" s="110"/>
      <c r="AI392" s="110"/>
      <c r="AJ392" s="104"/>
      <c r="AK392" s="109"/>
      <c r="AL392" s="3"/>
      <c r="AM392" s="3"/>
      <c r="AN392" s="3"/>
      <c r="AO392" s="3"/>
      <c r="AP392" s="39"/>
      <c r="AQ392" s="39"/>
      <c r="AR392" s="64" t="s">
        <v>1402</v>
      </c>
      <c r="AS392" s="55" t="s">
        <v>1601</v>
      </c>
      <c r="BC392" s="20">
        <v>0</v>
      </c>
      <c r="BD392" s="20">
        <v>0</v>
      </c>
      <c r="BE392" s="20">
        <v>0</v>
      </c>
      <c r="BF392" s="20">
        <v>0</v>
      </c>
      <c r="BG392" s="20">
        <v>0</v>
      </c>
      <c r="BH392" s="20">
        <v>0</v>
      </c>
      <c r="BI392" s="20">
        <v>0</v>
      </c>
      <c r="BJ392" s="20">
        <v>0</v>
      </c>
      <c r="BK392" s="20">
        <v>0</v>
      </c>
      <c r="BL392" s="20">
        <v>0</v>
      </c>
      <c r="BM392" s="20">
        <v>0</v>
      </c>
      <c r="BN392" s="20">
        <v>0</v>
      </c>
      <c r="BO392" s="20">
        <v>0</v>
      </c>
      <c r="BP392" s="20">
        <v>0</v>
      </c>
      <c r="BQ392" s="20">
        <v>0</v>
      </c>
      <c r="BR392" s="20">
        <v>0</v>
      </c>
      <c r="BS392" s="20">
        <v>0</v>
      </c>
      <c r="BT392" s="20">
        <v>0</v>
      </c>
      <c r="BU392" s="20">
        <v>0</v>
      </c>
      <c r="BV392" s="20">
        <v>0</v>
      </c>
      <c r="BW392" s="20">
        <v>0</v>
      </c>
      <c r="BX392" s="20">
        <v>0</v>
      </c>
      <c r="BY392" s="20">
        <v>0</v>
      </c>
      <c r="BZ392" s="20">
        <v>0</v>
      </c>
      <c r="CA392" s="20">
        <v>0</v>
      </c>
      <c r="CB392" s="20">
        <v>0</v>
      </c>
      <c r="CC392" s="20">
        <v>0</v>
      </c>
      <c r="CD392" s="20">
        <v>0</v>
      </c>
      <c r="CE392" s="20">
        <v>0</v>
      </c>
      <c r="CF392" s="20">
        <v>0</v>
      </c>
      <c r="CG392" s="20">
        <v>0</v>
      </c>
      <c r="CH392" s="20">
        <v>0</v>
      </c>
      <c r="CI392" s="20">
        <v>0</v>
      </c>
      <c r="CJ392" s="20">
        <v>0</v>
      </c>
      <c r="CK392" s="20">
        <v>0</v>
      </c>
      <c r="CL392" s="20">
        <v>0</v>
      </c>
      <c r="CM392" s="20">
        <v>0</v>
      </c>
      <c r="CN392" s="20">
        <v>0</v>
      </c>
      <c r="CO392" s="20">
        <v>0</v>
      </c>
      <c r="CP392" s="20">
        <v>0</v>
      </c>
      <c r="CQ392" s="20">
        <v>0</v>
      </c>
      <c r="CR392" s="20">
        <v>0</v>
      </c>
      <c r="CS392" s="20">
        <v>0</v>
      </c>
      <c r="CT392" s="20">
        <v>0</v>
      </c>
      <c r="CU392" s="20">
        <f t="shared" si="305"/>
        <v>0</v>
      </c>
      <c r="CV392" s="20">
        <f t="shared" si="330"/>
        <v>0</v>
      </c>
      <c r="CW392" s="30">
        <v>0</v>
      </c>
      <c r="CX392" s="30">
        <v>0</v>
      </c>
      <c r="CY392" s="30">
        <v>0</v>
      </c>
      <c r="CZ392" s="30">
        <v>0</v>
      </c>
      <c r="DA392" s="30">
        <v>0</v>
      </c>
      <c r="DB392" s="30">
        <v>0</v>
      </c>
      <c r="DC392" s="30">
        <v>0</v>
      </c>
      <c r="DD392" s="30">
        <v>0</v>
      </c>
      <c r="DE392" s="30">
        <v>0</v>
      </c>
      <c r="DF392" s="30">
        <v>0</v>
      </c>
      <c r="DG392" s="30">
        <v>0</v>
      </c>
      <c r="DH392" s="30">
        <v>0</v>
      </c>
      <c r="DI392" s="30">
        <v>0</v>
      </c>
      <c r="DJ392" s="30">
        <v>0</v>
      </c>
      <c r="DK392" s="30">
        <v>0</v>
      </c>
      <c r="DL392" s="30">
        <v>0</v>
      </c>
      <c r="DM392" s="30">
        <v>0</v>
      </c>
      <c r="DN392" s="30">
        <v>0</v>
      </c>
      <c r="DO392" s="30">
        <v>0</v>
      </c>
      <c r="DP392" s="30">
        <v>0</v>
      </c>
      <c r="DQ392" s="30">
        <v>0</v>
      </c>
      <c r="DR392" s="30">
        <v>0</v>
      </c>
      <c r="DS392" s="30">
        <v>0</v>
      </c>
      <c r="DT392" s="30">
        <v>0</v>
      </c>
      <c r="DU392" s="30">
        <v>0</v>
      </c>
      <c r="DV392" s="30">
        <v>0</v>
      </c>
      <c r="DW392" s="30">
        <v>0</v>
      </c>
      <c r="DX392" s="30">
        <v>0</v>
      </c>
      <c r="DY392" s="30">
        <v>0</v>
      </c>
      <c r="DZ392" s="30">
        <v>0</v>
      </c>
      <c r="EA392" s="30">
        <v>0</v>
      </c>
      <c r="EB392" s="30">
        <v>0</v>
      </c>
      <c r="EC392" s="30">
        <v>0</v>
      </c>
      <c r="ED392" s="30">
        <v>0</v>
      </c>
      <c r="EE392" s="30">
        <v>0</v>
      </c>
      <c r="EF392" s="30">
        <v>0</v>
      </c>
      <c r="EG392" s="30">
        <v>0</v>
      </c>
      <c r="EH392" s="30">
        <v>0</v>
      </c>
      <c r="EI392" s="30">
        <v>0</v>
      </c>
      <c r="EJ392" s="30">
        <v>0</v>
      </c>
      <c r="EK392" s="30">
        <v>0</v>
      </c>
      <c r="EL392" s="30">
        <v>0</v>
      </c>
      <c r="EM392" s="30">
        <v>0</v>
      </c>
      <c r="EN392" s="30">
        <v>0</v>
      </c>
      <c r="EO392" s="30">
        <f t="shared" si="329"/>
        <v>0</v>
      </c>
      <c r="EP392" s="30">
        <f t="shared" si="329"/>
        <v>0</v>
      </c>
      <c r="EQ392" s="16">
        <f t="shared" si="326"/>
        <v>0</v>
      </c>
      <c r="ER392" s="17">
        <f t="shared" si="327"/>
        <v>0</v>
      </c>
      <c r="ES392" s="2"/>
      <c r="ET392" s="20">
        <f t="shared" si="306"/>
        <v>0</v>
      </c>
      <c r="EU392" s="20">
        <f t="shared" si="276"/>
        <v>0</v>
      </c>
      <c r="EV392" s="20">
        <f t="shared" si="277"/>
        <v>0</v>
      </c>
      <c r="EW392" s="20">
        <f t="shared" si="307"/>
        <v>0</v>
      </c>
      <c r="EX392" s="137"/>
      <c r="EY392" s="137"/>
      <c r="EZ392" s="137"/>
      <c r="FA392" s="137"/>
      <c r="FB392" s="137"/>
      <c r="FC392" s="137"/>
      <c r="FD392" s="137"/>
      <c r="FE392" s="137"/>
      <c r="FF392" s="137"/>
      <c r="FG392" s="137"/>
      <c r="FH392" s="137"/>
      <c r="FI392" s="137"/>
      <c r="FJ392" s="137"/>
      <c r="FK392" s="137"/>
      <c r="FL392" s="137"/>
      <c r="FM392" s="137"/>
      <c r="FN392" s="137"/>
      <c r="FO392" s="137"/>
      <c r="FP392" s="137"/>
      <c r="FQ392" s="137"/>
      <c r="FR392" s="137"/>
      <c r="FS392" s="137"/>
      <c r="FT392" s="137"/>
      <c r="FU392" s="83"/>
      <c r="FV392" s="83"/>
      <c r="FW392" s="83"/>
      <c r="FX392" s="83">
        <f t="shared" si="328"/>
        <v>0</v>
      </c>
      <c r="FY392" s="84">
        <v>4</v>
      </c>
    </row>
    <row r="393" spans="1:181" ht="27.75" hidden="1" customHeight="1">
      <c r="A393" s="13"/>
      <c r="B393" s="66" t="s">
        <v>88</v>
      </c>
      <c r="C393" s="66" t="s">
        <v>40</v>
      </c>
      <c r="D393" s="66" t="s">
        <v>1228</v>
      </c>
      <c r="E393" s="5">
        <v>1</v>
      </c>
      <c r="F393" s="95"/>
      <c r="G393" s="95"/>
      <c r="H393" s="95"/>
      <c r="I393" s="66">
        <v>15</v>
      </c>
      <c r="J393" s="66" t="s">
        <v>1629</v>
      </c>
      <c r="K393" s="66">
        <v>0</v>
      </c>
      <c r="L393" s="66">
        <v>0</v>
      </c>
      <c r="M393" s="66">
        <v>100</v>
      </c>
      <c r="N393" s="95"/>
      <c r="O393" s="8">
        <v>0.5499980000000001</v>
      </c>
      <c r="P393" s="95"/>
      <c r="Q393" s="102"/>
      <c r="R393" s="102"/>
      <c r="S393" s="106"/>
      <c r="T393" s="102"/>
      <c r="U393" s="102"/>
      <c r="V393" s="102"/>
      <c r="W393" s="102"/>
      <c r="X393" s="102"/>
      <c r="Y393" s="102"/>
      <c r="Z393" s="103"/>
      <c r="AA393" s="104"/>
      <c r="AB393" s="154" t="s">
        <v>1471</v>
      </c>
      <c r="AC393" s="154" t="s">
        <v>1602</v>
      </c>
      <c r="AD393" s="110"/>
      <c r="AE393" s="110"/>
      <c r="AF393" s="110"/>
      <c r="AG393" s="110"/>
      <c r="AH393" s="110"/>
      <c r="AI393" s="110"/>
      <c r="AJ393" s="104"/>
      <c r="AK393" s="109"/>
      <c r="AL393" s="3"/>
      <c r="AM393" s="3"/>
      <c r="AN393" s="3"/>
      <c r="AO393" s="3"/>
      <c r="AP393" s="39"/>
      <c r="AQ393" s="39"/>
      <c r="AR393" s="64" t="s">
        <v>1471</v>
      </c>
      <c r="AS393" s="55" t="s">
        <v>1602</v>
      </c>
      <c r="BC393" s="20">
        <v>0</v>
      </c>
      <c r="BD393" s="20">
        <v>0</v>
      </c>
      <c r="BE393" s="20">
        <v>0</v>
      </c>
      <c r="BF393" s="20">
        <v>0</v>
      </c>
      <c r="BG393" s="20">
        <v>0</v>
      </c>
      <c r="BH393" s="20">
        <v>0</v>
      </c>
      <c r="BI393" s="20">
        <v>0</v>
      </c>
      <c r="BJ393" s="20">
        <v>0</v>
      </c>
      <c r="BK393" s="20">
        <v>0</v>
      </c>
      <c r="BL393" s="20">
        <v>0.35</v>
      </c>
      <c r="BM393" s="20">
        <v>0</v>
      </c>
      <c r="BN393" s="20">
        <v>332.46499999999997</v>
      </c>
      <c r="BO393" s="20">
        <v>0</v>
      </c>
      <c r="BP393" s="20">
        <v>0</v>
      </c>
      <c r="BQ393" s="20">
        <v>0</v>
      </c>
      <c r="BR393" s="20">
        <v>0</v>
      </c>
      <c r="BS393" s="20">
        <v>0</v>
      </c>
      <c r="BT393" s="20">
        <v>0</v>
      </c>
      <c r="BU393" s="20">
        <v>0</v>
      </c>
      <c r="BV393" s="20">
        <v>0</v>
      </c>
      <c r="BW393" s="20">
        <v>0</v>
      </c>
      <c r="BX393" s="20">
        <v>0</v>
      </c>
      <c r="BY393" s="20">
        <v>0</v>
      </c>
      <c r="BZ393" s="20">
        <v>0</v>
      </c>
      <c r="CA393" s="20">
        <v>0</v>
      </c>
      <c r="CB393" s="20">
        <v>0</v>
      </c>
      <c r="CC393" s="20">
        <v>0</v>
      </c>
      <c r="CD393" s="20">
        <v>0</v>
      </c>
      <c r="CE393" s="20">
        <v>0</v>
      </c>
      <c r="CF393" s="20">
        <v>0</v>
      </c>
      <c r="CG393" s="20">
        <v>0</v>
      </c>
      <c r="CH393" s="20">
        <v>0</v>
      </c>
      <c r="CI393" s="20">
        <v>0</v>
      </c>
      <c r="CJ393" s="20">
        <v>0</v>
      </c>
      <c r="CK393" s="20">
        <v>0</v>
      </c>
      <c r="CL393" s="20">
        <v>0</v>
      </c>
      <c r="CM393" s="20">
        <v>0</v>
      </c>
      <c r="CN393" s="20">
        <v>0</v>
      </c>
      <c r="CO393" s="20">
        <v>0</v>
      </c>
      <c r="CP393" s="20">
        <v>0</v>
      </c>
      <c r="CQ393" s="20">
        <v>0</v>
      </c>
      <c r="CR393" s="20">
        <v>0</v>
      </c>
      <c r="CS393" s="20">
        <v>0</v>
      </c>
      <c r="CT393" s="20">
        <v>0</v>
      </c>
      <c r="CU393" s="20">
        <f t="shared" si="305"/>
        <v>0</v>
      </c>
      <c r="CV393" s="20">
        <f t="shared" si="330"/>
        <v>332.46499999999997</v>
      </c>
      <c r="CW393" s="30">
        <v>0</v>
      </c>
      <c r="CX393" s="30">
        <v>0</v>
      </c>
      <c r="CY393" s="30">
        <v>0</v>
      </c>
      <c r="CZ393" s="30">
        <v>0</v>
      </c>
      <c r="DA393" s="30">
        <v>0</v>
      </c>
      <c r="DB393" s="30">
        <v>0</v>
      </c>
      <c r="DC393" s="30">
        <v>0</v>
      </c>
      <c r="DD393" s="30">
        <v>0</v>
      </c>
      <c r="DE393" s="30">
        <v>0</v>
      </c>
      <c r="DF393" s="30">
        <v>0</v>
      </c>
      <c r="DG393" s="30">
        <v>0</v>
      </c>
      <c r="DH393" s="30">
        <v>0</v>
      </c>
      <c r="DI393" s="30">
        <v>0</v>
      </c>
      <c r="DJ393" s="30">
        <v>0</v>
      </c>
      <c r="DK393" s="30">
        <v>0</v>
      </c>
      <c r="DL393" s="30">
        <v>0</v>
      </c>
      <c r="DM393" s="30">
        <v>0</v>
      </c>
      <c r="DN393" s="30">
        <v>0</v>
      </c>
      <c r="DO393" s="30">
        <v>0</v>
      </c>
      <c r="DP393" s="30">
        <v>0</v>
      </c>
      <c r="DQ393" s="30">
        <v>0</v>
      </c>
      <c r="DR393" s="30">
        <v>0</v>
      </c>
      <c r="DS393" s="30">
        <v>0</v>
      </c>
      <c r="DT393" s="30">
        <v>0</v>
      </c>
      <c r="DU393" s="30">
        <v>0</v>
      </c>
      <c r="DV393" s="30">
        <v>0</v>
      </c>
      <c r="DW393" s="30">
        <v>0</v>
      </c>
      <c r="DX393" s="30">
        <v>0</v>
      </c>
      <c r="DY393" s="30">
        <v>0</v>
      </c>
      <c r="DZ393" s="30">
        <v>0</v>
      </c>
      <c r="EA393" s="30">
        <v>0</v>
      </c>
      <c r="EB393" s="30">
        <v>0</v>
      </c>
      <c r="EC393" s="30">
        <v>0</v>
      </c>
      <c r="ED393" s="30">
        <v>0</v>
      </c>
      <c r="EE393" s="30">
        <v>0</v>
      </c>
      <c r="EF393" s="30">
        <v>0</v>
      </c>
      <c r="EG393" s="30">
        <v>0</v>
      </c>
      <c r="EH393" s="30">
        <v>0</v>
      </c>
      <c r="EI393" s="30">
        <v>0</v>
      </c>
      <c r="EJ393" s="30">
        <v>0</v>
      </c>
      <c r="EK393" s="30">
        <v>0</v>
      </c>
      <c r="EL393" s="30">
        <v>0</v>
      </c>
      <c r="EM393" s="30">
        <v>0</v>
      </c>
      <c r="EN393" s="30">
        <v>0</v>
      </c>
      <c r="EO393" s="30">
        <f t="shared" si="329"/>
        <v>0</v>
      </c>
      <c r="EP393" s="30">
        <f t="shared" si="329"/>
        <v>0</v>
      </c>
      <c r="EQ393" s="16">
        <f t="shared" si="326"/>
        <v>332.46499999999997</v>
      </c>
      <c r="ER393" s="17">
        <f t="shared" si="327"/>
        <v>281.75</v>
      </c>
      <c r="ES393" s="2"/>
      <c r="ET393" s="20">
        <f t="shared" si="306"/>
        <v>0</v>
      </c>
      <c r="EU393" s="20">
        <f t="shared" si="276"/>
        <v>0</v>
      </c>
      <c r="EV393" s="20">
        <f t="shared" si="277"/>
        <v>281.75</v>
      </c>
      <c r="EW393" s="20">
        <f t="shared" si="307"/>
        <v>0</v>
      </c>
      <c r="EX393" s="137"/>
      <c r="EY393" s="137"/>
      <c r="EZ393" s="137"/>
      <c r="FA393" s="137"/>
      <c r="FB393" s="137"/>
      <c r="FC393" s="137"/>
      <c r="FD393" s="137"/>
      <c r="FE393" s="137"/>
      <c r="FF393" s="137"/>
      <c r="FG393" s="137"/>
      <c r="FH393" s="137"/>
      <c r="FI393" s="137"/>
      <c r="FJ393" s="137"/>
      <c r="FK393" s="137"/>
      <c r="FL393" s="137"/>
      <c r="FM393" s="137"/>
      <c r="FN393" s="137"/>
      <c r="FO393" s="137"/>
      <c r="FP393" s="137"/>
      <c r="FQ393" s="137"/>
      <c r="FR393" s="137"/>
      <c r="FS393" s="137"/>
      <c r="FT393" s="137"/>
      <c r="FU393" s="83"/>
      <c r="FV393" s="83"/>
      <c r="FW393" s="83"/>
      <c r="FX393" s="83">
        <f t="shared" si="328"/>
        <v>332.46499999999997</v>
      </c>
      <c r="FY393" s="84">
        <v>4</v>
      </c>
    </row>
    <row r="394" spans="1:181" ht="76.5" customHeight="1">
      <c r="A394" s="13"/>
      <c r="B394" s="66" t="s">
        <v>219</v>
      </c>
      <c r="C394" s="66" t="s">
        <v>358</v>
      </c>
      <c r="D394" s="66" t="s">
        <v>1146</v>
      </c>
      <c r="E394" s="5">
        <v>1</v>
      </c>
      <c r="F394" s="95"/>
      <c r="G394" s="95"/>
      <c r="H394" s="95"/>
      <c r="I394" s="66">
        <v>90</v>
      </c>
      <c r="J394" s="66" t="s">
        <v>1630</v>
      </c>
      <c r="K394" s="66">
        <v>0</v>
      </c>
      <c r="L394" s="66">
        <v>0</v>
      </c>
      <c r="M394" s="66">
        <v>100</v>
      </c>
      <c r="N394" s="95"/>
      <c r="O394" s="8">
        <v>329.37054440000003</v>
      </c>
      <c r="P394" s="95"/>
      <c r="Q394" s="102"/>
      <c r="R394" s="102"/>
      <c r="S394" s="106"/>
      <c r="T394" s="102"/>
      <c r="U394" s="102"/>
      <c r="V394" s="102"/>
      <c r="W394" s="102"/>
      <c r="X394" s="102"/>
      <c r="Y394" s="102"/>
      <c r="Z394" s="103"/>
      <c r="AA394" s="104"/>
      <c r="AB394" s="154" t="s">
        <v>1400</v>
      </c>
      <c r="AC394" s="154" t="s">
        <v>568</v>
      </c>
      <c r="AD394" s="110"/>
      <c r="AE394" s="110"/>
      <c r="AF394" s="110"/>
      <c r="AG394" s="110"/>
      <c r="AH394" s="110"/>
      <c r="AI394" s="110"/>
      <c r="AJ394" s="104"/>
      <c r="AK394" s="109"/>
      <c r="AL394" s="3"/>
      <c r="AM394" s="3"/>
      <c r="AN394" s="3"/>
      <c r="AO394" s="3"/>
      <c r="AP394" s="39"/>
      <c r="AQ394" s="39"/>
      <c r="AR394" s="64" t="s">
        <v>1400</v>
      </c>
      <c r="AS394" s="55" t="s">
        <v>568</v>
      </c>
      <c r="BC394" s="20">
        <v>0</v>
      </c>
      <c r="BD394" s="20">
        <v>0.5</v>
      </c>
      <c r="BE394" s="20">
        <v>0</v>
      </c>
      <c r="BF394" s="20">
        <v>1895.3116</v>
      </c>
      <c r="BG394" s="20">
        <v>0</v>
      </c>
      <c r="BH394" s="20">
        <v>0</v>
      </c>
      <c r="BI394" s="20">
        <v>0</v>
      </c>
      <c r="BJ394" s="20">
        <v>0</v>
      </c>
      <c r="BK394" s="20">
        <v>0</v>
      </c>
      <c r="BL394" s="20">
        <v>0</v>
      </c>
      <c r="BM394" s="20">
        <v>0</v>
      </c>
      <c r="BN394" s="20">
        <v>0</v>
      </c>
      <c r="BO394" s="20">
        <v>0</v>
      </c>
      <c r="BP394" s="20">
        <v>0</v>
      </c>
      <c r="BQ394" s="20">
        <v>0</v>
      </c>
      <c r="BR394" s="20">
        <v>0</v>
      </c>
      <c r="BS394" s="20">
        <v>0</v>
      </c>
      <c r="BT394" s="20">
        <v>0</v>
      </c>
      <c r="BU394" s="20">
        <v>0</v>
      </c>
      <c r="BV394" s="20">
        <v>0</v>
      </c>
      <c r="BW394" s="20">
        <v>0</v>
      </c>
      <c r="BX394" s="20">
        <v>0</v>
      </c>
      <c r="BY394" s="20">
        <v>0</v>
      </c>
      <c r="BZ394" s="20">
        <v>0</v>
      </c>
      <c r="CA394" s="20">
        <v>0</v>
      </c>
      <c r="CB394" s="20">
        <v>0</v>
      </c>
      <c r="CC394" s="20">
        <v>0</v>
      </c>
      <c r="CD394" s="20">
        <v>0</v>
      </c>
      <c r="CE394" s="20">
        <v>0</v>
      </c>
      <c r="CF394" s="20">
        <v>0</v>
      </c>
      <c r="CG394" s="20">
        <v>0</v>
      </c>
      <c r="CH394" s="20">
        <v>0</v>
      </c>
      <c r="CI394" s="20">
        <v>0</v>
      </c>
      <c r="CJ394" s="20">
        <v>0</v>
      </c>
      <c r="CK394" s="20">
        <v>0</v>
      </c>
      <c r="CL394" s="20">
        <v>0</v>
      </c>
      <c r="CM394" s="20">
        <v>0</v>
      </c>
      <c r="CN394" s="20">
        <v>0</v>
      </c>
      <c r="CO394" s="20">
        <v>0</v>
      </c>
      <c r="CP394" s="20">
        <v>0</v>
      </c>
      <c r="CQ394" s="20">
        <v>0</v>
      </c>
      <c r="CR394" s="20">
        <v>0</v>
      </c>
      <c r="CS394" s="20">
        <v>0</v>
      </c>
      <c r="CT394" s="20">
        <v>0</v>
      </c>
      <c r="CU394" s="20">
        <f t="shared" si="305"/>
        <v>0</v>
      </c>
      <c r="CV394" s="20">
        <f t="shared" si="330"/>
        <v>1895.3116</v>
      </c>
      <c r="CW394" s="30">
        <v>0</v>
      </c>
      <c r="CX394" s="30">
        <v>0</v>
      </c>
      <c r="CY394" s="30">
        <v>0</v>
      </c>
      <c r="CZ394" s="30">
        <v>0</v>
      </c>
      <c r="DA394" s="30">
        <v>0</v>
      </c>
      <c r="DB394" s="30">
        <v>0</v>
      </c>
      <c r="DC394" s="30">
        <v>0</v>
      </c>
      <c r="DD394" s="30">
        <v>0</v>
      </c>
      <c r="DE394" s="30">
        <v>0</v>
      </c>
      <c r="DF394" s="30">
        <v>0</v>
      </c>
      <c r="DG394" s="30">
        <v>0</v>
      </c>
      <c r="DH394" s="30">
        <v>0</v>
      </c>
      <c r="DI394" s="30">
        <v>0</v>
      </c>
      <c r="DJ394" s="30">
        <v>0</v>
      </c>
      <c r="DK394" s="30">
        <v>0</v>
      </c>
      <c r="DL394" s="30">
        <v>0</v>
      </c>
      <c r="DM394" s="30">
        <v>0</v>
      </c>
      <c r="DN394" s="30">
        <v>0</v>
      </c>
      <c r="DO394" s="30">
        <v>0</v>
      </c>
      <c r="DP394" s="30">
        <v>0</v>
      </c>
      <c r="DQ394" s="30">
        <v>0</v>
      </c>
      <c r="DR394" s="30">
        <v>0</v>
      </c>
      <c r="DS394" s="30">
        <v>0</v>
      </c>
      <c r="DT394" s="30">
        <v>0</v>
      </c>
      <c r="DU394" s="30">
        <v>0</v>
      </c>
      <c r="DV394" s="30">
        <v>0</v>
      </c>
      <c r="DW394" s="30">
        <v>0</v>
      </c>
      <c r="DX394" s="30">
        <v>0</v>
      </c>
      <c r="DY394" s="30">
        <v>0</v>
      </c>
      <c r="DZ394" s="30">
        <v>0</v>
      </c>
      <c r="EA394" s="30">
        <v>0</v>
      </c>
      <c r="EB394" s="30">
        <v>0</v>
      </c>
      <c r="EC394" s="30">
        <v>0</v>
      </c>
      <c r="ED394" s="30">
        <v>0</v>
      </c>
      <c r="EE394" s="30">
        <v>0</v>
      </c>
      <c r="EF394" s="30">
        <v>0</v>
      </c>
      <c r="EG394" s="30">
        <v>0</v>
      </c>
      <c r="EH394" s="30">
        <v>0</v>
      </c>
      <c r="EI394" s="30">
        <v>0</v>
      </c>
      <c r="EJ394" s="30">
        <v>0</v>
      </c>
      <c r="EK394" s="30">
        <v>0</v>
      </c>
      <c r="EL394" s="30">
        <v>0</v>
      </c>
      <c r="EM394" s="30">
        <v>0</v>
      </c>
      <c r="EN394" s="30">
        <v>0</v>
      </c>
      <c r="EO394" s="30">
        <f t="shared" si="329"/>
        <v>0</v>
      </c>
      <c r="EP394" s="30">
        <f t="shared" si="329"/>
        <v>0</v>
      </c>
      <c r="EQ394" s="16">
        <f t="shared" si="326"/>
        <v>1895.3116</v>
      </c>
      <c r="ER394" s="17">
        <f t="shared" si="327"/>
        <v>1606.1962711864408</v>
      </c>
      <c r="ES394" s="2"/>
      <c r="ET394" s="20">
        <f t="shared" si="306"/>
        <v>0</v>
      </c>
      <c r="EU394" s="20">
        <f t="shared" si="276"/>
        <v>0</v>
      </c>
      <c r="EV394" s="20">
        <f t="shared" si="277"/>
        <v>1606.1962711864408</v>
      </c>
      <c r="EW394" s="20">
        <f t="shared" si="307"/>
        <v>0</v>
      </c>
      <c r="EX394" s="137"/>
      <c r="EY394" s="137"/>
      <c r="EZ394" s="137"/>
      <c r="FA394" s="137"/>
      <c r="FB394" s="137"/>
      <c r="FC394" s="137"/>
      <c r="FD394" s="137"/>
      <c r="FE394" s="137"/>
      <c r="FF394" s="137"/>
      <c r="FG394" s="137"/>
      <c r="FH394" s="137"/>
      <c r="FI394" s="137"/>
      <c r="FJ394" s="137"/>
      <c r="FK394" s="137"/>
      <c r="FL394" s="137"/>
      <c r="FM394" s="137"/>
      <c r="FN394" s="137"/>
      <c r="FO394" s="137"/>
      <c r="FP394" s="137"/>
      <c r="FQ394" s="137"/>
      <c r="FR394" s="137"/>
      <c r="FS394" s="137"/>
      <c r="FT394" s="137"/>
      <c r="FU394" s="83"/>
      <c r="FV394" s="83"/>
      <c r="FW394" s="83">
        <f t="shared" ref="FW394" si="331">BF394+BJ394+BN394+BV394+CZ394+DD394+DH394+DP394</f>
        <v>1895.3116</v>
      </c>
      <c r="FX394" s="83"/>
      <c r="FY394" s="84">
        <v>3</v>
      </c>
    </row>
    <row r="395" spans="1:181" ht="27.75" hidden="1" customHeight="1">
      <c r="A395" s="13"/>
      <c r="B395" s="66" t="s">
        <v>88</v>
      </c>
      <c r="C395" s="66" t="s">
        <v>40</v>
      </c>
      <c r="D395" s="66" t="s">
        <v>1229</v>
      </c>
      <c r="E395" s="5">
        <v>1</v>
      </c>
      <c r="F395" s="95"/>
      <c r="G395" s="95"/>
      <c r="H395" s="95"/>
      <c r="I395" s="66">
        <v>15</v>
      </c>
      <c r="J395" s="66" t="s">
        <v>1629</v>
      </c>
      <c r="K395" s="66">
        <v>0</v>
      </c>
      <c r="L395" s="66">
        <v>0</v>
      </c>
      <c r="M395" s="66">
        <v>100</v>
      </c>
      <c r="N395" s="95"/>
      <c r="O395" s="8">
        <v>0.5499980000000001</v>
      </c>
      <c r="P395" s="95"/>
      <c r="Q395" s="102"/>
      <c r="R395" s="102"/>
      <c r="S395" s="106"/>
      <c r="T395" s="102"/>
      <c r="U395" s="102"/>
      <c r="V395" s="102"/>
      <c r="W395" s="102"/>
      <c r="X395" s="102"/>
      <c r="Y395" s="102"/>
      <c r="Z395" s="103"/>
      <c r="AA395" s="104"/>
      <c r="AB395" s="154" t="s">
        <v>1403</v>
      </c>
      <c r="AC395" s="154" t="s">
        <v>1603</v>
      </c>
      <c r="AD395" s="110"/>
      <c r="AE395" s="110"/>
      <c r="AF395" s="110"/>
      <c r="AG395" s="110"/>
      <c r="AH395" s="110"/>
      <c r="AI395" s="110"/>
      <c r="AJ395" s="104"/>
      <c r="AK395" s="109"/>
      <c r="AL395" s="3"/>
      <c r="AM395" s="3"/>
      <c r="AN395" s="3"/>
      <c r="AO395" s="3"/>
      <c r="AP395" s="39"/>
      <c r="AQ395" s="39"/>
      <c r="AR395" s="64" t="s">
        <v>1403</v>
      </c>
      <c r="AS395" s="55" t="s">
        <v>1603</v>
      </c>
      <c r="BC395" s="20">
        <v>0</v>
      </c>
      <c r="BD395" s="20">
        <v>0</v>
      </c>
      <c r="BE395" s="20">
        <v>0</v>
      </c>
      <c r="BF395" s="20">
        <v>0</v>
      </c>
      <c r="BG395" s="20">
        <v>0</v>
      </c>
      <c r="BH395" s="20">
        <v>0</v>
      </c>
      <c r="BI395" s="20">
        <v>0</v>
      </c>
      <c r="BJ395" s="20">
        <v>0</v>
      </c>
      <c r="BK395" s="20">
        <v>0</v>
      </c>
      <c r="BL395" s="20">
        <v>0.68</v>
      </c>
      <c r="BM395" s="20">
        <v>0</v>
      </c>
      <c r="BN395" s="20">
        <f>BL395*805*1.18</f>
        <v>645.93200000000013</v>
      </c>
      <c r="BO395" s="20">
        <v>0</v>
      </c>
      <c r="BP395" s="20">
        <v>0</v>
      </c>
      <c r="BQ395" s="20">
        <v>0</v>
      </c>
      <c r="BR395" s="20">
        <v>0</v>
      </c>
      <c r="BS395" s="20">
        <v>0</v>
      </c>
      <c r="BT395" s="20">
        <v>0</v>
      </c>
      <c r="BU395" s="20">
        <v>0</v>
      </c>
      <c r="BV395" s="20">
        <v>0</v>
      </c>
      <c r="BW395" s="20">
        <v>0</v>
      </c>
      <c r="BX395" s="20">
        <v>0</v>
      </c>
      <c r="BY395" s="20">
        <v>0</v>
      </c>
      <c r="BZ395" s="20">
        <v>0</v>
      </c>
      <c r="CA395" s="20">
        <v>0</v>
      </c>
      <c r="CB395" s="20">
        <v>0</v>
      </c>
      <c r="CC395" s="20">
        <v>0</v>
      </c>
      <c r="CD395" s="20">
        <v>0</v>
      </c>
      <c r="CE395" s="20">
        <v>0</v>
      </c>
      <c r="CF395" s="20">
        <v>0</v>
      </c>
      <c r="CG395" s="20">
        <v>0</v>
      </c>
      <c r="CH395" s="20">
        <v>0</v>
      </c>
      <c r="CI395" s="20">
        <v>0</v>
      </c>
      <c r="CJ395" s="20">
        <v>0</v>
      </c>
      <c r="CK395" s="20">
        <v>0</v>
      </c>
      <c r="CL395" s="20">
        <v>0</v>
      </c>
      <c r="CM395" s="20">
        <v>0</v>
      </c>
      <c r="CN395" s="20">
        <v>0</v>
      </c>
      <c r="CO395" s="20">
        <v>0</v>
      </c>
      <c r="CP395" s="20">
        <v>0</v>
      </c>
      <c r="CQ395" s="20">
        <v>0</v>
      </c>
      <c r="CR395" s="20">
        <v>0</v>
      </c>
      <c r="CS395" s="20">
        <v>0</v>
      </c>
      <c r="CT395" s="20">
        <v>0</v>
      </c>
      <c r="CU395" s="20">
        <f t="shared" si="305"/>
        <v>0</v>
      </c>
      <c r="CV395" s="20">
        <f t="shared" si="330"/>
        <v>645.93200000000013</v>
      </c>
      <c r="CW395" s="30">
        <v>0</v>
      </c>
      <c r="CX395" s="30">
        <v>0</v>
      </c>
      <c r="CY395" s="30">
        <v>0</v>
      </c>
      <c r="CZ395" s="30">
        <v>0</v>
      </c>
      <c r="DA395" s="30">
        <v>0</v>
      </c>
      <c r="DB395" s="30">
        <v>0</v>
      </c>
      <c r="DC395" s="30">
        <v>0</v>
      </c>
      <c r="DD395" s="30">
        <v>0</v>
      </c>
      <c r="DE395" s="30">
        <v>0</v>
      </c>
      <c r="DF395" s="30">
        <v>0</v>
      </c>
      <c r="DG395" s="30">
        <v>0</v>
      </c>
      <c r="DH395" s="30">
        <v>0</v>
      </c>
      <c r="DI395" s="30">
        <v>0</v>
      </c>
      <c r="DJ395" s="30">
        <v>0</v>
      </c>
      <c r="DK395" s="30">
        <v>0</v>
      </c>
      <c r="DL395" s="30">
        <v>0</v>
      </c>
      <c r="DM395" s="30">
        <v>0</v>
      </c>
      <c r="DN395" s="30">
        <v>0</v>
      </c>
      <c r="DO395" s="30">
        <v>0</v>
      </c>
      <c r="DP395" s="30">
        <v>0</v>
      </c>
      <c r="DQ395" s="30">
        <v>0</v>
      </c>
      <c r="DR395" s="30">
        <v>0</v>
      </c>
      <c r="DS395" s="30">
        <v>0</v>
      </c>
      <c r="DT395" s="30">
        <v>0</v>
      </c>
      <c r="DU395" s="30">
        <v>0</v>
      </c>
      <c r="DV395" s="30">
        <v>0</v>
      </c>
      <c r="DW395" s="30">
        <v>0</v>
      </c>
      <c r="DX395" s="30">
        <v>0</v>
      </c>
      <c r="DY395" s="30">
        <v>0</v>
      </c>
      <c r="DZ395" s="30">
        <v>0</v>
      </c>
      <c r="EA395" s="30">
        <v>0</v>
      </c>
      <c r="EB395" s="30">
        <v>0</v>
      </c>
      <c r="EC395" s="30">
        <v>0</v>
      </c>
      <c r="ED395" s="30">
        <v>0</v>
      </c>
      <c r="EE395" s="30">
        <v>0</v>
      </c>
      <c r="EF395" s="30">
        <v>0</v>
      </c>
      <c r="EG395" s="30">
        <v>0</v>
      </c>
      <c r="EH395" s="30">
        <v>0</v>
      </c>
      <c r="EI395" s="30">
        <v>0</v>
      </c>
      <c r="EJ395" s="30">
        <v>0</v>
      </c>
      <c r="EK395" s="30">
        <v>0</v>
      </c>
      <c r="EL395" s="30">
        <v>0</v>
      </c>
      <c r="EM395" s="30">
        <v>0</v>
      </c>
      <c r="EN395" s="30">
        <v>0</v>
      </c>
      <c r="EO395" s="30">
        <f t="shared" si="329"/>
        <v>0</v>
      </c>
      <c r="EP395" s="30">
        <f t="shared" si="329"/>
        <v>0</v>
      </c>
      <c r="EQ395" s="16">
        <f t="shared" si="326"/>
        <v>645.93200000000013</v>
      </c>
      <c r="ER395" s="17">
        <f t="shared" si="327"/>
        <v>547.40000000000009</v>
      </c>
      <c r="ES395" s="2"/>
      <c r="ET395" s="20">
        <f t="shared" si="306"/>
        <v>0</v>
      </c>
      <c r="EU395" s="20">
        <f t="shared" ref="EU395:EU458" si="332">EO395/1.18</f>
        <v>0</v>
      </c>
      <c r="EV395" s="20">
        <f t="shared" ref="EV395:EV416" si="333">CV395/1.18</f>
        <v>547.40000000000009</v>
      </c>
      <c r="EW395" s="20">
        <f t="shared" si="307"/>
        <v>0</v>
      </c>
      <c r="EX395" s="137"/>
      <c r="EY395" s="137"/>
      <c r="EZ395" s="137"/>
      <c r="FA395" s="137"/>
      <c r="FB395" s="137"/>
      <c r="FC395" s="137"/>
      <c r="FD395" s="137"/>
      <c r="FE395" s="137"/>
      <c r="FF395" s="137"/>
      <c r="FG395" s="137"/>
      <c r="FH395" s="137"/>
      <c r="FI395" s="137"/>
      <c r="FJ395" s="137"/>
      <c r="FK395" s="137"/>
      <c r="FL395" s="137"/>
      <c r="FM395" s="137"/>
      <c r="FN395" s="137"/>
      <c r="FO395" s="137"/>
      <c r="FP395" s="137"/>
      <c r="FQ395" s="137"/>
      <c r="FR395" s="137"/>
      <c r="FS395" s="137"/>
      <c r="FT395" s="137"/>
      <c r="FU395" s="83"/>
      <c r="FV395" s="83"/>
      <c r="FW395" s="83"/>
      <c r="FX395" s="83">
        <f t="shared" ref="FX395:FX398" si="334">BF395+BJ395+BN395+BV395+CZ395+DD395+DH395+DP395</f>
        <v>645.93200000000013</v>
      </c>
      <c r="FY395" s="84">
        <v>4</v>
      </c>
    </row>
    <row r="396" spans="1:181" ht="27.75" hidden="1" customHeight="1">
      <c r="A396" s="13"/>
      <c r="B396" s="66" t="s">
        <v>88</v>
      </c>
      <c r="C396" s="66" t="s">
        <v>40</v>
      </c>
      <c r="D396" s="66" t="s">
        <v>1230</v>
      </c>
      <c r="E396" s="5">
        <v>1</v>
      </c>
      <c r="F396" s="95"/>
      <c r="G396" s="95"/>
      <c r="H396" s="95"/>
      <c r="I396" s="66">
        <v>15</v>
      </c>
      <c r="J396" s="66" t="s">
        <v>1629</v>
      </c>
      <c r="K396" s="66">
        <v>0</v>
      </c>
      <c r="L396" s="66">
        <v>0</v>
      </c>
      <c r="M396" s="66">
        <v>100</v>
      </c>
      <c r="N396" s="95"/>
      <c r="O396" s="8">
        <v>0.5499980000000001</v>
      </c>
      <c r="P396" s="95"/>
      <c r="Q396" s="102"/>
      <c r="R396" s="102"/>
      <c r="S396" s="106"/>
      <c r="T396" s="102"/>
      <c r="U396" s="102"/>
      <c r="V396" s="102"/>
      <c r="W396" s="102"/>
      <c r="X396" s="102"/>
      <c r="Y396" s="102"/>
      <c r="Z396" s="103"/>
      <c r="AA396" s="104"/>
      <c r="AB396" s="154" t="s">
        <v>1472</v>
      </c>
      <c r="AC396" s="154" t="s">
        <v>1604</v>
      </c>
      <c r="AD396" s="110"/>
      <c r="AE396" s="110"/>
      <c r="AF396" s="110"/>
      <c r="AG396" s="110"/>
      <c r="AH396" s="110"/>
      <c r="AI396" s="110"/>
      <c r="AJ396" s="104"/>
      <c r="AK396" s="109"/>
      <c r="AL396" s="3"/>
      <c r="AM396" s="3"/>
      <c r="AN396" s="3"/>
      <c r="AO396" s="3"/>
      <c r="AP396" s="39"/>
      <c r="AQ396" s="39"/>
      <c r="AR396" s="64" t="s">
        <v>1472</v>
      </c>
      <c r="AS396" s="55" t="s">
        <v>1604</v>
      </c>
      <c r="BC396" s="20">
        <v>0</v>
      </c>
      <c r="BD396" s="20">
        <v>0</v>
      </c>
      <c r="BE396" s="20">
        <v>0</v>
      </c>
      <c r="BF396" s="20">
        <v>0</v>
      </c>
      <c r="BG396" s="20">
        <v>0</v>
      </c>
      <c r="BH396" s="20">
        <v>0</v>
      </c>
      <c r="BI396" s="20">
        <v>0</v>
      </c>
      <c r="BJ396" s="20">
        <v>0</v>
      </c>
      <c r="BK396" s="20">
        <v>0</v>
      </c>
      <c r="BL396" s="20">
        <v>0</v>
      </c>
      <c r="BM396" s="20">
        <v>0</v>
      </c>
      <c r="BN396" s="20">
        <v>0</v>
      </c>
      <c r="BO396" s="20">
        <v>0</v>
      </c>
      <c r="BP396" s="20">
        <v>0</v>
      </c>
      <c r="BQ396" s="20">
        <v>0</v>
      </c>
      <c r="BR396" s="20">
        <v>0</v>
      </c>
      <c r="BS396" s="20">
        <v>0</v>
      </c>
      <c r="BT396" s="20">
        <v>0</v>
      </c>
      <c r="BU396" s="20">
        <v>0</v>
      </c>
      <c r="BV396" s="20">
        <v>0</v>
      </c>
      <c r="BW396" s="20">
        <v>0</v>
      </c>
      <c r="BX396" s="20">
        <v>0</v>
      </c>
      <c r="BY396" s="20">
        <v>0</v>
      </c>
      <c r="BZ396" s="20">
        <v>0</v>
      </c>
      <c r="CA396" s="20">
        <v>0</v>
      </c>
      <c r="CB396" s="20">
        <v>0</v>
      </c>
      <c r="CC396" s="20">
        <v>0</v>
      </c>
      <c r="CD396" s="20">
        <v>0</v>
      </c>
      <c r="CE396" s="20">
        <v>0</v>
      </c>
      <c r="CF396" s="20">
        <v>0</v>
      </c>
      <c r="CG396" s="20">
        <v>0</v>
      </c>
      <c r="CH396" s="20">
        <v>0</v>
      </c>
      <c r="CI396" s="20">
        <v>0</v>
      </c>
      <c r="CJ396" s="20">
        <v>0</v>
      </c>
      <c r="CK396" s="20">
        <v>0</v>
      </c>
      <c r="CL396" s="20">
        <v>0</v>
      </c>
      <c r="CM396" s="20">
        <v>0</v>
      </c>
      <c r="CN396" s="20">
        <v>0</v>
      </c>
      <c r="CO396" s="20">
        <v>0</v>
      </c>
      <c r="CP396" s="20">
        <v>0</v>
      </c>
      <c r="CQ396" s="20">
        <v>0</v>
      </c>
      <c r="CR396" s="20">
        <v>0</v>
      </c>
      <c r="CS396" s="20">
        <v>0</v>
      </c>
      <c r="CT396" s="20">
        <v>0</v>
      </c>
      <c r="CU396" s="20">
        <f t="shared" si="305"/>
        <v>0</v>
      </c>
      <c r="CV396" s="20">
        <f t="shared" si="330"/>
        <v>0</v>
      </c>
      <c r="CW396" s="30">
        <v>0</v>
      </c>
      <c r="CX396" s="30">
        <v>0</v>
      </c>
      <c r="CY396" s="30">
        <v>0</v>
      </c>
      <c r="CZ396" s="30">
        <v>0</v>
      </c>
      <c r="DA396" s="30">
        <v>0</v>
      </c>
      <c r="DB396" s="30">
        <v>0</v>
      </c>
      <c r="DC396" s="30">
        <v>0</v>
      </c>
      <c r="DD396" s="30">
        <v>0</v>
      </c>
      <c r="DE396" s="30">
        <v>0</v>
      </c>
      <c r="DF396" s="30">
        <v>0</v>
      </c>
      <c r="DG396" s="30">
        <v>0</v>
      </c>
      <c r="DH396" s="30">
        <v>0</v>
      </c>
      <c r="DI396" s="30">
        <v>0</v>
      </c>
      <c r="DJ396" s="30">
        <v>0</v>
      </c>
      <c r="DK396" s="30">
        <v>0</v>
      </c>
      <c r="DL396" s="30">
        <v>0</v>
      </c>
      <c r="DM396" s="30">
        <v>0</v>
      </c>
      <c r="DN396" s="30">
        <v>0</v>
      </c>
      <c r="DO396" s="30">
        <v>0</v>
      </c>
      <c r="DP396" s="30">
        <v>0</v>
      </c>
      <c r="DQ396" s="30">
        <v>0</v>
      </c>
      <c r="DR396" s="30">
        <v>0</v>
      </c>
      <c r="DS396" s="30">
        <v>0</v>
      </c>
      <c r="DT396" s="30">
        <v>0</v>
      </c>
      <c r="DU396" s="30">
        <v>0</v>
      </c>
      <c r="DV396" s="30">
        <v>0</v>
      </c>
      <c r="DW396" s="30">
        <v>0</v>
      </c>
      <c r="DX396" s="30">
        <v>0</v>
      </c>
      <c r="DY396" s="30">
        <v>0</v>
      </c>
      <c r="DZ396" s="30">
        <v>0</v>
      </c>
      <c r="EA396" s="30">
        <v>0</v>
      </c>
      <c r="EB396" s="30">
        <v>0</v>
      </c>
      <c r="EC396" s="30">
        <v>0</v>
      </c>
      <c r="ED396" s="30">
        <v>0</v>
      </c>
      <c r="EE396" s="30">
        <v>0</v>
      </c>
      <c r="EF396" s="30">
        <v>0</v>
      </c>
      <c r="EG396" s="30">
        <v>0</v>
      </c>
      <c r="EH396" s="30">
        <v>0</v>
      </c>
      <c r="EI396" s="30">
        <v>0</v>
      </c>
      <c r="EJ396" s="30">
        <v>0</v>
      </c>
      <c r="EK396" s="30">
        <v>0</v>
      </c>
      <c r="EL396" s="30">
        <v>0</v>
      </c>
      <c r="EM396" s="30">
        <v>0</v>
      </c>
      <c r="EN396" s="30">
        <v>0</v>
      </c>
      <c r="EO396" s="30">
        <f t="shared" si="329"/>
        <v>0</v>
      </c>
      <c r="EP396" s="30">
        <f t="shared" si="329"/>
        <v>0</v>
      </c>
      <c r="EQ396" s="16">
        <f t="shared" si="326"/>
        <v>0</v>
      </c>
      <c r="ER396" s="17">
        <f t="shared" si="327"/>
        <v>0</v>
      </c>
      <c r="ES396" s="2"/>
      <c r="ET396" s="20">
        <f t="shared" si="306"/>
        <v>0</v>
      </c>
      <c r="EU396" s="20">
        <f t="shared" si="332"/>
        <v>0</v>
      </c>
      <c r="EV396" s="20">
        <f t="shared" si="333"/>
        <v>0</v>
      </c>
      <c r="EW396" s="20">
        <f t="shared" si="307"/>
        <v>0</v>
      </c>
      <c r="EX396" s="137"/>
      <c r="EY396" s="137"/>
      <c r="EZ396" s="137"/>
      <c r="FA396" s="137"/>
      <c r="FB396" s="137"/>
      <c r="FC396" s="137"/>
      <c r="FD396" s="137"/>
      <c r="FE396" s="137"/>
      <c r="FF396" s="137"/>
      <c r="FG396" s="137"/>
      <c r="FH396" s="137"/>
      <c r="FI396" s="137"/>
      <c r="FJ396" s="137"/>
      <c r="FK396" s="137"/>
      <c r="FL396" s="137"/>
      <c r="FM396" s="137"/>
      <c r="FN396" s="137"/>
      <c r="FO396" s="137"/>
      <c r="FP396" s="137"/>
      <c r="FQ396" s="137"/>
      <c r="FR396" s="137"/>
      <c r="FS396" s="137"/>
      <c r="FT396" s="137"/>
      <c r="FU396" s="83"/>
      <c r="FV396" s="83"/>
      <c r="FW396" s="83"/>
      <c r="FX396" s="83">
        <f t="shared" si="334"/>
        <v>0</v>
      </c>
      <c r="FY396" s="84">
        <v>4</v>
      </c>
    </row>
    <row r="397" spans="1:181" ht="27.75" hidden="1" customHeight="1">
      <c r="A397" s="13"/>
      <c r="B397" s="66" t="s">
        <v>88</v>
      </c>
      <c r="C397" s="66" t="s">
        <v>40</v>
      </c>
      <c r="D397" s="66" t="s">
        <v>1231</v>
      </c>
      <c r="E397" s="5">
        <v>1</v>
      </c>
      <c r="F397" s="95"/>
      <c r="G397" s="95"/>
      <c r="H397" s="95"/>
      <c r="I397" s="66">
        <v>15</v>
      </c>
      <c r="J397" s="66" t="s">
        <v>1629</v>
      </c>
      <c r="K397" s="66">
        <v>0</v>
      </c>
      <c r="L397" s="66">
        <v>0</v>
      </c>
      <c r="M397" s="66">
        <v>100</v>
      </c>
      <c r="N397" s="95"/>
      <c r="O397" s="8">
        <v>0.5499980000000001</v>
      </c>
      <c r="P397" s="95"/>
      <c r="Q397" s="102"/>
      <c r="R397" s="102"/>
      <c r="S397" s="106"/>
      <c r="T397" s="102"/>
      <c r="U397" s="102"/>
      <c r="V397" s="102"/>
      <c r="W397" s="102"/>
      <c r="X397" s="102"/>
      <c r="Y397" s="102"/>
      <c r="Z397" s="103"/>
      <c r="AA397" s="104"/>
      <c r="AB397" s="154" t="s">
        <v>1473</v>
      </c>
      <c r="AC397" s="154" t="s">
        <v>1584</v>
      </c>
      <c r="AD397" s="110"/>
      <c r="AE397" s="110"/>
      <c r="AF397" s="110"/>
      <c r="AG397" s="110"/>
      <c r="AH397" s="110"/>
      <c r="AI397" s="110"/>
      <c r="AJ397" s="104"/>
      <c r="AK397" s="109"/>
      <c r="AL397" s="3"/>
      <c r="AM397" s="3"/>
      <c r="AN397" s="3"/>
      <c r="AO397" s="3"/>
      <c r="AP397" s="39"/>
      <c r="AQ397" s="39"/>
      <c r="AR397" s="64" t="s">
        <v>1473</v>
      </c>
      <c r="AS397" s="55" t="s">
        <v>1584</v>
      </c>
      <c r="BC397" s="20">
        <v>0</v>
      </c>
      <c r="BD397" s="20">
        <v>0</v>
      </c>
      <c r="BE397" s="20">
        <v>0</v>
      </c>
      <c r="BF397" s="20">
        <v>0</v>
      </c>
      <c r="BG397" s="20">
        <v>0</v>
      </c>
      <c r="BH397" s="20">
        <v>0</v>
      </c>
      <c r="BI397" s="20">
        <v>0</v>
      </c>
      <c r="BJ397" s="20">
        <v>0</v>
      </c>
      <c r="BK397" s="20">
        <v>0</v>
      </c>
      <c r="BL397" s="20">
        <v>0</v>
      </c>
      <c r="BM397" s="20">
        <v>0</v>
      </c>
      <c r="BN397" s="20">
        <v>0</v>
      </c>
      <c r="BO397" s="20">
        <v>0</v>
      </c>
      <c r="BP397" s="20">
        <v>0</v>
      </c>
      <c r="BQ397" s="20">
        <v>0</v>
      </c>
      <c r="BR397" s="20">
        <v>0</v>
      </c>
      <c r="BS397" s="20">
        <v>0</v>
      </c>
      <c r="BT397" s="20">
        <v>0</v>
      </c>
      <c r="BU397" s="20">
        <v>0</v>
      </c>
      <c r="BV397" s="20">
        <v>0</v>
      </c>
      <c r="BW397" s="20">
        <v>0</v>
      </c>
      <c r="BX397" s="20">
        <v>0</v>
      </c>
      <c r="BY397" s="20">
        <v>0</v>
      </c>
      <c r="BZ397" s="20">
        <v>0</v>
      </c>
      <c r="CA397" s="20">
        <v>0</v>
      </c>
      <c r="CB397" s="20">
        <v>0</v>
      </c>
      <c r="CC397" s="20">
        <v>0</v>
      </c>
      <c r="CD397" s="20">
        <v>0</v>
      </c>
      <c r="CE397" s="20">
        <v>0</v>
      </c>
      <c r="CF397" s="20">
        <v>0</v>
      </c>
      <c r="CG397" s="20">
        <v>0</v>
      </c>
      <c r="CH397" s="20">
        <v>0</v>
      </c>
      <c r="CI397" s="20">
        <v>0</v>
      </c>
      <c r="CJ397" s="20">
        <v>0</v>
      </c>
      <c r="CK397" s="20">
        <v>0</v>
      </c>
      <c r="CL397" s="20">
        <v>0</v>
      </c>
      <c r="CM397" s="20">
        <v>0</v>
      </c>
      <c r="CN397" s="20">
        <v>0</v>
      </c>
      <c r="CO397" s="20">
        <v>0</v>
      </c>
      <c r="CP397" s="20">
        <v>0</v>
      </c>
      <c r="CQ397" s="20">
        <v>0</v>
      </c>
      <c r="CR397" s="20">
        <v>0</v>
      </c>
      <c r="CS397" s="20">
        <v>0</v>
      </c>
      <c r="CT397" s="20">
        <v>0</v>
      </c>
      <c r="CU397" s="20">
        <f t="shared" si="305"/>
        <v>0</v>
      </c>
      <c r="CV397" s="20">
        <f t="shared" si="330"/>
        <v>0</v>
      </c>
      <c r="CW397" s="30">
        <v>0</v>
      </c>
      <c r="CX397" s="30">
        <v>0</v>
      </c>
      <c r="CY397" s="30">
        <v>0</v>
      </c>
      <c r="CZ397" s="30">
        <v>0</v>
      </c>
      <c r="DA397" s="30">
        <v>0</v>
      </c>
      <c r="DB397" s="30">
        <v>0</v>
      </c>
      <c r="DC397" s="30">
        <v>0</v>
      </c>
      <c r="DD397" s="30">
        <v>0</v>
      </c>
      <c r="DE397" s="30">
        <v>0</v>
      </c>
      <c r="DF397" s="30">
        <v>0</v>
      </c>
      <c r="DG397" s="30">
        <v>0</v>
      </c>
      <c r="DH397" s="30">
        <v>0</v>
      </c>
      <c r="DI397" s="30">
        <v>0</v>
      </c>
      <c r="DJ397" s="30">
        <v>0</v>
      </c>
      <c r="DK397" s="30">
        <v>0</v>
      </c>
      <c r="DL397" s="30">
        <v>0</v>
      </c>
      <c r="DM397" s="30">
        <v>0</v>
      </c>
      <c r="DN397" s="30">
        <v>0</v>
      </c>
      <c r="DO397" s="30">
        <v>0</v>
      </c>
      <c r="DP397" s="30">
        <v>0</v>
      </c>
      <c r="DQ397" s="30">
        <v>0</v>
      </c>
      <c r="DR397" s="30">
        <v>0</v>
      </c>
      <c r="DS397" s="30">
        <v>0</v>
      </c>
      <c r="DT397" s="30">
        <v>0</v>
      </c>
      <c r="DU397" s="30">
        <v>0</v>
      </c>
      <c r="DV397" s="30">
        <v>0</v>
      </c>
      <c r="DW397" s="30">
        <v>0</v>
      </c>
      <c r="DX397" s="30">
        <v>0</v>
      </c>
      <c r="DY397" s="30">
        <v>0</v>
      </c>
      <c r="DZ397" s="30">
        <v>0</v>
      </c>
      <c r="EA397" s="30">
        <v>0</v>
      </c>
      <c r="EB397" s="30">
        <v>0</v>
      </c>
      <c r="EC397" s="30">
        <v>0</v>
      </c>
      <c r="ED397" s="30">
        <v>0</v>
      </c>
      <c r="EE397" s="30">
        <v>0</v>
      </c>
      <c r="EF397" s="30">
        <v>0</v>
      </c>
      <c r="EG397" s="30">
        <v>0</v>
      </c>
      <c r="EH397" s="30">
        <v>0</v>
      </c>
      <c r="EI397" s="30">
        <v>0</v>
      </c>
      <c r="EJ397" s="30">
        <v>0</v>
      </c>
      <c r="EK397" s="30">
        <v>0</v>
      </c>
      <c r="EL397" s="30">
        <v>0</v>
      </c>
      <c r="EM397" s="30">
        <v>0</v>
      </c>
      <c r="EN397" s="30">
        <v>0</v>
      </c>
      <c r="EO397" s="30">
        <f t="shared" si="329"/>
        <v>0</v>
      </c>
      <c r="EP397" s="30">
        <f t="shared" si="329"/>
        <v>0</v>
      </c>
      <c r="EQ397" s="16">
        <f t="shared" si="326"/>
        <v>0</v>
      </c>
      <c r="ER397" s="17">
        <f t="shared" si="327"/>
        <v>0</v>
      </c>
      <c r="ES397" s="2"/>
      <c r="ET397" s="20">
        <f t="shared" si="306"/>
        <v>0</v>
      </c>
      <c r="EU397" s="20">
        <f t="shared" si="332"/>
        <v>0</v>
      </c>
      <c r="EV397" s="20">
        <f t="shared" si="333"/>
        <v>0</v>
      </c>
      <c r="EW397" s="20">
        <f t="shared" si="307"/>
        <v>0</v>
      </c>
      <c r="EX397" s="137"/>
      <c r="EY397" s="137"/>
      <c r="EZ397" s="137"/>
      <c r="FA397" s="137"/>
      <c r="FB397" s="137"/>
      <c r="FC397" s="137"/>
      <c r="FD397" s="137"/>
      <c r="FE397" s="137"/>
      <c r="FF397" s="137"/>
      <c r="FG397" s="137"/>
      <c r="FH397" s="137"/>
      <c r="FI397" s="137"/>
      <c r="FJ397" s="137"/>
      <c r="FK397" s="137"/>
      <c r="FL397" s="137"/>
      <c r="FM397" s="137"/>
      <c r="FN397" s="137"/>
      <c r="FO397" s="137"/>
      <c r="FP397" s="137"/>
      <c r="FQ397" s="137"/>
      <c r="FR397" s="137"/>
      <c r="FS397" s="137"/>
      <c r="FT397" s="137"/>
      <c r="FU397" s="83"/>
      <c r="FV397" s="83"/>
      <c r="FW397" s="83"/>
      <c r="FX397" s="83">
        <f t="shared" si="334"/>
        <v>0</v>
      </c>
      <c r="FY397" s="84">
        <v>4</v>
      </c>
    </row>
    <row r="398" spans="1:181" ht="27.75" hidden="1" customHeight="1">
      <c r="A398" s="13"/>
      <c r="B398" s="66" t="s">
        <v>88</v>
      </c>
      <c r="C398" s="66" t="s">
        <v>40</v>
      </c>
      <c r="D398" s="66" t="s">
        <v>1232</v>
      </c>
      <c r="E398" s="5">
        <v>1</v>
      </c>
      <c r="F398" s="95"/>
      <c r="G398" s="95"/>
      <c r="H398" s="95"/>
      <c r="I398" s="66">
        <v>15</v>
      </c>
      <c r="J398" s="66" t="s">
        <v>1629</v>
      </c>
      <c r="K398" s="66">
        <v>0</v>
      </c>
      <c r="L398" s="66">
        <v>0</v>
      </c>
      <c r="M398" s="66">
        <v>100</v>
      </c>
      <c r="N398" s="95"/>
      <c r="O398" s="8">
        <v>0.5499980000000001</v>
      </c>
      <c r="P398" s="95"/>
      <c r="Q398" s="102"/>
      <c r="R398" s="102"/>
      <c r="S398" s="106"/>
      <c r="T398" s="102"/>
      <c r="U398" s="102"/>
      <c r="V398" s="102"/>
      <c r="W398" s="102"/>
      <c r="X398" s="102"/>
      <c r="Y398" s="102"/>
      <c r="Z398" s="103"/>
      <c r="AA398" s="104"/>
      <c r="AB398" s="154" t="s">
        <v>1474</v>
      </c>
      <c r="AC398" s="154" t="s">
        <v>1605</v>
      </c>
      <c r="AD398" s="110"/>
      <c r="AE398" s="110"/>
      <c r="AF398" s="110"/>
      <c r="AG398" s="110"/>
      <c r="AH398" s="110"/>
      <c r="AI398" s="110"/>
      <c r="AJ398" s="104"/>
      <c r="AK398" s="109"/>
      <c r="AL398" s="3"/>
      <c r="AM398" s="3"/>
      <c r="AN398" s="3"/>
      <c r="AO398" s="3"/>
      <c r="AP398" s="39"/>
      <c r="AQ398" s="39"/>
      <c r="AR398" s="64" t="s">
        <v>1474</v>
      </c>
      <c r="AS398" s="55" t="s">
        <v>1605</v>
      </c>
      <c r="BC398" s="20">
        <v>0</v>
      </c>
      <c r="BD398" s="20">
        <v>0</v>
      </c>
      <c r="BE398" s="20">
        <v>0</v>
      </c>
      <c r="BF398" s="20">
        <v>0</v>
      </c>
      <c r="BG398" s="20">
        <v>0</v>
      </c>
      <c r="BH398" s="20">
        <v>0</v>
      </c>
      <c r="BI398" s="20">
        <v>0</v>
      </c>
      <c r="BJ398" s="20">
        <v>0</v>
      </c>
      <c r="BK398" s="20">
        <v>0</v>
      </c>
      <c r="BL398" s="20">
        <v>0</v>
      </c>
      <c r="BM398" s="20">
        <v>0</v>
      </c>
      <c r="BN398" s="20">
        <v>0</v>
      </c>
      <c r="BO398" s="20">
        <v>0</v>
      </c>
      <c r="BP398" s="20">
        <v>0</v>
      </c>
      <c r="BQ398" s="20">
        <v>0</v>
      </c>
      <c r="BR398" s="20">
        <v>0</v>
      </c>
      <c r="BS398" s="20">
        <v>0</v>
      </c>
      <c r="BT398" s="20">
        <v>0</v>
      </c>
      <c r="BU398" s="20">
        <v>0</v>
      </c>
      <c r="BV398" s="20">
        <v>0</v>
      </c>
      <c r="BW398" s="20">
        <v>0</v>
      </c>
      <c r="BX398" s="20">
        <v>0</v>
      </c>
      <c r="BY398" s="20">
        <v>0</v>
      </c>
      <c r="BZ398" s="20">
        <v>0</v>
      </c>
      <c r="CA398" s="20">
        <v>0</v>
      </c>
      <c r="CB398" s="20">
        <v>0</v>
      </c>
      <c r="CC398" s="20">
        <v>0</v>
      </c>
      <c r="CD398" s="20">
        <v>0</v>
      </c>
      <c r="CE398" s="20">
        <v>0</v>
      </c>
      <c r="CF398" s="20">
        <v>0</v>
      </c>
      <c r="CG398" s="20">
        <v>0</v>
      </c>
      <c r="CH398" s="20">
        <v>0</v>
      </c>
      <c r="CI398" s="20">
        <v>0</v>
      </c>
      <c r="CJ398" s="20">
        <v>0</v>
      </c>
      <c r="CK398" s="20">
        <v>0</v>
      </c>
      <c r="CL398" s="20">
        <v>0</v>
      </c>
      <c r="CM398" s="20">
        <v>0</v>
      </c>
      <c r="CN398" s="20">
        <v>0</v>
      </c>
      <c r="CO398" s="20">
        <v>0</v>
      </c>
      <c r="CP398" s="20">
        <v>0</v>
      </c>
      <c r="CQ398" s="20">
        <v>0</v>
      </c>
      <c r="CR398" s="20">
        <v>0</v>
      </c>
      <c r="CS398" s="20">
        <v>0</v>
      </c>
      <c r="CT398" s="20">
        <v>0</v>
      </c>
      <c r="CU398" s="20">
        <f t="shared" si="305"/>
        <v>0</v>
      </c>
      <c r="CV398" s="20">
        <f t="shared" si="330"/>
        <v>0</v>
      </c>
      <c r="CW398" s="30">
        <v>0</v>
      </c>
      <c r="CX398" s="30">
        <v>0</v>
      </c>
      <c r="CY398" s="30">
        <v>0</v>
      </c>
      <c r="CZ398" s="30">
        <v>0</v>
      </c>
      <c r="DA398" s="30">
        <v>0</v>
      </c>
      <c r="DB398" s="30">
        <v>0</v>
      </c>
      <c r="DC398" s="30">
        <v>0</v>
      </c>
      <c r="DD398" s="30">
        <v>0</v>
      </c>
      <c r="DE398" s="30">
        <v>0</v>
      </c>
      <c r="DF398" s="30">
        <v>0</v>
      </c>
      <c r="DG398" s="30">
        <v>0</v>
      </c>
      <c r="DH398" s="30">
        <v>0</v>
      </c>
      <c r="DI398" s="30">
        <v>0</v>
      </c>
      <c r="DJ398" s="30">
        <v>0</v>
      </c>
      <c r="DK398" s="30">
        <v>0</v>
      </c>
      <c r="DL398" s="30">
        <v>0</v>
      </c>
      <c r="DM398" s="30">
        <v>0</v>
      </c>
      <c r="DN398" s="30">
        <v>0</v>
      </c>
      <c r="DO398" s="30">
        <v>0</v>
      </c>
      <c r="DP398" s="30">
        <v>0</v>
      </c>
      <c r="DQ398" s="30">
        <v>0</v>
      </c>
      <c r="DR398" s="30">
        <v>0</v>
      </c>
      <c r="DS398" s="30">
        <v>0</v>
      </c>
      <c r="DT398" s="30">
        <v>0</v>
      </c>
      <c r="DU398" s="30">
        <v>0</v>
      </c>
      <c r="DV398" s="30">
        <v>0</v>
      </c>
      <c r="DW398" s="30">
        <v>0</v>
      </c>
      <c r="DX398" s="30">
        <v>0</v>
      </c>
      <c r="DY398" s="30">
        <v>0</v>
      </c>
      <c r="DZ398" s="30">
        <v>0</v>
      </c>
      <c r="EA398" s="30">
        <v>0</v>
      </c>
      <c r="EB398" s="30">
        <v>0</v>
      </c>
      <c r="EC398" s="30">
        <v>0</v>
      </c>
      <c r="ED398" s="30">
        <v>0</v>
      </c>
      <c r="EE398" s="30">
        <v>0</v>
      </c>
      <c r="EF398" s="30">
        <v>0</v>
      </c>
      <c r="EG398" s="30">
        <v>0</v>
      </c>
      <c r="EH398" s="30">
        <v>0</v>
      </c>
      <c r="EI398" s="30">
        <v>0</v>
      </c>
      <c r="EJ398" s="30">
        <v>0</v>
      </c>
      <c r="EK398" s="30">
        <v>0</v>
      </c>
      <c r="EL398" s="30">
        <v>0</v>
      </c>
      <c r="EM398" s="30">
        <v>0</v>
      </c>
      <c r="EN398" s="30">
        <v>0</v>
      </c>
      <c r="EO398" s="30">
        <f t="shared" si="329"/>
        <v>0</v>
      </c>
      <c r="EP398" s="30">
        <f t="shared" si="329"/>
        <v>0</v>
      </c>
      <c r="EQ398" s="16">
        <f t="shared" si="326"/>
        <v>0</v>
      </c>
      <c r="ER398" s="17">
        <f t="shared" si="327"/>
        <v>0</v>
      </c>
      <c r="ES398" s="2"/>
      <c r="ET398" s="20">
        <f t="shared" si="306"/>
        <v>0</v>
      </c>
      <c r="EU398" s="20">
        <f t="shared" si="332"/>
        <v>0</v>
      </c>
      <c r="EV398" s="20">
        <f t="shared" si="333"/>
        <v>0</v>
      </c>
      <c r="EW398" s="20">
        <f t="shared" si="307"/>
        <v>0</v>
      </c>
      <c r="EX398" s="137"/>
      <c r="EY398" s="137"/>
      <c r="EZ398" s="137"/>
      <c r="FA398" s="137"/>
      <c r="FB398" s="137"/>
      <c r="FC398" s="137"/>
      <c r="FD398" s="137"/>
      <c r="FE398" s="137"/>
      <c r="FF398" s="137"/>
      <c r="FG398" s="137"/>
      <c r="FH398" s="137"/>
      <c r="FI398" s="137"/>
      <c r="FJ398" s="137"/>
      <c r="FK398" s="137"/>
      <c r="FL398" s="137"/>
      <c r="FM398" s="137"/>
      <c r="FN398" s="137"/>
      <c r="FO398" s="137"/>
      <c r="FP398" s="137"/>
      <c r="FQ398" s="137"/>
      <c r="FR398" s="137"/>
      <c r="FS398" s="137"/>
      <c r="FT398" s="137"/>
      <c r="FU398" s="83"/>
      <c r="FV398" s="83"/>
      <c r="FW398" s="83"/>
      <c r="FX398" s="83">
        <f t="shared" si="334"/>
        <v>0</v>
      </c>
      <c r="FY398" s="84">
        <v>4</v>
      </c>
    </row>
    <row r="399" spans="1:181" ht="27.75" hidden="1" customHeight="1">
      <c r="A399" s="13"/>
      <c r="B399" s="66" t="s">
        <v>101</v>
      </c>
      <c r="C399" s="66" t="s">
        <v>304</v>
      </c>
      <c r="D399" s="66" t="s">
        <v>999</v>
      </c>
      <c r="E399" s="5">
        <v>1</v>
      </c>
      <c r="F399" s="95"/>
      <c r="G399" s="95"/>
      <c r="H399" s="95"/>
      <c r="I399" s="66">
        <v>300</v>
      </c>
      <c r="J399" s="66">
        <v>0.4</v>
      </c>
      <c r="K399" s="66">
        <v>0</v>
      </c>
      <c r="L399" s="66">
        <v>0</v>
      </c>
      <c r="M399" s="66">
        <v>100</v>
      </c>
      <c r="N399" s="95"/>
      <c r="O399" s="8">
        <v>930.42527999999993</v>
      </c>
      <c r="P399" s="95"/>
      <c r="Q399" s="102"/>
      <c r="R399" s="102"/>
      <c r="S399" s="106"/>
      <c r="T399" s="102"/>
      <c r="U399" s="102"/>
      <c r="V399" s="102"/>
      <c r="W399" s="102"/>
      <c r="X399" s="102"/>
      <c r="Y399" s="102"/>
      <c r="Z399" s="103"/>
      <c r="AA399" s="104"/>
      <c r="AB399" s="154" t="s">
        <v>1241</v>
      </c>
      <c r="AC399" s="154" t="s">
        <v>1497</v>
      </c>
      <c r="AD399" s="110"/>
      <c r="AE399" s="110"/>
      <c r="AF399" s="110"/>
      <c r="AG399" s="110"/>
      <c r="AH399" s="110"/>
      <c r="AI399" s="110"/>
      <c r="AJ399" s="104"/>
      <c r="AK399" s="109"/>
      <c r="AL399" s="3"/>
      <c r="AM399" s="3"/>
      <c r="AN399" s="3"/>
      <c r="AO399" s="3"/>
      <c r="AP399" s="39"/>
      <c r="AQ399" s="39"/>
      <c r="AR399" s="64" t="s">
        <v>1241</v>
      </c>
      <c r="AS399" s="55" t="s">
        <v>1497</v>
      </c>
      <c r="BC399" s="20">
        <v>0</v>
      </c>
      <c r="BD399" s="20">
        <v>0</v>
      </c>
      <c r="BE399" s="20">
        <v>0</v>
      </c>
      <c r="BF399" s="20">
        <v>0</v>
      </c>
      <c r="BG399" s="20">
        <v>0</v>
      </c>
      <c r="BH399" s="20">
        <v>0</v>
      </c>
      <c r="BI399" s="20">
        <v>0</v>
      </c>
      <c r="BJ399" s="20">
        <v>0</v>
      </c>
      <c r="BK399" s="20">
        <v>0</v>
      </c>
      <c r="BL399" s="20">
        <v>0</v>
      </c>
      <c r="BM399" s="20">
        <v>0</v>
      </c>
      <c r="BN399" s="20">
        <v>0</v>
      </c>
      <c r="BO399" s="20">
        <v>0</v>
      </c>
      <c r="BP399" s="20">
        <v>0</v>
      </c>
      <c r="BQ399" s="20">
        <v>0</v>
      </c>
      <c r="BR399" s="20">
        <v>0</v>
      </c>
      <c r="BS399" s="20">
        <v>0</v>
      </c>
      <c r="BT399" s="20">
        <v>0</v>
      </c>
      <c r="BU399" s="20">
        <v>0</v>
      </c>
      <c r="BV399" s="20">
        <v>0</v>
      </c>
      <c r="BW399" s="20">
        <v>0</v>
      </c>
      <c r="BX399" s="20">
        <v>0</v>
      </c>
      <c r="BY399" s="20">
        <v>0</v>
      </c>
      <c r="BZ399" s="20">
        <v>0</v>
      </c>
      <c r="CA399" s="20">
        <v>0</v>
      </c>
      <c r="CB399" s="20">
        <v>0</v>
      </c>
      <c r="CC399" s="20">
        <v>0</v>
      </c>
      <c r="CD399" s="20">
        <v>0</v>
      </c>
      <c r="CE399" s="20">
        <v>0</v>
      </c>
      <c r="CF399" s="20">
        <v>0</v>
      </c>
      <c r="CG399" s="20">
        <v>0</v>
      </c>
      <c r="CH399" s="20">
        <v>0</v>
      </c>
      <c r="CI399" s="20">
        <v>0</v>
      </c>
      <c r="CJ399" s="20">
        <v>0</v>
      </c>
      <c r="CK399" s="20">
        <v>0</v>
      </c>
      <c r="CL399" s="20">
        <v>0</v>
      </c>
      <c r="CM399" s="20">
        <v>0</v>
      </c>
      <c r="CN399" s="20">
        <v>0</v>
      </c>
      <c r="CO399" s="20">
        <v>0</v>
      </c>
      <c r="CP399" s="20">
        <v>0</v>
      </c>
      <c r="CQ399" s="20">
        <v>0</v>
      </c>
      <c r="CR399" s="20">
        <v>0</v>
      </c>
      <c r="CS399" s="20">
        <v>0</v>
      </c>
      <c r="CT399" s="20">
        <v>0</v>
      </c>
      <c r="CU399" s="20">
        <f t="shared" si="305"/>
        <v>0</v>
      </c>
      <c r="CV399" s="20">
        <f t="shared" si="330"/>
        <v>0</v>
      </c>
      <c r="CW399" s="30">
        <v>0</v>
      </c>
      <c r="CX399" s="30">
        <v>0</v>
      </c>
      <c r="CY399" s="30">
        <v>0</v>
      </c>
      <c r="CZ399" s="30">
        <v>0</v>
      </c>
      <c r="DA399" s="30">
        <v>0</v>
      </c>
      <c r="DB399" s="30">
        <v>0</v>
      </c>
      <c r="DC399" s="30">
        <v>0</v>
      </c>
      <c r="DD399" s="30">
        <v>0</v>
      </c>
      <c r="DE399" s="30">
        <v>0</v>
      </c>
      <c r="DF399" s="30">
        <v>0</v>
      </c>
      <c r="DG399" s="30">
        <v>0</v>
      </c>
      <c r="DH399" s="30">
        <v>0</v>
      </c>
      <c r="DI399" s="30">
        <v>0</v>
      </c>
      <c r="DJ399" s="30">
        <v>0</v>
      </c>
      <c r="DK399" s="30">
        <v>0</v>
      </c>
      <c r="DL399" s="30">
        <v>0</v>
      </c>
      <c r="DM399" s="30">
        <v>0</v>
      </c>
      <c r="DN399" s="30">
        <v>0</v>
      </c>
      <c r="DO399" s="30">
        <v>0</v>
      </c>
      <c r="DP399" s="30">
        <v>0</v>
      </c>
      <c r="DQ399" s="30">
        <v>0</v>
      </c>
      <c r="DR399" s="30">
        <v>0</v>
      </c>
      <c r="DS399" s="30">
        <v>0</v>
      </c>
      <c r="DT399" s="30">
        <v>400</v>
      </c>
      <c r="DU399" s="30">
        <v>0</v>
      </c>
      <c r="DV399" s="30">
        <v>611.24</v>
      </c>
      <c r="DW399" s="30">
        <v>0</v>
      </c>
      <c r="DX399" s="30">
        <v>0</v>
      </c>
      <c r="DY399" s="30">
        <v>0</v>
      </c>
      <c r="DZ399" s="30">
        <v>0</v>
      </c>
      <c r="EA399" s="30">
        <v>0</v>
      </c>
      <c r="EB399" s="30">
        <v>0</v>
      </c>
      <c r="EC399" s="30">
        <v>0</v>
      </c>
      <c r="ED399" s="30">
        <v>0</v>
      </c>
      <c r="EE399" s="30">
        <v>0</v>
      </c>
      <c r="EF399" s="30">
        <v>0</v>
      </c>
      <c r="EG399" s="30">
        <v>0</v>
      </c>
      <c r="EH399" s="30">
        <v>0</v>
      </c>
      <c r="EI399" s="30">
        <v>0</v>
      </c>
      <c r="EJ399" s="30">
        <v>0</v>
      </c>
      <c r="EK399" s="30">
        <v>0</v>
      </c>
      <c r="EL399" s="30">
        <v>0</v>
      </c>
      <c r="EM399" s="30">
        <v>0</v>
      </c>
      <c r="EN399" s="30">
        <v>0</v>
      </c>
      <c r="EO399" s="30">
        <f t="shared" si="329"/>
        <v>0</v>
      </c>
      <c r="EP399" s="30">
        <f t="shared" si="329"/>
        <v>400</v>
      </c>
      <c r="EQ399" s="16">
        <f t="shared" si="326"/>
        <v>400</v>
      </c>
      <c r="ER399" s="17">
        <f t="shared" si="327"/>
        <v>338.98305084745766</v>
      </c>
      <c r="ES399" s="2"/>
      <c r="ET399" s="20">
        <f t="shared" si="306"/>
        <v>0</v>
      </c>
      <c r="EU399" s="20">
        <f t="shared" si="332"/>
        <v>0</v>
      </c>
      <c r="EV399" s="20">
        <f t="shared" si="333"/>
        <v>0</v>
      </c>
      <c r="EW399" s="20">
        <f t="shared" si="307"/>
        <v>338.98305084745766</v>
      </c>
      <c r="EX399" s="137"/>
      <c r="EY399" s="137"/>
      <c r="EZ399" s="137"/>
      <c r="FA399" s="137"/>
      <c r="FB399" s="137"/>
      <c r="FC399" s="137"/>
      <c r="FD399" s="137"/>
      <c r="FE399" s="137"/>
      <c r="FF399" s="137"/>
      <c r="FG399" s="137"/>
      <c r="FH399" s="137"/>
      <c r="FI399" s="137"/>
      <c r="FJ399" s="137"/>
      <c r="FK399" s="137"/>
      <c r="FL399" s="137"/>
      <c r="FM399" s="137"/>
      <c r="FN399" s="137"/>
      <c r="FO399" s="137"/>
      <c r="FP399" s="137"/>
      <c r="FQ399" s="137"/>
      <c r="FR399" s="137"/>
      <c r="FS399" s="137"/>
      <c r="FT399" s="137"/>
      <c r="FU399" s="83"/>
      <c r="FV399" s="83"/>
      <c r="FW399" s="83"/>
      <c r="FX399" s="83"/>
      <c r="FY399" s="84">
        <v>0</v>
      </c>
    </row>
    <row r="400" spans="1:181" ht="27.75" hidden="1" customHeight="1">
      <c r="A400" s="13"/>
      <c r="B400" s="66" t="s">
        <v>108</v>
      </c>
      <c r="C400" s="66" t="s">
        <v>311</v>
      </c>
      <c r="D400" s="66" t="s">
        <v>1005</v>
      </c>
      <c r="E400" s="5">
        <v>1</v>
      </c>
      <c r="F400" s="95"/>
      <c r="G400" s="95"/>
      <c r="H400" s="95"/>
      <c r="I400" s="66">
        <v>47.3</v>
      </c>
      <c r="J400" s="66" t="s">
        <v>1629</v>
      </c>
      <c r="K400" s="66">
        <v>0</v>
      </c>
      <c r="L400" s="66">
        <v>0</v>
      </c>
      <c r="M400" s="66">
        <v>100</v>
      </c>
      <c r="N400" s="95"/>
      <c r="O400" s="8">
        <v>146.69705719999999</v>
      </c>
      <c r="P400" s="95"/>
      <c r="Q400" s="102"/>
      <c r="R400" s="102"/>
      <c r="S400" s="106"/>
      <c r="T400" s="102"/>
      <c r="U400" s="102"/>
      <c r="V400" s="102"/>
      <c r="W400" s="102"/>
      <c r="X400" s="102"/>
      <c r="Y400" s="102"/>
      <c r="Z400" s="103"/>
      <c r="AA400" s="104"/>
      <c r="AB400" s="154" t="s">
        <v>1241</v>
      </c>
      <c r="AC400" s="154" t="s">
        <v>1498</v>
      </c>
      <c r="AD400" s="110"/>
      <c r="AE400" s="110"/>
      <c r="AF400" s="110"/>
      <c r="AG400" s="110"/>
      <c r="AH400" s="110"/>
      <c r="AI400" s="110"/>
      <c r="AJ400" s="104"/>
      <c r="AK400" s="109"/>
      <c r="AL400" s="3"/>
      <c r="AM400" s="3"/>
      <c r="AN400" s="3"/>
      <c r="AO400" s="3"/>
      <c r="AP400" s="39"/>
      <c r="AQ400" s="39"/>
      <c r="AR400" s="64" t="s">
        <v>1241</v>
      </c>
      <c r="AS400" s="55" t="s">
        <v>1498</v>
      </c>
      <c r="BC400" s="20">
        <v>0</v>
      </c>
      <c r="BD400" s="20">
        <v>0</v>
      </c>
      <c r="BE400" s="20">
        <v>0</v>
      </c>
      <c r="BF400" s="20">
        <v>0</v>
      </c>
      <c r="BG400" s="20">
        <v>0</v>
      </c>
      <c r="BH400" s="20">
        <v>0</v>
      </c>
      <c r="BI400" s="20">
        <v>0</v>
      </c>
      <c r="BJ400" s="20">
        <v>0</v>
      </c>
      <c r="BK400" s="20">
        <v>0</v>
      </c>
      <c r="BL400" s="20">
        <v>0</v>
      </c>
      <c r="BM400" s="20">
        <v>0</v>
      </c>
      <c r="BN400" s="20">
        <v>0</v>
      </c>
      <c r="BO400" s="20">
        <v>0</v>
      </c>
      <c r="BP400" s="20">
        <v>0</v>
      </c>
      <c r="BQ400" s="20">
        <v>0</v>
      </c>
      <c r="BR400" s="20">
        <v>0</v>
      </c>
      <c r="BS400" s="20">
        <v>0</v>
      </c>
      <c r="BT400" s="20">
        <v>0</v>
      </c>
      <c r="BU400" s="20">
        <v>0</v>
      </c>
      <c r="BV400" s="20">
        <v>0</v>
      </c>
      <c r="BW400" s="20">
        <v>0</v>
      </c>
      <c r="BX400" s="20">
        <v>0</v>
      </c>
      <c r="BY400" s="20">
        <v>0</v>
      </c>
      <c r="BZ400" s="20">
        <v>0</v>
      </c>
      <c r="CA400" s="20">
        <v>0</v>
      </c>
      <c r="CB400" s="20">
        <v>0</v>
      </c>
      <c r="CC400" s="20">
        <v>0</v>
      </c>
      <c r="CD400" s="20">
        <v>0</v>
      </c>
      <c r="CE400" s="20">
        <v>0</v>
      </c>
      <c r="CF400" s="20">
        <v>0</v>
      </c>
      <c r="CG400" s="20">
        <v>0</v>
      </c>
      <c r="CH400" s="20">
        <v>0</v>
      </c>
      <c r="CI400" s="20">
        <v>0</v>
      </c>
      <c r="CJ400" s="20">
        <v>0</v>
      </c>
      <c r="CK400" s="20">
        <v>0</v>
      </c>
      <c r="CL400" s="20">
        <v>0</v>
      </c>
      <c r="CM400" s="20">
        <v>0</v>
      </c>
      <c r="CN400" s="20">
        <v>0</v>
      </c>
      <c r="CO400" s="20">
        <v>0</v>
      </c>
      <c r="CP400" s="20">
        <v>0</v>
      </c>
      <c r="CQ400" s="20">
        <v>0</v>
      </c>
      <c r="CR400" s="20">
        <v>0</v>
      </c>
      <c r="CS400" s="20">
        <v>0</v>
      </c>
      <c r="CT400" s="20">
        <v>0</v>
      </c>
      <c r="CU400" s="20">
        <f t="shared" si="305"/>
        <v>0</v>
      </c>
      <c r="CV400" s="20">
        <f t="shared" si="330"/>
        <v>0</v>
      </c>
      <c r="CW400" s="30">
        <v>0</v>
      </c>
      <c r="CX400" s="30">
        <v>0</v>
      </c>
      <c r="CY400" s="30">
        <v>0</v>
      </c>
      <c r="CZ400" s="30">
        <v>0</v>
      </c>
      <c r="DA400" s="30">
        <v>0</v>
      </c>
      <c r="DB400" s="30">
        <v>0</v>
      </c>
      <c r="DC400" s="30">
        <v>0</v>
      </c>
      <c r="DD400" s="30">
        <v>0</v>
      </c>
      <c r="DE400" s="30">
        <v>0</v>
      </c>
      <c r="DF400" s="30">
        <v>0</v>
      </c>
      <c r="DG400" s="30">
        <v>0</v>
      </c>
      <c r="DH400" s="30">
        <v>0</v>
      </c>
      <c r="DI400" s="30">
        <v>0</v>
      </c>
      <c r="DJ400" s="30">
        <v>0</v>
      </c>
      <c r="DK400" s="30">
        <v>0</v>
      </c>
      <c r="DL400" s="30">
        <v>0</v>
      </c>
      <c r="DM400" s="30">
        <v>0</v>
      </c>
      <c r="DN400" s="30">
        <v>0</v>
      </c>
      <c r="DO400" s="30">
        <v>0</v>
      </c>
      <c r="DP400" s="30">
        <v>0</v>
      </c>
      <c r="DQ400" s="30">
        <v>0</v>
      </c>
      <c r="DR400" s="30">
        <v>0</v>
      </c>
      <c r="DS400" s="30">
        <v>0</v>
      </c>
      <c r="DT400" s="30">
        <v>15.457999999999998</v>
      </c>
      <c r="DU400" s="30">
        <v>0</v>
      </c>
      <c r="DV400" s="30">
        <v>0</v>
      </c>
      <c r="DW400" s="30">
        <v>0</v>
      </c>
      <c r="DX400" s="30">
        <v>0</v>
      </c>
      <c r="DY400" s="30">
        <v>0</v>
      </c>
      <c r="DZ400" s="30">
        <v>0</v>
      </c>
      <c r="EA400" s="30">
        <v>0</v>
      </c>
      <c r="EB400" s="30">
        <v>0</v>
      </c>
      <c r="EC400" s="30">
        <v>0</v>
      </c>
      <c r="ED400" s="30">
        <v>0</v>
      </c>
      <c r="EE400" s="30">
        <v>0</v>
      </c>
      <c r="EF400" s="30">
        <v>0</v>
      </c>
      <c r="EG400" s="30">
        <v>0</v>
      </c>
      <c r="EH400" s="30">
        <v>0</v>
      </c>
      <c r="EI400" s="30">
        <v>0</v>
      </c>
      <c r="EJ400" s="30">
        <v>0</v>
      </c>
      <c r="EK400" s="30">
        <v>0</v>
      </c>
      <c r="EL400" s="30">
        <v>0</v>
      </c>
      <c r="EM400" s="30">
        <v>0</v>
      </c>
      <c r="EN400" s="30">
        <v>0</v>
      </c>
      <c r="EO400" s="30">
        <f t="shared" ref="EO400:EP404" si="335">CY400+DC400+DG400+DK400+DO400+DS400+DW400+EA400+EE400+EI400+EM400</f>
        <v>0</v>
      </c>
      <c r="EP400" s="30">
        <f t="shared" si="335"/>
        <v>15.457999999999998</v>
      </c>
      <c r="EQ400" s="16">
        <f t="shared" si="326"/>
        <v>15.457999999999998</v>
      </c>
      <c r="ER400" s="17">
        <f t="shared" si="327"/>
        <v>13.1</v>
      </c>
      <c r="ES400" s="2"/>
      <c r="ET400" s="20">
        <f t="shared" si="306"/>
        <v>0</v>
      </c>
      <c r="EU400" s="20">
        <f t="shared" si="332"/>
        <v>0</v>
      </c>
      <c r="EV400" s="20">
        <f t="shared" si="333"/>
        <v>0</v>
      </c>
      <c r="EW400" s="20">
        <f t="shared" si="307"/>
        <v>13.1</v>
      </c>
      <c r="EX400" s="137"/>
      <c r="EY400" s="137"/>
      <c r="EZ400" s="137"/>
      <c r="FA400" s="137"/>
      <c r="FB400" s="137"/>
      <c r="FC400" s="137"/>
      <c r="FD400" s="137"/>
      <c r="FE400" s="137"/>
      <c r="FF400" s="137"/>
      <c r="FG400" s="137"/>
      <c r="FH400" s="137"/>
      <c r="FI400" s="137"/>
      <c r="FJ400" s="137"/>
      <c r="FK400" s="137"/>
      <c r="FL400" s="137"/>
      <c r="FM400" s="137"/>
      <c r="FN400" s="137"/>
      <c r="FO400" s="137"/>
      <c r="FP400" s="137"/>
      <c r="FQ400" s="137"/>
      <c r="FR400" s="137"/>
      <c r="FS400" s="137"/>
      <c r="FT400" s="137"/>
      <c r="FU400" s="83"/>
      <c r="FV400" s="83"/>
      <c r="FW400" s="83"/>
      <c r="FX400" s="83"/>
      <c r="FY400" s="84">
        <v>0</v>
      </c>
    </row>
    <row r="401" spans="1:181" ht="27.75" hidden="1" customHeight="1">
      <c r="A401" s="13"/>
      <c r="B401" s="66" t="s">
        <v>192</v>
      </c>
      <c r="C401" s="66" t="s">
        <v>347</v>
      </c>
      <c r="D401" s="66" t="s">
        <v>1116</v>
      </c>
      <c r="E401" s="5">
        <v>1</v>
      </c>
      <c r="F401" s="95"/>
      <c r="G401" s="95"/>
      <c r="H401" s="95"/>
      <c r="I401" s="66">
        <v>14.5</v>
      </c>
      <c r="J401" s="66" t="s">
        <v>1629</v>
      </c>
      <c r="K401" s="66">
        <v>0</v>
      </c>
      <c r="L401" s="66">
        <v>0</v>
      </c>
      <c r="M401" s="66">
        <v>100</v>
      </c>
      <c r="N401" s="95"/>
      <c r="O401" s="8">
        <v>0.5499980000000001</v>
      </c>
      <c r="P401" s="95"/>
      <c r="Q401" s="102"/>
      <c r="R401" s="102"/>
      <c r="S401" s="106"/>
      <c r="T401" s="102"/>
      <c r="U401" s="102"/>
      <c r="V401" s="102"/>
      <c r="W401" s="102"/>
      <c r="X401" s="102"/>
      <c r="Y401" s="102"/>
      <c r="Z401" s="103"/>
      <c r="AA401" s="104"/>
      <c r="AB401" s="154" t="s">
        <v>1241</v>
      </c>
      <c r="AC401" s="154" t="s">
        <v>1546</v>
      </c>
      <c r="AD401" s="110"/>
      <c r="AE401" s="110"/>
      <c r="AF401" s="110"/>
      <c r="AG401" s="110"/>
      <c r="AH401" s="110"/>
      <c r="AI401" s="110"/>
      <c r="AJ401" s="104"/>
      <c r="AK401" s="109"/>
      <c r="AL401" s="3"/>
      <c r="AM401" s="3"/>
      <c r="AN401" s="3"/>
      <c r="AO401" s="3"/>
      <c r="AP401" s="39"/>
      <c r="AQ401" s="39"/>
      <c r="AR401" s="64" t="s">
        <v>1241</v>
      </c>
      <c r="AS401" s="55" t="s">
        <v>1546</v>
      </c>
      <c r="BC401" s="20">
        <v>0</v>
      </c>
      <c r="BD401" s="20">
        <v>0</v>
      </c>
      <c r="BE401" s="20">
        <v>0</v>
      </c>
      <c r="BF401" s="20">
        <v>0</v>
      </c>
      <c r="BG401" s="20">
        <v>0</v>
      </c>
      <c r="BH401" s="20">
        <v>0</v>
      </c>
      <c r="BI401" s="20">
        <v>0</v>
      </c>
      <c r="BJ401" s="20">
        <v>0</v>
      </c>
      <c r="BK401" s="20">
        <v>0</v>
      </c>
      <c r="BL401" s="20">
        <v>0</v>
      </c>
      <c r="BM401" s="20">
        <v>0</v>
      </c>
      <c r="BN401" s="20">
        <v>0</v>
      </c>
      <c r="BO401" s="20">
        <v>0</v>
      </c>
      <c r="BP401" s="20">
        <v>0</v>
      </c>
      <c r="BQ401" s="20">
        <v>0</v>
      </c>
      <c r="BR401" s="20">
        <v>0</v>
      </c>
      <c r="BS401" s="20">
        <v>0</v>
      </c>
      <c r="BT401" s="20">
        <v>0</v>
      </c>
      <c r="BU401" s="20">
        <v>0</v>
      </c>
      <c r="BV401" s="20">
        <v>0</v>
      </c>
      <c r="BW401" s="20">
        <v>0</v>
      </c>
      <c r="BX401" s="20">
        <v>0</v>
      </c>
      <c r="BY401" s="20">
        <v>0</v>
      </c>
      <c r="BZ401" s="20">
        <v>0</v>
      </c>
      <c r="CA401" s="20">
        <v>0</v>
      </c>
      <c r="CB401" s="20">
        <v>0</v>
      </c>
      <c r="CC401" s="20">
        <v>0</v>
      </c>
      <c r="CD401" s="20">
        <v>0</v>
      </c>
      <c r="CE401" s="20">
        <v>0</v>
      </c>
      <c r="CF401" s="20">
        <v>0</v>
      </c>
      <c r="CG401" s="20">
        <v>0</v>
      </c>
      <c r="CH401" s="20">
        <v>0</v>
      </c>
      <c r="CI401" s="20">
        <v>0</v>
      </c>
      <c r="CJ401" s="20">
        <v>0</v>
      </c>
      <c r="CK401" s="20">
        <v>0</v>
      </c>
      <c r="CL401" s="20">
        <v>0</v>
      </c>
      <c r="CM401" s="20">
        <v>0</v>
      </c>
      <c r="CN401" s="20">
        <v>0</v>
      </c>
      <c r="CO401" s="20">
        <v>0</v>
      </c>
      <c r="CP401" s="20">
        <v>0</v>
      </c>
      <c r="CQ401" s="20">
        <v>0</v>
      </c>
      <c r="CR401" s="20">
        <v>0</v>
      </c>
      <c r="CS401" s="20">
        <v>0</v>
      </c>
      <c r="CT401" s="20">
        <v>0</v>
      </c>
      <c r="CU401" s="20">
        <f t="shared" si="305"/>
        <v>0</v>
      </c>
      <c r="CV401" s="20">
        <f t="shared" si="330"/>
        <v>0</v>
      </c>
      <c r="CW401" s="30">
        <v>0</v>
      </c>
      <c r="CX401" s="30">
        <v>0.4</v>
      </c>
      <c r="CY401" s="30">
        <v>0</v>
      </c>
      <c r="CZ401" s="30">
        <v>320.01600000000002</v>
      </c>
      <c r="DA401" s="30">
        <v>0</v>
      </c>
      <c r="DB401" s="30">
        <v>0</v>
      </c>
      <c r="DC401" s="30">
        <v>0</v>
      </c>
      <c r="DD401" s="30">
        <v>0</v>
      </c>
      <c r="DE401" s="30">
        <v>0</v>
      </c>
      <c r="DF401" s="30">
        <v>0</v>
      </c>
      <c r="DG401" s="30">
        <v>0</v>
      </c>
      <c r="DH401" s="30">
        <v>0</v>
      </c>
      <c r="DI401" s="30">
        <v>0</v>
      </c>
      <c r="DJ401" s="30">
        <v>0</v>
      </c>
      <c r="DK401" s="30">
        <v>0</v>
      </c>
      <c r="DL401" s="30">
        <v>0</v>
      </c>
      <c r="DM401" s="30">
        <v>0</v>
      </c>
      <c r="DN401" s="30">
        <v>25</v>
      </c>
      <c r="DO401" s="30">
        <v>0</v>
      </c>
      <c r="DP401" s="30">
        <v>188.8</v>
      </c>
      <c r="DQ401" s="30">
        <v>0</v>
      </c>
      <c r="DR401" s="30">
        <v>0</v>
      </c>
      <c r="DS401" s="30">
        <v>0</v>
      </c>
      <c r="DT401" s="30">
        <v>0</v>
      </c>
      <c r="DU401" s="30">
        <v>0</v>
      </c>
      <c r="DV401" s="30">
        <v>0</v>
      </c>
      <c r="DW401" s="30">
        <v>0</v>
      </c>
      <c r="DX401" s="30">
        <v>0</v>
      </c>
      <c r="DY401" s="30">
        <v>0</v>
      </c>
      <c r="DZ401" s="30">
        <v>0</v>
      </c>
      <c r="EA401" s="30">
        <v>0</v>
      </c>
      <c r="EB401" s="30">
        <v>0</v>
      </c>
      <c r="EC401" s="30">
        <v>0</v>
      </c>
      <c r="ED401" s="30">
        <v>0</v>
      </c>
      <c r="EE401" s="30">
        <v>0</v>
      </c>
      <c r="EF401" s="30">
        <v>0</v>
      </c>
      <c r="EG401" s="30">
        <v>0</v>
      </c>
      <c r="EH401" s="30">
        <v>0</v>
      </c>
      <c r="EI401" s="30">
        <v>0</v>
      </c>
      <c r="EJ401" s="30">
        <v>0</v>
      </c>
      <c r="EK401" s="30">
        <v>0</v>
      </c>
      <c r="EL401" s="30">
        <v>0</v>
      </c>
      <c r="EM401" s="30">
        <v>0</v>
      </c>
      <c r="EN401" s="30">
        <v>0</v>
      </c>
      <c r="EO401" s="30">
        <f t="shared" si="335"/>
        <v>0</v>
      </c>
      <c r="EP401" s="30">
        <f t="shared" si="335"/>
        <v>508.81600000000003</v>
      </c>
      <c r="EQ401" s="16">
        <f t="shared" si="326"/>
        <v>508.81600000000003</v>
      </c>
      <c r="ER401" s="17">
        <f t="shared" si="327"/>
        <v>431.20000000000005</v>
      </c>
      <c r="ES401" s="2"/>
      <c r="ET401" s="20">
        <f t="shared" si="306"/>
        <v>0</v>
      </c>
      <c r="EU401" s="20">
        <f t="shared" si="332"/>
        <v>0</v>
      </c>
      <c r="EV401" s="20">
        <f t="shared" si="333"/>
        <v>0</v>
      </c>
      <c r="EW401" s="20">
        <f t="shared" si="307"/>
        <v>431.20000000000005</v>
      </c>
      <c r="EX401" s="137"/>
      <c r="EY401" s="137"/>
      <c r="EZ401" s="137"/>
      <c r="FA401" s="137"/>
      <c r="FB401" s="137"/>
      <c r="FC401" s="137"/>
      <c r="FD401" s="137"/>
      <c r="FE401" s="137"/>
      <c r="FF401" s="137"/>
      <c r="FG401" s="137"/>
      <c r="FH401" s="137"/>
      <c r="FI401" s="137"/>
      <c r="FJ401" s="137"/>
      <c r="FK401" s="137"/>
      <c r="FL401" s="137"/>
      <c r="FM401" s="137"/>
      <c r="FN401" s="137"/>
      <c r="FO401" s="137"/>
      <c r="FP401" s="137"/>
      <c r="FQ401" s="137"/>
      <c r="FR401" s="137"/>
      <c r="FS401" s="137"/>
      <c r="FT401" s="137"/>
      <c r="FU401" s="83"/>
      <c r="FV401" s="83"/>
      <c r="FW401" s="83"/>
      <c r="FX401" s="83">
        <f t="shared" ref="FX401:FX402" si="336">BF401+BJ401+BN401+BV401+CZ401+DD401+DH401+DP401</f>
        <v>508.81600000000003</v>
      </c>
      <c r="FY401" s="84">
        <v>4</v>
      </c>
    </row>
    <row r="402" spans="1:181" ht="27.75" hidden="1" customHeight="1">
      <c r="A402" s="13"/>
      <c r="B402" s="66" t="s">
        <v>95</v>
      </c>
      <c r="C402" s="66" t="s">
        <v>299</v>
      </c>
      <c r="D402" s="66" t="s">
        <v>993</v>
      </c>
      <c r="E402" s="5">
        <v>1</v>
      </c>
      <c r="F402" s="95"/>
      <c r="G402" s="95"/>
      <c r="H402" s="95"/>
      <c r="I402" s="66">
        <v>350</v>
      </c>
      <c r="J402" s="66" t="s">
        <v>1629</v>
      </c>
      <c r="K402" s="66">
        <v>0</v>
      </c>
      <c r="L402" s="66">
        <v>0</v>
      </c>
      <c r="M402" s="66">
        <v>100</v>
      </c>
      <c r="N402" s="95"/>
      <c r="O402" s="8">
        <v>1085.4961599999999</v>
      </c>
      <c r="P402" s="95"/>
      <c r="Q402" s="102"/>
      <c r="R402" s="102"/>
      <c r="S402" s="106"/>
      <c r="T402" s="102"/>
      <c r="U402" s="102"/>
      <c r="V402" s="102"/>
      <c r="W402" s="102"/>
      <c r="X402" s="102"/>
      <c r="Y402" s="102"/>
      <c r="Z402" s="103"/>
      <c r="AA402" s="104"/>
      <c r="AB402" s="154"/>
      <c r="AC402" s="154" t="s">
        <v>1274</v>
      </c>
      <c r="AD402" s="110"/>
      <c r="AE402" s="110"/>
      <c r="AF402" s="110"/>
      <c r="AG402" s="110"/>
      <c r="AH402" s="110"/>
      <c r="AI402" s="110"/>
      <c r="AJ402" s="104"/>
      <c r="AK402" s="109"/>
      <c r="AL402" s="3"/>
      <c r="AM402" s="3"/>
      <c r="AN402" s="3"/>
      <c r="AO402" s="3"/>
      <c r="AP402" s="39"/>
      <c r="AQ402" s="39"/>
      <c r="AR402" s="64"/>
      <c r="AS402" s="55" t="s">
        <v>1274</v>
      </c>
      <c r="BC402" s="20">
        <v>0</v>
      </c>
      <c r="BD402" s="20">
        <v>0.11</v>
      </c>
      <c r="BE402" s="20">
        <v>0</v>
      </c>
      <c r="BF402" s="20">
        <v>88.00439999999999</v>
      </c>
      <c r="BG402" s="20">
        <v>0</v>
      </c>
      <c r="BH402" s="20">
        <v>0</v>
      </c>
      <c r="BI402" s="20">
        <v>0</v>
      </c>
      <c r="BJ402" s="20">
        <v>0</v>
      </c>
      <c r="BK402" s="20">
        <v>0</v>
      </c>
      <c r="BL402" s="20">
        <v>0</v>
      </c>
      <c r="BM402" s="20">
        <v>0</v>
      </c>
      <c r="BN402" s="20">
        <v>0</v>
      </c>
      <c r="BO402" s="20">
        <v>0</v>
      </c>
      <c r="BP402" s="20">
        <v>0</v>
      </c>
      <c r="BQ402" s="20">
        <v>0</v>
      </c>
      <c r="BR402" s="20">
        <v>0</v>
      </c>
      <c r="BS402" s="20">
        <v>0</v>
      </c>
      <c r="BT402" s="20">
        <v>400</v>
      </c>
      <c r="BU402" s="20">
        <v>0</v>
      </c>
      <c r="BV402" s="20">
        <v>611.24</v>
      </c>
      <c r="BW402" s="20">
        <v>0</v>
      </c>
      <c r="BX402" s="20">
        <v>0</v>
      </c>
      <c r="BY402" s="20">
        <v>0</v>
      </c>
      <c r="BZ402" s="20">
        <v>0</v>
      </c>
      <c r="CA402" s="20">
        <v>0</v>
      </c>
      <c r="CB402" s="20">
        <v>0</v>
      </c>
      <c r="CC402" s="20">
        <v>0</v>
      </c>
      <c r="CD402" s="20">
        <v>0</v>
      </c>
      <c r="CE402" s="20">
        <v>0</v>
      </c>
      <c r="CF402" s="20">
        <v>0</v>
      </c>
      <c r="CG402" s="20">
        <v>0</v>
      </c>
      <c r="CH402" s="20">
        <v>0</v>
      </c>
      <c r="CI402" s="20">
        <v>0</v>
      </c>
      <c r="CJ402" s="20">
        <v>0</v>
      </c>
      <c r="CK402" s="20">
        <v>0</v>
      </c>
      <c r="CL402" s="20">
        <v>0</v>
      </c>
      <c r="CM402" s="20">
        <v>0</v>
      </c>
      <c r="CN402" s="20">
        <v>0</v>
      </c>
      <c r="CO402" s="20">
        <v>0</v>
      </c>
      <c r="CP402" s="20">
        <v>0</v>
      </c>
      <c r="CQ402" s="20">
        <v>0</v>
      </c>
      <c r="CR402" s="20">
        <v>0</v>
      </c>
      <c r="CS402" s="20">
        <v>0</v>
      </c>
      <c r="CT402" s="20">
        <v>0</v>
      </c>
      <c r="CU402" s="20">
        <f t="shared" si="305"/>
        <v>0</v>
      </c>
      <c r="CV402" s="20">
        <f t="shared" si="330"/>
        <v>699.24440000000004</v>
      </c>
      <c r="CW402" s="30">
        <v>0</v>
      </c>
      <c r="CX402" s="30">
        <v>0</v>
      </c>
      <c r="CY402" s="30">
        <v>0</v>
      </c>
      <c r="CZ402" s="30">
        <v>0</v>
      </c>
      <c r="DA402" s="30">
        <v>0</v>
      </c>
      <c r="DB402" s="30">
        <v>0</v>
      </c>
      <c r="DC402" s="30">
        <v>0</v>
      </c>
      <c r="DD402" s="30">
        <v>0</v>
      </c>
      <c r="DE402" s="30">
        <v>0</v>
      </c>
      <c r="DF402" s="30">
        <v>0</v>
      </c>
      <c r="DG402" s="30">
        <v>0</v>
      </c>
      <c r="DH402" s="30">
        <v>0</v>
      </c>
      <c r="DI402" s="30">
        <v>0</v>
      </c>
      <c r="DJ402" s="30">
        <v>0</v>
      </c>
      <c r="DK402" s="30">
        <v>0</v>
      </c>
      <c r="DL402" s="30">
        <v>0</v>
      </c>
      <c r="DM402" s="30">
        <v>0</v>
      </c>
      <c r="DN402" s="30">
        <v>0</v>
      </c>
      <c r="DO402" s="30">
        <v>0</v>
      </c>
      <c r="DP402" s="30">
        <v>0</v>
      </c>
      <c r="DQ402" s="30">
        <v>0</v>
      </c>
      <c r="DR402" s="30">
        <v>0</v>
      </c>
      <c r="DS402" s="30">
        <v>0</v>
      </c>
      <c r="DT402" s="30">
        <v>0</v>
      </c>
      <c r="DU402" s="30">
        <v>0</v>
      </c>
      <c r="DV402" s="30">
        <v>0</v>
      </c>
      <c r="DW402" s="30">
        <v>0</v>
      </c>
      <c r="DX402" s="30">
        <v>0</v>
      </c>
      <c r="DY402" s="30">
        <v>0</v>
      </c>
      <c r="DZ402" s="30">
        <v>0</v>
      </c>
      <c r="EA402" s="30">
        <v>0</v>
      </c>
      <c r="EB402" s="30">
        <v>0</v>
      </c>
      <c r="EC402" s="30">
        <v>0</v>
      </c>
      <c r="ED402" s="30">
        <v>0</v>
      </c>
      <c r="EE402" s="30">
        <v>0</v>
      </c>
      <c r="EF402" s="30">
        <v>0</v>
      </c>
      <c r="EG402" s="30">
        <v>0</v>
      </c>
      <c r="EH402" s="30">
        <v>0</v>
      </c>
      <c r="EI402" s="30">
        <v>0</v>
      </c>
      <c r="EJ402" s="30">
        <v>0</v>
      </c>
      <c r="EK402" s="30">
        <v>0</v>
      </c>
      <c r="EL402" s="30">
        <v>0</v>
      </c>
      <c r="EM402" s="30">
        <v>0</v>
      </c>
      <c r="EN402" s="30">
        <v>0</v>
      </c>
      <c r="EO402" s="30">
        <f t="shared" si="335"/>
        <v>0</v>
      </c>
      <c r="EP402" s="30">
        <f t="shared" si="335"/>
        <v>0</v>
      </c>
      <c r="EQ402" s="16">
        <f t="shared" si="326"/>
        <v>699.24440000000004</v>
      </c>
      <c r="ER402" s="17">
        <f t="shared" si="327"/>
        <v>592.58000000000004</v>
      </c>
      <c r="ES402" s="2"/>
      <c r="ET402" s="20">
        <f t="shared" si="306"/>
        <v>0</v>
      </c>
      <c r="EU402" s="20">
        <f t="shared" si="332"/>
        <v>0</v>
      </c>
      <c r="EV402" s="20">
        <f t="shared" si="333"/>
        <v>592.58000000000004</v>
      </c>
      <c r="EW402" s="20">
        <f t="shared" si="307"/>
        <v>0</v>
      </c>
      <c r="EX402" s="137"/>
      <c r="EY402" s="137"/>
      <c r="EZ402" s="137"/>
      <c r="FA402" s="137"/>
      <c r="FB402" s="137"/>
      <c r="FC402" s="137"/>
      <c r="FD402" s="137"/>
      <c r="FE402" s="137"/>
      <c r="FF402" s="137"/>
      <c r="FG402" s="137"/>
      <c r="FH402" s="137"/>
      <c r="FI402" s="137"/>
      <c r="FJ402" s="137"/>
      <c r="FK402" s="137"/>
      <c r="FL402" s="137"/>
      <c r="FM402" s="137"/>
      <c r="FN402" s="137"/>
      <c r="FO402" s="137"/>
      <c r="FP402" s="137"/>
      <c r="FQ402" s="137"/>
      <c r="FR402" s="137"/>
      <c r="FS402" s="137"/>
      <c r="FT402" s="137"/>
      <c r="FU402" s="83"/>
      <c r="FV402" s="83"/>
      <c r="FW402" s="83"/>
      <c r="FX402" s="83">
        <f t="shared" si="336"/>
        <v>699.24440000000004</v>
      </c>
      <c r="FY402" s="84">
        <v>4</v>
      </c>
    </row>
    <row r="403" spans="1:181" ht="27.75" hidden="1" customHeight="1">
      <c r="A403" s="13"/>
      <c r="B403" s="66" t="s">
        <v>230</v>
      </c>
      <c r="C403" s="66" t="s">
        <v>359</v>
      </c>
      <c r="D403" s="66" t="s">
        <v>1158</v>
      </c>
      <c r="E403" s="5">
        <v>1</v>
      </c>
      <c r="F403" s="95"/>
      <c r="G403" s="95"/>
      <c r="H403" s="95"/>
      <c r="I403" s="66">
        <v>15</v>
      </c>
      <c r="J403" s="66" t="s">
        <v>1629</v>
      </c>
      <c r="K403" s="66">
        <v>0</v>
      </c>
      <c r="L403" s="66">
        <v>0</v>
      </c>
      <c r="M403" s="66">
        <v>100</v>
      </c>
      <c r="N403" s="95"/>
      <c r="O403" s="8">
        <v>0.5499980000000001</v>
      </c>
      <c r="P403" s="95"/>
      <c r="Q403" s="102"/>
      <c r="R403" s="102"/>
      <c r="S403" s="106"/>
      <c r="T403" s="102"/>
      <c r="U403" s="102"/>
      <c r="V403" s="102"/>
      <c r="W403" s="102"/>
      <c r="X403" s="102"/>
      <c r="Y403" s="102"/>
      <c r="Z403" s="103"/>
      <c r="AA403" s="104"/>
      <c r="AB403" s="154" t="s">
        <v>1241</v>
      </c>
      <c r="AC403" s="154" t="s">
        <v>1570</v>
      </c>
      <c r="AD403" s="110"/>
      <c r="AE403" s="110"/>
      <c r="AF403" s="110"/>
      <c r="AG403" s="110"/>
      <c r="AH403" s="110"/>
      <c r="AI403" s="110"/>
      <c r="AJ403" s="104"/>
      <c r="AK403" s="109"/>
      <c r="AL403" s="3"/>
      <c r="AM403" s="3"/>
      <c r="AN403" s="3"/>
      <c r="AO403" s="3"/>
      <c r="AP403" s="39"/>
      <c r="AQ403" s="39"/>
      <c r="AR403" s="64" t="s">
        <v>1241</v>
      </c>
      <c r="AS403" s="55" t="s">
        <v>1570</v>
      </c>
      <c r="BC403" s="20">
        <v>0</v>
      </c>
      <c r="BD403" s="20">
        <v>0</v>
      </c>
      <c r="BE403" s="20">
        <v>0</v>
      </c>
      <c r="BF403" s="20">
        <v>0</v>
      </c>
      <c r="BG403" s="20">
        <v>0</v>
      </c>
      <c r="BH403" s="20">
        <v>0</v>
      </c>
      <c r="BI403" s="20">
        <v>0</v>
      </c>
      <c r="BJ403" s="20">
        <v>0</v>
      </c>
      <c r="BK403" s="20">
        <v>0</v>
      </c>
      <c r="BL403" s="20">
        <v>0</v>
      </c>
      <c r="BM403" s="20">
        <v>0</v>
      </c>
      <c r="BN403" s="20">
        <v>0</v>
      </c>
      <c r="BO403" s="20">
        <v>0</v>
      </c>
      <c r="BP403" s="20">
        <v>0</v>
      </c>
      <c r="BQ403" s="20">
        <v>0</v>
      </c>
      <c r="BR403" s="20">
        <v>0</v>
      </c>
      <c r="BS403" s="20">
        <v>0</v>
      </c>
      <c r="BT403" s="20">
        <v>0</v>
      </c>
      <c r="BU403" s="20">
        <v>0</v>
      </c>
      <c r="BV403" s="20">
        <v>0</v>
      </c>
      <c r="BW403" s="20">
        <v>0</v>
      </c>
      <c r="BX403" s="20">
        <v>0</v>
      </c>
      <c r="BY403" s="20">
        <v>0</v>
      </c>
      <c r="BZ403" s="20">
        <v>0</v>
      </c>
      <c r="CA403" s="20">
        <v>0</v>
      </c>
      <c r="CB403" s="20">
        <v>0</v>
      </c>
      <c r="CC403" s="20">
        <v>0</v>
      </c>
      <c r="CD403" s="20">
        <v>0</v>
      </c>
      <c r="CE403" s="20">
        <v>0</v>
      </c>
      <c r="CF403" s="20">
        <v>0</v>
      </c>
      <c r="CG403" s="20">
        <v>0</v>
      </c>
      <c r="CH403" s="20">
        <v>0</v>
      </c>
      <c r="CI403" s="20">
        <v>0</v>
      </c>
      <c r="CJ403" s="20">
        <v>0</v>
      </c>
      <c r="CK403" s="20">
        <v>0</v>
      </c>
      <c r="CL403" s="20">
        <v>0</v>
      </c>
      <c r="CM403" s="20">
        <v>0</v>
      </c>
      <c r="CN403" s="20">
        <v>0</v>
      </c>
      <c r="CO403" s="20">
        <v>0</v>
      </c>
      <c r="CP403" s="20">
        <v>0</v>
      </c>
      <c r="CQ403" s="20">
        <v>0</v>
      </c>
      <c r="CR403" s="20">
        <v>0</v>
      </c>
      <c r="CS403" s="20">
        <v>0</v>
      </c>
      <c r="CT403" s="20">
        <v>0</v>
      </c>
      <c r="CU403" s="20">
        <f t="shared" si="305"/>
        <v>0</v>
      </c>
      <c r="CV403" s="20">
        <f t="shared" si="330"/>
        <v>0</v>
      </c>
      <c r="CW403" s="30">
        <v>0</v>
      </c>
      <c r="CX403" s="30">
        <v>0.05</v>
      </c>
      <c r="CY403" s="30">
        <v>0</v>
      </c>
      <c r="CZ403" s="30">
        <v>14.16</v>
      </c>
      <c r="DA403" s="30">
        <v>0</v>
      </c>
      <c r="DB403" s="30">
        <v>0</v>
      </c>
      <c r="DC403" s="30">
        <v>0</v>
      </c>
      <c r="DD403" s="30">
        <v>0</v>
      </c>
      <c r="DE403" s="30">
        <v>0</v>
      </c>
      <c r="DF403" s="30">
        <v>0</v>
      </c>
      <c r="DG403" s="30">
        <v>0</v>
      </c>
      <c r="DH403" s="30">
        <v>0</v>
      </c>
      <c r="DI403" s="30">
        <v>0</v>
      </c>
      <c r="DJ403" s="30">
        <v>0</v>
      </c>
      <c r="DK403" s="30">
        <v>0</v>
      </c>
      <c r="DL403" s="30">
        <v>0</v>
      </c>
      <c r="DM403" s="30">
        <v>0</v>
      </c>
      <c r="DN403" s="30">
        <v>0</v>
      </c>
      <c r="DO403" s="30">
        <v>0</v>
      </c>
      <c r="DP403" s="30">
        <v>0</v>
      </c>
      <c r="DQ403" s="30">
        <v>0</v>
      </c>
      <c r="DR403" s="30">
        <v>0</v>
      </c>
      <c r="DS403" s="30">
        <v>0</v>
      </c>
      <c r="DT403" s="30">
        <v>0</v>
      </c>
      <c r="DU403" s="30">
        <v>0</v>
      </c>
      <c r="DV403" s="30">
        <v>0</v>
      </c>
      <c r="DW403" s="30">
        <v>0</v>
      </c>
      <c r="DX403" s="30">
        <v>0</v>
      </c>
      <c r="DY403" s="30">
        <v>0</v>
      </c>
      <c r="DZ403" s="30">
        <v>0</v>
      </c>
      <c r="EA403" s="30">
        <v>0</v>
      </c>
      <c r="EB403" s="30">
        <v>0</v>
      </c>
      <c r="EC403" s="30">
        <v>0</v>
      </c>
      <c r="ED403" s="30">
        <v>0</v>
      </c>
      <c r="EE403" s="30">
        <v>0</v>
      </c>
      <c r="EF403" s="30">
        <v>0</v>
      </c>
      <c r="EG403" s="30">
        <v>0</v>
      </c>
      <c r="EH403" s="30">
        <v>0</v>
      </c>
      <c r="EI403" s="30">
        <v>0</v>
      </c>
      <c r="EJ403" s="30">
        <v>0</v>
      </c>
      <c r="EK403" s="30">
        <v>0</v>
      </c>
      <c r="EL403" s="30">
        <v>0</v>
      </c>
      <c r="EM403" s="30">
        <v>0</v>
      </c>
      <c r="EN403" s="30">
        <v>0</v>
      </c>
      <c r="EO403" s="30">
        <f t="shared" si="335"/>
        <v>0</v>
      </c>
      <c r="EP403" s="30">
        <f t="shared" si="335"/>
        <v>14.16</v>
      </c>
      <c r="EQ403" s="16">
        <f t="shared" si="326"/>
        <v>14.16</v>
      </c>
      <c r="ER403" s="17">
        <f t="shared" si="327"/>
        <v>12</v>
      </c>
      <c r="ES403" s="2"/>
      <c r="ET403" s="20">
        <f t="shared" si="306"/>
        <v>0</v>
      </c>
      <c r="EU403" s="20">
        <f t="shared" si="332"/>
        <v>0</v>
      </c>
      <c r="EV403" s="20">
        <f t="shared" si="333"/>
        <v>0</v>
      </c>
      <c r="EW403" s="20">
        <f t="shared" si="307"/>
        <v>12</v>
      </c>
      <c r="EX403" s="137"/>
      <c r="EY403" s="137"/>
      <c r="EZ403" s="137"/>
      <c r="FA403" s="137"/>
      <c r="FB403" s="137"/>
      <c r="FC403" s="137"/>
      <c r="FD403" s="137"/>
      <c r="FE403" s="137"/>
      <c r="FF403" s="137"/>
      <c r="FG403" s="137"/>
      <c r="FH403" s="137"/>
      <c r="FI403" s="137"/>
      <c r="FJ403" s="137"/>
      <c r="FK403" s="137"/>
      <c r="FL403" s="137"/>
      <c r="FM403" s="137"/>
      <c r="FN403" s="137"/>
      <c r="FO403" s="137"/>
      <c r="FP403" s="137"/>
      <c r="FQ403" s="137"/>
      <c r="FR403" s="137"/>
      <c r="FS403" s="137"/>
      <c r="FT403" s="137"/>
      <c r="FU403" s="83"/>
      <c r="FV403" s="83"/>
      <c r="FW403" s="83"/>
      <c r="FX403" s="83"/>
      <c r="FY403" s="84">
        <v>0</v>
      </c>
    </row>
    <row r="404" spans="1:181" ht="27.75" hidden="1" customHeight="1">
      <c r="A404" s="13"/>
      <c r="B404" s="66" t="s">
        <v>73</v>
      </c>
      <c r="C404" s="66" t="s">
        <v>268</v>
      </c>
      <c r="D404" s="66" t="s">
        <v>956</v>
      </c>
      <c r="E404" s="5">
        <v>1</v>
      </c>
      <c r="F404" s="95"/>
      <c r="G404" s="95"/>
      <c r="H404" s="95"/>
      <c r="I404" s="66">
        <v>967</v>
      </c>
      <c r="J404" s="66" t="s">
        <v>1629</v>
      </c>
      <c r="K404" s="66">
        <v>11</v>
      </c>
      <c r="L404" s="66">
        <v>81</v>
      </c>
      <c r="M404" s="66">
        <v>8</v>
      </c>
      <c r="N404" s="95"/>
      <c r="O404" s="8">
        <v>11312.902442800001</v>
      </c>
      <c r="P404" s="95"/>
      <c r="Q404" s="102"/>
      <c r="R404" s="102"/>
      <c r="S404" s="106"/>
      <c r="T404" s="102"/>
      <c r="U404" s="102"/>
      <c r="V404" s="102"/>
      <c r="W404" s="102"/>
      <c r="X404" s="102"/>
      <c r="Y404" s="102"/>
      <c r="Z404" s="103"/>
      <c r="AA404" s="104"/>
      <c r="AB404" s="154" t="s">
        <v>1236</v>
      </c>
      <c r="AC404" s="154" t="s">
        <v>568</v>
      </c>
      <c r="AD404" s="110"/>
      <c r="AE404" s="110"/>
      <c r="AF404" s="110"/>
      <c r="AG404" s="110"/>
      <c r="AH404" s="110"/>
      <c r="AI404" s="110"/>
      <c r="AJ404" s="104"/>
      <c r="AK404" s="109"/>
      <c r="AL404" s="3"/>
      <c r="AM404" s="3"/>
      <c r="AN404" s="3"/>
      <c r="AO404" s="3"/>
      <c r="AP404" s="39"/>
      <c r="AQ404" s="39"/>
      <c r="AR404" s="64" t="s">
        <v>1236</v>
      </c>
      <c r="AS404" s="55" t="s">
        <v>568</v>
      </c>
      <c r="BC404" s="20">
        <v>0</v>
      </c>
      <c r="BD404" s="20">
        <v>3.85</v>
      </c>
      <c r="BE404" s="20">
        <v>0</v>
      </c>
      <c r="BF404" s="20">
        <v>3657.1149999999998</v>
      </c>
      <c r="BG404" s="20">
        <v>0</v>
      </c>
      <c r="BH404" s="20">
        <v>0</v>
      </c>
      <c r="BI404" s="20">
        <v>0</v>
      </c>
      <c r="BJ404" s="20">
        <v>0</v>
      </c>
      <c r="BK404" s="20">
        <v>0</v>
      </c>
      <c r="BL404" s="20">
        <v>0</v>
      </c>
      <c r="BM404" s="20">
        <v>0</v>
      </c>
      <c r="BN404" s="20">
        <v>0</v>
      </c>
      <c r="BO404" s="20">
        <v>0</v>
      </c>
      <c r="BP404" s="20">
        <v>0</v>
      </c>
      <c r="BQ404" s="20">
        <v>0</v>
      </c>
      <c r="BR404" s="20">
        <v>0</v>
      </c>
      <c r="BS404" s="20">
        <v>0</v>
      </c>
      <c r="BT404" s="20">
        <v>1260</v>
      </c>
      <c r="BU404" s="20">
        <v>0</v>
      </c>
      <c r="BV404" s="20"/>
      <c r="BW404" s="20">
        <v>0</v>
      </c>
      <c r="BX404" s="20">
        <v>0</v>
      </c>
      <c r="BY404" s="20">
        <v>0</v>
      </c>
      <c r="BZ404" s="20">
        <v>0</v>
      </c>
      <c r="CA404" s="20">
        <v>0</v>
      </c>
      <c r="CB404" s="20">
        <v>0</v>
      </c>
      <c r="CC404" s="20">
        <v>0</v>
      </c>
      <c r="CD404" s="20">
        <v>0</v>
      </c>
      <c r="CE404" s="20">
        <v>0</v>
      </c>
      <c r="CF404" s="20">
        <v>0</v>
      </c>
      <c r="CG404" s="20">
        <v>0</v>
      </c>
      <c r="CH404" s="20">
        <v>0</v>
      </c>
      <c r="CI404" s="20">
        <v>0</v>
      </c>
      <c r="CJ404" s="20">
        <v>0</v>
      </c>
      <c r="CK404" s="20">
        <v>0</v>
      </c>
      <c r="CL404" s="20">
        <v>0</v>
      </c>
      <c r="CM404" s="20">
        <v>0</v>
      </c>
      <c r="CN404" s="20">
        <v>0</v>
      </c>
      <c r="CO404" s="20">
        <v>0</v>
      </c>
      <c r="CP404" s="20">
        <v>0</v>
      </c>
      <c r="CQ404" s="20">
        <v>0</v>
      </c>
      <c r="CR404" s="20">
        <v>0</v>
      </c>
      <c r="CS404" s="20">
        <v>0</v>
      </c>
      <c r="CT404" s="20">
        <v>0</v>
      </c>
      <c r="CU404" s="20">
        <f t="shared" si="305"/>
        <v>0</v>
      </c>
      <c r="CV404" s="20">
        <f t="shared" si="330"/>
        <v>3657.1149999999998</v>
      </c>
      <c r="CW404" s="30">
        <v>0</v>
      </c>
      <c r="CX404" s="30">
        <v>0</v>
      </c>
      <c r="CY404" s="30">
        <v>0</v>
      </c>
      <c r="CZ404" s="30">
        <v>0</v>
      </c>
      <c r="DA404" s="30">
        <v>0</v>
      </c>
      <c r="DB404" s="30">
        <v>0</v>
      </c>
      <c r="DC404" s="30">
        <v>0</v>
      </c>
      <c r="DD404" s="30">
        <v>0</v>
      </c>
      <c r="DE404" s="30">
        <v>0</v>
      </c>
      <c r="DF404" s="30">
        <v>0</v>
      </c>
      <c r="DG404" s="30">
        <v>0</v>
      </c>
      <c r="DH404" s="30">
        <v>0</v>
      </c>
      <c r="DI404" s="30">
        <v>0</v>
      </c>
      <c r="DJ404" s="30">
        <v>0</v>
      </c>
      <c r="DK404" s="30">
        <v>0</v>
      </c>
      <c r="DL404" s="30">
        <v>0</v>
      </c>
      <c r="DM404" s="30">
        <v>0</v>
      </c>
      <c r="DN404" s="30">
        <v>0</v>
      </c>
      <c r="DO404" s="30">
        <v>0</v>
      </c>
      <c r="DP404" s="30">
        <v>0</v>
      </c>
      <c r="DQ404" s="30">
        <v>0</v>
      </c>
      <c r="DR404" s="30">
        <v>0</v>
      </c>
      <c r="DS404" s="30">
        <v>0</v>
      </c>
      <c r="DT404" s="30">
        <v>0</v>
      </c>
      <c r="DU404" s="30">
        <v>0</v>
      </c>
      <c r="DV404" s="30">
        <v>0</v>
      </c>
      <c r="DW404" s="30">
        <v>0</v>
      </c>
      <c r="DX404" s="30">
        <v>0</v>
      </c>
      <c r="DY404" s="30">
        <v>0</v>
      </c>
      <c r="DZ404" s="30">
        <v>0</v>
      </c>
      <c r="EA404" s="30">
        <v>0</v>
      </c>
      <c r="EB404" s="30">
        <v>0</v>
      </c>
      <c r="EC404" s="30">
        <v>0</v>
      </c>
      <c r="ED404" s="30">
        <v>0</v>
      </c>
      <c r="EE404" s="30">
        <v>0</v>
      </c>
      <c r="EF404" s="30">
        <v>0</v>
      </c>
      <c r="EG404" s="30">
        <v>0</v>
      </c>
      <c r="EH404" s="30">
        <v>0</v>
      </c>
      <c r="EI404" s="30">
        <v>0</v>
      </c>
      <c r="EJ404" s="30">
        <v>0</v>
      </c>
      <c r="EK404" s="30">
        <v>0</v>
      </c>
      <c r="EL404" s="30">
        <v>0</v>
      </c>
      <c r="EM404" s="30">
        <v>0</v>
      </c>
      <c r="EN404" s="30">
        <v>0</v>
      </c>
      <c r="EO404" s="30">
        <f t="shared" si="335"/>
        <v>0</v>
      </c>
      <c r="EP404" s="30">
        <f t="shared" si="335"/>
        <v>0</v>
      </c>
      <c r="EQ404" s="16">
        <f>CV404+EP404</f>
        <v>3657.1149999999998</v>
      </c>
      <c r="ER404" s="17">
        <f>EQ404/1.18</f>
        <v>3099.25</v>
      </c>
      <c r="ES404" s="2"/>
      <c r="ET404" s="20">
        <f t="shared" si="306"/>
        <v>0</v>
      </c>
      <c r="EU404" s="20">
        <f t="shared" si="332"/>
        <v>0</v>
      </c>
      <c r="EV404" s="20">
        <f t="shared" si="333"/>
        <v>3099.25</v>
      </c>
      <c r="EW404" s="20">
        <f t="shared" si="307"/>
        <v>0</v>
      </c>
      <c r="EX404" s="137"/>
      <c r="EY404" s="137"/>
      <c r="EZ404" s="137"/>
      <c r="FA404" s="137"/>
      <c r="FB404" s="137"/>
      <c r="FC404" s="137"/>
      <c r="FD404" s="137"/>
      <c r="FE404" s="137"/>
      <c r="FF404" s="137"/>
      <c r="FG404" s="137"/>
      <c r="FH404" s="137"/>
      <c r="FI404" s="137"/>
      <c r="FJ404" s="137"/>
      <c r="FK404" s="137"/>
      <c r="FL404" s="137"/>
      <c r="FM404" s="137"/>
      <c r="FN404" s="137"/>
      <c r="FO404" s="137"/>
      <c r="FP404" s="137"/>
      <c r="FQ404" s="137"/>
      <c r="FR404" s="137"/>
      <c r="FS404" s="137"/>
      <c r="FT404" s="137"/>
      <c r="FU404" s="83"/>
      <c r="FV404" s="83"/>
      <c r="FW404" s="83"/>
      <c r="FX404" s="83">
        <f t="shared" ref="FX404" si="337">BF404+BJ404+BN404+BV404+CZ404+DD404+DH404+DP404</f>
        <v>3657.1149999999998</v>
      </c>
      <c r="FY404" s="84">
        <v>4</v>
      </c>
    </row>
    <row r="405" spans="1:181" ht="27.75" hidden="1" customHeight="1">
      <c r="A405" s="13"/>
      <c r="B405" s="66" t="s">
        <v>265</v>
      </c>
      <c r="C405" s="66" t="s">
        <v>372</v>
      </c>
      <c r="D405" s="66" t="s">
        <v>1233</v>
      </c>
      <c r="E405" s="5">
        <v>1</v>
      </c>
      <c r="F405" s="95"/>
      <c r="G405" s="95"/>
      <c r="H405" s="95"/>
      <c r="I405" s="66">
        <v>25</v>
      </c>
      <c r="J405" s="66" t="s">
        <v>1629</v>
      </c>
      <c r="K405" s="66">
        <v>0</v>
      </c>
      <c r="L405" s="66">
        <v>0</v>
      </c>
      <c r="M405" s="66">
        <v>100</v>
      </c>
      <c r="N405" s="95"/>
      <c r="O405" s="8">
        <v>77.535440000000008</v>
      </c>
      <c r="P405" s="95"/>
      <c r="Q405" s="102"/>
      <c r="R405" s="102"/>
      <c r="S405" s="106"/>
      <c r="T405" s="102"/>
      <c r="U405" s="102"/>
      <c r="V405" s="102"/>
      <c r="W405" s="102"/>
      <c r="X405" s="102"/>
      <c r="Y405" s="102"/>
      <c r="Z405" s="103"/>
      <c r="AA405" s="104"/>
      <c r="AB405" s="154" t="s">
        <v>1475</v>
      </c>
      <c r="AC405" s="154" t="s">
        <v>568</v>
      </c>
      <c r="AD405" s="110"/>
      <c r="AE405" s="110"/>
      <c r="AF405" s="110"/>
      <c r="AG405" s="110"/>
      <c r="AH405" s="110"/>
      <c r="AI405" s="110"/>
      <c r="AJ405" s="104"/>
      <c r="AK405" s="109"/>
      <c r="AL405" s="3"/>
      <c r="AM405" s="3"/>
      <c r="AN405" s="3"/>
      <c r="AO405" s="3"/>
      <c r="AP405" s="39"/>
      <c r="AQ405" s="39"/>
      <c r="AR405" s="64" t="s">
        <v>1475</v>
      </c>
      <c r="AS405" s="55" t="s">
        <v>568</v>
      </c>
      <c r="BC405" s="20">
        <v>0</v>
      </c>
      <c r="BD405" s="20">
        <v>0</v>
      </c>
      <c r="BE405" s="20">
        <v>0</v>
      </c>
      <c r="BF405" s="20">
        <v>0</v>
      </c>
      <c r="BG405" s="20">
        <v>0</v>
      </c>
      <c r="BH405" s="20">
        <v>0</v>
      </c>
      <c r="BI405" s="20">
        <v>0</v>
      </c>
      <c r="BJ405" s="20">
        <v>0</v>
      </c>
      <c r="BK405" s="20">
        <v>0</v>
      </c>
      <c r="BL405" s="20">
        <v>0</v>
      </c>
      <c r="BM405" s="20">
        <v>0</v>
      </c>
      <c r="BN405" s="20">
        <v>0</v>
      </c>
      <c r="BO405" s="20">
        <v>0</v>
      </c>
      <c r="BP405" s="20">
        <v>0</v>
      </c>
      <c r="BQ405" s="20">
        <v>0</v>
      </c>
      <c r="BR405" s="20">
        <v>0</v>
      </c>
      <c r="BS405" s="20">
        <v>0</v>
      </c>
      <c r="BT405" s="20">
        <v>0</v>
      </c>
      <c r="BU405" s="20">
        <v>0</v>
      </c>
      <c r="BV405" s="20">
        <v>0</v>
      </c>
      <c r="BW405" s="20">
        <v>0</v>
      </c>
      <c r="BX405" s="20">
        <v>63</v>
      </c>
      <c r="BY405" s="20">
        <v>0</v>
      </c>
      <c r="BZ405" s="20">
        <v>320</v>
      </c>
      <c r="CA405" s="20">
        <v>0</v>
      </c>
      <c r="CB405" s="20">
        <v>0</v>
      </c>
      <c r="CC405" s="20">
        <v>0</v>
      </c>
      <c r="CD405" s="20">
        <v>0</v>
      </c>
      <c r="CE405" s="20">
        <v>0</v>
      </c>
      <c r="CF405" s="20">
        <v>0</v>
      </c>
      <c r="CG405" s="20">
        <v>0</v>
      </c>
      <c r="CH405" s="20">
        <v>0</v>
      </c>
      <c r="CI405" s="20">
        <v>0</v>
      </c>
      <c r="CJ405" s="20">
        <v>0</v>
      </c>
      <c r="CK405" s="20">
        <v>0</v>
      </c>
      <c r="CL405" s="20">
        <v>0</v>
      </c>
      <c r="CM405" s="20">
        <v>0</v>
      </c>
      <c r="CN405" s="20">
        <v>0</v>
      </c>
      <c r="CO405" s="20">
        <v>0</v>
      </c>
      <c r="CP405" s="20">
        <v>0</v>
      </c>
      <c r="CQ405" s="20">
        <v>0</v>
      </c>
      <c r="CR405" s="20">
        <v>0</v>
      </c>
      <c r="CS405" s="20">
        <v>0</v>
      </c>
      <c r="CT405" s="20">
        <v>0</v>
      </c>
      <c r="CU405" s="20">
        <f t="shared" si="305"/>
        <v>0</v>
      </c>
      <c r="CV405" s="20">
        <f t="shared" si="330"/>
        <v>320</v>
      </c>
      <c r="CW405" s="30">
        <v>0</v>
      </c>
      <c r="CX405" s="30">
        <v>0</v>
      </c>
      <c r="CY405" s="30">
        <v>0</v>
      </c>
      <c r="CZ405" s="30">
        <v>0</v>
      </c>
      <c r="DA405" s="30">
        <v>0</v>
      </c>
      <c r="DB405" s="30">
        <v>0</v>
      </c>
      <c r="DC405" s="30">
        <v>0</v>
      </c>
      <c r="DD405" s="30">
        <v>0</v>
      </c>
      <c r="DE405" s="30">
        <v>0</v>
      </c>
      <c r="DF405" s="30">
        <v>0</v>
      </c>
      <c r="DG405" s="30">
        <v>0</v>
      </c>
      <c r="DH405" s="30">
        <v>0</v>
      </c>
      <c r="DI405" s="30">
        <v>0</v>
      </c>
      <c r="DJ405" s="30">
        <v>0</v>
      </c>
      <c r="DK405" s="30">
        <v>0</v>
      </c>
      <c r="DL405" s="30">
        <v>0</v>
      </c>
      <c r="DM405" s="30">
        <v>0</v>
      </c>
      <c r="DN405" s="30">
        <v>0</v>
      </c>
      <c r="DO405" s="30">
        <v>0</v>
      </c>
      <c r="DP405" s="30">
        <v>0</v>
      </c>
      <c r="DQ405" s="30">
        <v>0</v>
      </c>
      <c r="DR405" s="30">
        <v>0</v>
      </c>
      <c r="DS405" s="30">
        <v>0</v>
      </c>
      <c r="DT405" s="30">
        <v>0</v>
      </c>
      <c r="DU405" s="30">
        <v>0</v>
      </c>
      <c r="DV405" s="30">
        <v>0</v>
      </c>
      <c r="DW405" s="30">
        <v>0</v>
      </c>
      <c r="DX405" s="30">
        <v>0</v>
      </c>
      <c r="DY405" s="30">
        <v>0</v>
      </c>
      <c r="DZ405" s="30">
        <v>0</v>
      </c>
      <c r="EA405" s="30">
        <v>0</v>
      </c>
      <c r="EB405" s="30">
        <v>0</v>
      </c>
      <c r="EC405" s="30">
        <v>0</v>
      </c>
      <c r="ED405" s="30">
        <v>0</v>
      </c>
      <c r="EE405" s="30">
        <v>0</v>
      </c>
      <c r="EF405" s="30">
        <v>0</v>
      </c>
      <c r="EG405" s="30">
        <v>0</v>
      </c>
      <c r="EH405" s="30">
        <v>0</v>
      </c>
      <c r="EI405" s="30">
        <v>0</v>
      </c>
      <c r="EJ405" s="30">
        <v>0</v>
      </c>
      <c r="EK405" s="30">
        <v>0</v>
      </c>
      <c r="EL405" s="30">
        <v>0</v>
      </c>
      <c r="EM405" s="30">
        <v>0</v>
      </c>
      <c r="EN405" s="30">
        <v>0</v>
      </c>
      <c r="EO405" s="30">
        <v>0</v>
      </c>
      <c r="EP405" s="30">
        <v>0</v>
      </c>
      <c r="EQ405" s="16">
        <v>377.6</v>
      </c>
      <c r="ER405" s="17">
        <f t="shared" ref="ER405:ER468" si="338">EQ405/1.18</f>
        <v>320.00000000000006</v>
      </c>
      <c r="ES405" s="2">
        <v>0</v>
      </c>
      <c r="ET405" s="20">
        <f t="shared" si="306"/>
        <v>0</v>
      </c>
      <c r="EU405" s="20">
        <f t="shared" si="332"/>
        <v>0</v>
      </c>
      <c r="EV405" s="20">
        <f t="shared" si="333"/>
        <v>271.18644067796612</v>
      </c>
      <c r="EW405" s="20">
        <f t="shared" si="307"/>
        <v>0</v>
      </c>
      <c r="EX405" s="137">
        <v>0</v>
      </c>
      <c r="EY405" s="137">
        <v>0</v>
      </c>
      <c r="EZ405" s="137">
        <v>0</v>
      </c>
      <c r="FA405" s="137">
        <v>0</v>
      </c>
      <c r="FB405" s="137">
        <v>0</v>
      </c>
      <c r="FC405" s="137"/>
      <c r="FD405" s="137"/>
      <c r="FE405" s="137"/>
      <c r="FF405" s="137"/>
      <c r="FG405" s="137"/>
      <c r="FH405" s="137"/>
      <c r="FI405" s="137"/>
      <c r="FJ405" s="137"/>
      <c r="FK405" s="137"/>
      <c r="FL405" s="137"/>
      <c r="FM405" s="137"/>
      <c r="FN405" s="137"/>
      <c r="FO405" s="137"/>
      <c r="FP405" s="137"/>
      <c r="FQ405" s="137"/>
      <c r="FR405" s="137"/>
      <c r="FS405" s="137"/>
      <c r="FT405" s="137"/>
      <c r="FU405" s="83"/>
      <c r="FV405" s="83"/>
      <c r="FW405" s="83"/>
      <c r="FX405" s="83"/>
      <c r="FY405" s="84">
        <v>0</v>
      </c>
    </row>
    <row r="406" spans="1:181" ht="76.5" customHeight="1">
      <c r="A406" s="13"/>
      <c r="B406" s="66" t="s">
        <v>89</v>
      </c>
      <c r="C406" s="66" t="s">
        <v>290</v>
      </c>
      <c r="D406" s="66" t="s">
        <v>984</v>
      </c>
      <c r="E406" s="5">
        <v>1</v>
      </c>
      <c r="F406" s="95"/>
      <c r="G406" s="95"/>
      <c r="H406" s="95"/>
      <c r="I406" s="66">
        <v>24</v>
      </c>
      <c r="J406" s="66" t="s">
        <v>1629</v>
      </c>
      <c r="K406" s="66">
        <v>0</v>
      </c>
      <c r="L406" s="66">
        <v>100</v>
      </c>
      <c r="M406" s="66">
        <v>0</v>
      </c>
      <c r="N406" s="95"/>
      <c r="O406" s="8">
        <v>74.434022400000003</v>
      </c>
      <c r="P406" s="95"/>
      <c r="Q406" s="102"/>
      <c r="R406" s="102"/>
      <c r="S406" s="106"/>
      <c r="T406" s="102"/>
      <c r="U406" s="102"/>
      <c r="V406" s="102"/>
      <c r="W406" s="102"/>
      <c r="X406" s="102"/>
      <c r="Y406" s="102"/>
      <c r="Z406" s="103"/>
      <c r="AA406" s="104"/>
      <c r="AB406" s="154" t="s">
        <v>1266</v>
      </c>
      <c r="AC406" s="154" t="s">
        <v>568</v>
      </c>
      <c r="AD406" s="110"/>
      <c r="AE406" s="110"/>
      <c r="AF406" s="110"/>
      <c r="AG406" s="110"/>
      <c r="AH406" s="110"/>
      <c r="AI406" s="110"/>
      <c r="AJ406" s="104"/>
      <c r="AK406" s="109"/>
      <c r="AL406" s="3"/>
      <c r="AM406" s="3"/>
      <c r="AN406" s="3"/>
      <c r="AO406" s="3"/>
      <c r="AP406" s="39"/>
      <c r="AQ406" s="39"/>
      <c r="AR406" s="64" t="s">
        <v>1266</v>
      </c>
      <c r="AS406" s="55" t="s">
        <v>568</v>
      </c>
      <c r="BC406" s="20">
        <v>0</v>
      </c>
      <c r="BD406" s="20">
        <v>1</v>
      </c>
      <c r="BE406" s="20">
        <v>0</v>
      </c>
      <c r="BF406" s="20">
        <v>949.9</v>
      </c>
      <c r="BG406" s="20">
        <v>0</v>
      </c>
      <c r="BH406" s="20">
        <v>0</v>
      </c>
      <c r="BI406" s="20">
        <v>0</v>
      </c>
      <c r="BJ406" s="20">
        <v>0</v>
      </c>
      <c r="BK406" s="20">
        <v>0</v>
      </c>
      <c r="BL406" s="20">
        <v>0</v>
      </c>
      <c r="BM406" s="20">
        <v>0</v>
      </c>
      <c r="BN406" s="20">
        <v>0</v>
      </c>
      <c r="BO406" s="20">
        <v>0</v>
      </c>
      <c r="BP406" s="20">
        <v>0</v>
      </c>
      <c r="BQ406" s="20">
        <v>0</v>
      </c>
      <c r="BR406" s="20">
        <v>0</v>
      </c>
      <c r="BS406" s="20">
        <v>0</v>
      </c>
      <c r="BT406" s="20">
        <v>0</v>
      </c>
      <c r="BU406" s="20">
        <v>0</v>
      </c>
      <c r="BV406" s="20">
        <v>0</v>
      </c>
      <c r="BW406" s="20">
        <v>0</v>
      </c>
      <c r="BX406" s="20">
        <v>0</v>
      </c>
      <c r="BY406" s="20">
        <v>0</v>
      </c>
      <c r="BZ406" s="20">
        <v>0</v>
      </c>
      <c r="CA406" s="20">
        <v>0</v>
      </c>
      <c r="CB406" s="20">
        <v>0</v>
      </c>
      <c r="CC406" s="20">
        <v>0</v>
      </c>
      <c r="CD406" s="20">
        <v>0</v>
      </c>
      <c r="CE406" s="20">
        <v>0</v>
      </c>
      <c r="CF406" s="20">
        <v>0</v>
      </c>
      <c r="CG406" s="20">
        <v>0</v>
      </c>
      <c r="CH406" s="20">
        <v>0</v>
      </c>
      <c r="CI406" s="20">
        <v>0</v>
      </c>
      <c r="CJ406" s="20">
        <v>0</v>
      </c>
      <c r="CK406" s="20">
        <v>0</v>
      </c>
      <c r="CL406" s="20">
        <v>0</v>
      </c>
      <c r="CM406" s="20">
        <v>0</v>
      </c>
      <c r="CN406" s="20">
        <v>0</v>
      </c>
      <c r="CO406" s="20">
        <v>0</v>
      </c>
      <c r="CP406" s="20">
        <v>0</v>
      </c>
      <c r="CQ406" s="20">
        <v>0</v>
      </c>
      <c r="CR406" s="20">
        <v>0</v>
      </c>
      <c r="CS406" s="20">
        <v>0</v>
      </c>
      <c r="CT406" s="20">
        <v>0</v>
      </c>
      <c r="CU406" s="20">
        <f t="shared" si="305"/>
        <v>0</v>
      </c>
      <c r="CV406" s="20">
        <f t="shared" si="330"/>
        <v>949.9</v>
      </c>
      <c r="CW406" s="30">
        <v>0</v>
      </c>
      <c r="CX406" s="30">
        <v>0</v>
      </c>
      <c r="CY406" s="30">
        <v>0</v>
      </c>
      <c r="CZ406" s="30">
        <v>0</v>
      </c>
      <c r="DA406" s="30">
        <v>0</v>
      </c>
      <c r="DB406" s="30">
        <v>0</v>
      </c>
      <c r="DC406" s="30">
        <v>0</v>
      </c>
      <c r="DD406" s="30">
        <v>0</v>
      </c>
      <c r="DE406" s="30">
        <v>0</v>
      </c>
      <c r="DF406" s="30">
        <v>0</v>
      </c>
      <c r="DG406" s="30">
        <v>0</v>
      </c>
      <c r="DH406" s="30">
        <v>0</v>
      </c>
      <c r="DI406" s="30">
        <v>0</v>
      </c>
      <c r="DJ406" s="30">
        <v>0</v>
      </c>
      <c r="DK406" s="30">
        <v>0</v>
      </c>
      <c r="DL406" s="30">
        <v>0</v>
      </c>
      <c r="DM406" s="30">
        <v>0</v>
      </c>
      <c r="DN406" s="30">
        <v>0</v>
      </c>
      <c r="DO406" s="30">
        <v>0</v>
      </c>
      <c r="DP406" s="30">
        <v>0</v>
      </c>
      <c r="DQ406" s="30">
        <v>0</v>
      </c>
      <c r="DR406" s="30">
        <v>0</v>
      </c>
      <c r="DS406" s="30">
        <v>0</v>
      </c>
      <c r="DT406" s="30">
        <v>0</v>
      </c>
      <c r="DU406" s="30">
        <v>0</v>
      </c>
      <c r="DV406" s="30">
        <v>0</v>
      </c>
      <c r="DW406" s="30">
        <v>0</v>
      </c>
      <c r="DX406" s="30">
        <v>0</v>
      </c>
      <c r="DY406" s="30">
        <v>0</v>
      </c>
      <c r="DZ406" s="30">
        <v>0</v>
      </c>
      <c r="EA406" s="30">
        <v>0</v>
      </c>
      <c r="EB406" s="30">
        <v>0</v>
      </c>
      <c r="EC406" s="30">
        <v>0</v>
      </c>
      <c r="ED406" s="30">
        <v>0</v>
      </c>
      <c r="EE406" s="30">
        <v>0</v>
      </c>
      <c r="EF406" s="30">
        <v>0</v>
      </c>
      <c r="EG406" s="30">
        <v>0</v>
      </c>
      <c r="EH406" s="30">
        <v>0</v>
      </c>
      <c r="EI406" s="30">
        <v>0</v>
      </c>
      <c r="EJ406" s="30">
        <v>0</v>
      </c>
      <c r="EK406" s="30">
        <v>0</v>
      </c>
      <c r="EL406" s="30">
        <v>0</v>
      </c>
      <c r="EM406" s="30">
        <v>0</v>
      </c>
      <c r="EN406" s="30">
        <v>0</v>
      </c>
      <c r="EO406" s="30">
        <f t="shared" ref="EO406:EP421" si="339">CY406+DC406+DG406+DK406+DO406+DS406+DW406+EA406+EE406+EI406+EM406</f>
        <v>0</v>
      </c>
      <c r="EP406" s="30">
        <f t="shared" si="339"/>
        <v>0</v>
      </c>
      <c r="EQ406" s="16">
        <f t="shared" ref="EQ406:EQ416" si="340">CV406+EP406</f>
        <v>949.9</v>
      </c>
      <c r="ER406" s="17">
        <f t="shared" si="338"/>
        <v>805</v>
      </c>
      <c r="ES406" s="2"/>
      <c r="ET406" s="20">
        <f t="shared" si="306"/>
        <v>0</v>
      </c>
      <c r="EU406" s="20">
        <f t="shared" si="332"/>
        <v>0</v>
      </c>
      <c r="EV406" s="20">
        <f t="shared" si="333"/>
        <v>805</v>
      </c>
      <c r="EW406" s="20">
        <f t="shared" si="307"/>
        <v>0</v>
      </c>
      <c r="EX406" s="137"/>
      <c r="EY406" s="137"/>
      <c r="EZ406" s="137"/>
      <c r="FA406" s="137"/>
      <c r="FB406" s="137"/>
      <c r="FC406" s="137"/>
      <c r="FD406" s="137"/>
      <c r="FE406" s="137"/>
      <c r="FF406" s="137"/>
      <c r="FG406" s="137"/>
      <c r="FH406" s="137"/>
      <c r="FI406" s="137"/>
      <c r="FJ406" s="137"/>
      <c r="FK406" s="137"/>
      <c r="FL406" s="137"/>
      <c r="FM406" s="137"/>
      <c r="FN406" s="137"/>
      <c r="FO406" s="137"/>
      <c r="FP406" s="137"/>
      <c r="FQ406" s="137"/>
      <c r="FR406" s="137"/>
      <c r="FS406" s="137"/>
      <c r="FT406" s="137"/>
      <c r="FU406" s="83"/>
      <c r="FV406" s="83"/>
      <c r="FW406" s="83">
        <f t="shared" ref="FW406:FW412" si="341">BF406+BJ406+BN406+BV406+CZ406+DD406+DH406+DP406</f>
        <v>949.9</v>
      </c>
      <c r="FX406" s="83"/>
      <c r="FY406" s="84">
        <v>3</v>
      </c>
    </row>
    <row r="407" spans="1:181" ht="76.5" customHeight="1">
      <c r="A407" s="13"/>
      <c r="B407" s="66" t="s">
        <v>253</v>
      </c>
      <c r="C407" s="66" t="s">
        <v>289</v>
      </c>
      <c r="D407" s="66" t="s">
        <v>1191</v>
      </c>
      <c r="E407" s="5">
        <v>1</v>
      </c>
      <c r="F407" s="95"/>
      <c r="G407" s="95"/>
      <c r="H407" s="95"/>
      <c r="I407" s="66">
        <v>15</v>
      </c>
      <c r="J407" s="66" t="s">
        <v>1629</v>
      </c>
      <c r="K407" s="66">
        <v>0</v>
      </c>
      <c r="L407" s="66">
        <v>0</v>
      </c>
      <c r="M407" s="66">
        <v>100</v>
      </c>
      <c r="N407" s="95"/>
      <c r="O407" s="8">
        <v>0.5499980000000001</v>
      </c>
      <c r="P407" s="95"/>
      <c r="Q407" s="102"/>
      <c r="R407" s="102"/>
      <c r="S407" s="106"/>
      <c r="T407" s="102"/>
      <c r="U407" s="102"/>
      <c r="V407" s="102"/>
      <c r="W407" s="102"/>
      <c r="X407" s="102"/>
      <c r="Y407" s="102"/>
      <c r="Z407" s="103"/>
      <c r="AA407" s="104"/>
      <c r="AB407" s="154" t="s">
        <v>1438</v>
      </c>
      <c r="AC407" s="154" t="s">
        <v>568</v>
      </c>
      <c r="AD407" s="110"/>
      <c r="AE407" s="110"/>
      <c r="AF407" s="110"/>
      <c r="AG407" s="110"/>
      <c r="AH407" s="110"/>
      <c r="AI407" s="110"/>
      <c r="AJ407" s="104"/>
      <c r="AK407" s="109"/>
      <c r="AL407" s="3"/>
      <c r="AM407" s="3"/>
      <c r="AN407" s="3"/>
      <c r="AO407" s="3"/>
      <c r="AP407" s="39"/>
      <c r="AQ407" s="39"/>
      <c r="AR407" s="64" t="s">
        <v>1438</v>
      </c>
      <c r="AS407" s="55" t="s">
        <v>568</v>
      </c>
      <c r="BC407" s="20">
        <v>0</v>
      </c>
      <c r="BD407" s="20">
        <v>0</v>
      </c>
      <c r="BE407" s="20">
        <v>0</v>
      </c>
      <c r="BF407" s="20">
        <f t="shared" ref="BF407" si="342">1.18*(678*BD407)</f>
        <v>0</v>
      </c>
      <c r="BG407" s="20">
        <v>0</v>
      </c>
      <c r="BH407" s="20">
        <v>0</v>
      </c>
      <c r="BI407" s="20">
        <v>0</v>
      </c>
      <c r="BJ407" s="20">
        <f t="shared" ref="BJ407:BJ409" si="343">1.18*3212.4*BH407</f>
        <v>0</v>
      </c>
      <c r="BK407" s="20">
        <v>0</v>
      </c>
      <c r="BL407" s="20">
        <v>0.3</v>
      </c>
      <c r="BM407" s="20">
        <v>0</v>
      </c>
      <c r="BN407" s="20">
        <f t="shared" ref="BN407:BN409" si="344">1.18*805*BL407</f>
        <v>284.96999999999997</v>
      </c>
      <c r="BO407" s="20">
        <v>0</v>
      </c>
      <c r="BP407" s="20">
        <v>0</v>
      </c>
      <c r="BQ407" s="20">
        <v>0</v>
      </c>
      <c r="BR407" s="20">
        <f t="shared" ref="BR407:BR409" si="345">1.18*805*BP407</f>
        <v>0</v>
      </c>
      <c r="BS407" s="20">
        <v>0</v>
      </c>
      <c r="BT407" s="20">
        <v>0</v>
      </c>
      <c r="BU407" s="20">
        <v>0</v>
      </c>
      <c r="BV407" s="20">
        <v>0</v>
      </c>
      <c r="BW407" s="20">
        <v>0</v>
      </c>
      <c r="BX407" s="20">
        <v>0</v>
      </c>
      <c r="BY407" s="20">
        <v>0</v>
      </c>
      <c r="BZ407" s="20">
        <v>0</v>
      </c>
      <c r="CA407" s="20">
        <v>0</v>
      </c>
      <c r="CB407" s="20">
        <v>0</v>
      </c>
      <c r="CC407" s="20">
        <v>0</v>
      </c>
      <c r="CD407" s="20">
        <v>0</v>
      </c>
      <c r="CE407" s="20">
        <v>0</v>
      </c>
      <c r="CF407" s="20">
        <v>0</v>
      </c>
      <c r="CG407" s="20">
        <v>0</v>
      </c>
      <c r="CH407" s="20">
        <v>0</v>
      </c>
      <c r="CI407" s="20">
        <v>0</v>
      </c>
      <c r="CJ407" s="20">
        <v>0</v>
      </c>
      <c r="CK407" s="20">
        <v>0</v>
      </c>
      <c r="CL407" s="20">
        <v>0</v>
      </c>
      <c r="CM407" s="20">
        <v>0</v>
      </c>
      <c r="CN407" s="20">
        <v>0</v>
      </c>
      <c r="CO407" s="20">
        <v>0</v>
      </c>
      <c r="CP407" s="20">
        <v>0</v>
      </c>
      <c r="CQ407" s="20">
        <v>0</v>
      </c>
      <c r="CR407" s="20">
        <v>0</v>
      </c>
      <c r="CS407" s="20">
        <v>0</v>
      </c>
      <c r="CT407" s="20">
        <v>0</v>
      </c>
      <c r="CU407" s="20">
        <f t="shared" si="305"/>
        <v>0</v>
      </c>
      <c r="CV407" s="20">
        <f t="shared" si="330"/>
        <v>284.96999999999997</v>
      </c>
      <c r="CW407" s="30">
        <v>0</v>
      </c>
      <c r="CX407" s="30">
        <v>0</v>
      </c>
      <c r="CY407" s="30">
        <v>0</v>
      </c>
      <c r="CZ407" s="30">
        <f t="shared" ref="CZ407:CZ409" si="346">1.18*678*CX407</f>
        <v>0</v>
      </c>
      <c r="DA407" s="30">
        <v>0</v>
      </c>
      <c r="DB407" s="30">
        <v>0</v>
      </c>
      <c r="DC407" s="30">
        <v>0</v>
      </c>
      <c r="DD407" s="30">
        <f t="shared" ref="DD407:DD409" si="347">1.18*3212.4*DB407</f>
        <v>0</v>
      </c>
      <c r="DE407" s="30">
        <v>0</v>
      </c>
      <c r="DF407" s="30">
        <v>0</v>
      </c>
      <c r="DG407" s="30">
        <v>0</v>
      </c>
      <c r="DH407" s="30">
        <f t="shared" ref="DH407:DH409" si="348">1.18*805*DF407</f>
        <v>0</v>
      </c>
      <c r="DI407" s="30">
        <v>0</v>
      </c>
      <c r="DJ407" s="30">
        <v>0</v>
      </c>
      <c r="DK407" s="30">
        <v>0</v>
      </c>
      <c r="DL407" s="30">
        <f t="shared" ref="DL407:DL409" si="349">1.18*805*DJ407</f>
        <v>0</v>
      </c>
      <c r="DM407" s="30">
        <v>0</v>
      </c>
      <c r="DN407" s="30">
        <v>0</v>
      </c>
      <c r="DO407" s="30">
        <v>0</v>
      </c>
      <c r="DP407" s="30">
        <v>0</v>
      </c>
      <c r="DQ407" s="30">
        <v>0</v>
      </c>
      <c r="DR407" s="30">
        <v>0</v>
      </c>
      <c r="DS407" s="30">
        <v>0</v>
      </c>
      <c r="DT407" s="30">
        <v>0</v>
      </c>
      <c r="DU407" s="30">
        <v>0</v>
      </c>
      <c r="DV407" s="30">
        <v>0</v>
      </c>
      <c r="DW407" s="30">
        <v>0</v>
      </c>
      <c r="DX407" s="30">
        <v>0</v>
      </c>
      <c r="DY407" s="30">
        <v>0</v>
      </c>
      <c r="DZ407" s="30">
        <v>0</v>
      </c>
      <c r="EA407" s="30">
        <v>0</v>
      </c>
      <c r="EB407" s="30">
        <v>0</v>
      </c>
      <c r="EC407" s="30">
        <v>0</v>
      </c>
      <c r="ED407" s="30">
        <v>0</v>
      </c>
      <c r="EE407" s="30">
        <v>0</v>
      </c>
      <c r="EF407" s="30">
        <v>0</v>
      </c>
      <c r="EG407" s="30">
        <v>0</v>
      </c>
      <c r="EH407" s="30">
        <v>0</v>
      </c>
      <c r="EI407" s="30">
        <v>0</v>
      </c>
      <c r="EJ407" s="30">
        <v>0</v>
      </c>
      <c r="EK407" s="30">
        <v>0</v>
      </c>
      <c r="EL407" s="30">
        <v>0</v>
      </c>
      <c r="EM407" s="30">
        <v>0</v>
      </c>
      <c r="EN407" s="30">
        <v>0</v>
      </c>
      <c r="EO407" s="30">
        <f t="shared" si="339"/>
        <v>0</v>
      </c>
      <c r="EP407" s="30">
        <f t="shared" si="339"/>
        <v>0</v>
      </c>
      <c r="EQ407" s="16">
        <f t="shared" si="340"/>
        <v>284.96999999999997</v>
      </c>
      <c r="ER407" s="17">
        <f t="shared" si="338"/>
        <v>241.5</v>
      </c>
      <c r="ES407" s="2"/>
      <c r="ET407" s="20">
        <f t="shared" si="306"/>
        <v>0</v>
      </c>
      <c r="EU407" s="20">
        <f t="shared" si="332"/>
        <v>0</v>
      </c>
      <c r="EV407" s="20">
        <f t="shared" si="333"/>
        <v>241.5</v>
      </c>
      <c r="EW407" s="20">
        <f t="shared" si="307"/>
        <v>0</v>
      </c>
      <c r="EX407" s="137"/>
      <c r="EY407" s="137"/>
      <c r="EZ407" s="137"/>
      <c r="FA407" s="137"/>
      <c r="FB407" s="137"/>
      <c r="FC407" s="137"/>
      <c r="FD407" s="137"/>
      <c r="FE407" s="137"/>
      <c r="FF407" s="137"/>
      <c r="FG407" s="137"/>
      <c r="FH407" s="137"/>
      <c r="FI407" s="137"/>
      <c r="FJ407" s="137"/>
      <c r="FK407" s="137"/>
      <c r="FL407" s="137"/>
      <c r="FM407" s="137"/>
      <c r="FN407" s="137"/>
      <c r="FO407" s="137"/>
      <c r="FP407" s="137"/>
      <c r="FQ407" s="137"/>
      <c r="FR407" s="137"/>
      <c r="FS407" s="137"/>
      <c r="FT407" s="137"/>
      <c r="FU407" s="83"/>
      <c r="FV407" s="83"/>
      <c r="FW407" s="83">
        <f t="shared" si="341"/>
        <v>284.96999999999997</v>
      </c>
      <c r="FX407" s="83"/>
      <c r="FY407" s="84">
        <v>3</v>
      </c>
    </row>
    <row r="408" spans="1:181" ht="76.5" customHeight="1">
      <c r="A408" s="13"/>
      <c r="B408" s="66" t="s">
        <v>170</v>
      </c>
      <c r="C408" s="66" t="s">
        <v>337</v>
      </c>
      <c r="D408" s="66" t="s">
        <v>1088</v>
      </c>
      <c r="E408" s="5">
        <v>1</v>
      </c>
      <c r="F408" s="95"/>
      <c r="G408" s="95"/>
      <c r="H408" s="95"/>
      <c r="I408" s="66">
        <v>15</v>
      </c>
      <c r="J408" s="66" t="s">
        <v>1629</v>
      </c>
      <c r="K408" s="66">
        <v>0</v>
      </c>
      <c r="L408" s="66">
        <v>0</v>
      </c>
      <c r="M408" s="66">
        <v>100</v>
      </c>
      <c r="N408" s="95"/>
      <c r="O408" s="8">
        <v>0.5499980000000001</v>
      </c>
      <c r="P408" s="95"/>
      <c r="Q408" s="102"/>
      <c r="R408" s="102"/>
      <c r="S408" s="106"/>
      <c r="T408" s="102"/>
      <c r="U408" s="102"/>
      <c r="V408" s="102"/>
      <c r="W408" s="102"/>
      <c r="X408" s="102"/>
      <c r="Y408" s="102"/>
      <c r="Z408" s="103"/>
      <c r="AA408" s="104"/>
      <c r="AB408" s="154" t="s">
        <v>1350</v>
      </c>
      <c r="AC408" s="154" t="s">
        <v>568</v>
      </c>
      <c r="AD408" s="110"/>
      <c r="AE408" s="110"/>
      <c r="AF408" s="110"/>
      <c r="AG408" s="110"/>
      <c r="AH408" s="110"/>
      <c r="AI408" s="110"/>
      <c r="AJ408" s="104"/>
      <c r="AK408" s="109"/>
      <c r="AL408" s="3"/>
      <c r="AM408" s="3"/>
      <c r="AN408" s="3"/>
      <c r="AO408" s="3"/>
      <c r="AP408" s="39"/>
      <c r="AQ408" s="39"/>
      <c r="AR408" s="64" t="s">
        <v>1350</v>
      </c>
      <c r="AS408" s="55" t="s">
        <v>568</v>
      </c>
      <c r="BC408" s="20">
        <v>0</v>
      </c>
      <c r="BD408" s="20">
        <v>0</v>
      </c>
      <c r="BE408" s="20">
        <v>0</v>
      </c>
      <c r="BF408" s="20">
        <f t="shared" ref="BF408:BF409" si="350">1.18*678*BD408</f>
        <v>0</v>
      </c>
      <c r="BG408" s="20">
        <v>0</v>
      </c>
      <c r="BH408" s="20">
        <v>0</v>
      </c>
      <c r="BI408" s="20">
        <v>0</v>
      </c>
      <c r="BJ408" s="20">
        <f t="shared" si="343"/>
        <v>0</v>
      </c>
      <c r="BK408" s="20">
        <v>0</v>
      </c>
      <c r="BL408" s="20">
        <v>7.0000000000000007E-2</v>
      </c>
      <c r="BM408" s="20">
        <v>0</v>
      </c>
      <c r="BN408" s="20">
        <f t="shared" si="344"/>
        <v>66.493000000000009</v>
      </c>
      <c r="BO408" s="20">
        <v>0</v>
      </c>
      <c r="BP408" s="20">
        <v>0</v>
      </c>
      <c r="BQ408" s="20">
        <v>0</v>
      </c>
      <c r="BR408" s="20">
        <f t="shared" si="345"/>
        <v>0</v>
      </c>
      <c r="BS408" s="20">
        <v>0</v>
      </c>
      <c r="BT408" s="20">
        <v>0</v>
      </c>
      <c r="BU408" s="20">
        <v>0</v>
      </c>
      <c r="BV408" s="20">
        <v>0</v>
      </c>
      <c r="BW408" s="20">
        <v>0</v>
      </c>
      <c r="BX408" s="20">
        <v>0</v>
      </c>
      <c r="BY408" s="20">
        <v>0</v>
      </c>
      <c r="BZ408" s="20">
        <v>0</v>
      </c>
      <c r="CA408" s="20">
        <v>0</v>
      </c>
      <c r="CB408" s="20">
        <v>0</v>
      </c>
      <c r="CC408" s="20">
        <v>0</v>
      </c>
      <c r="CD408" s="20">
        <v>0</v>
      </c>
      <c r="CE408" s="20">
        <v>0</v>
      </c>
      <c r="CF408" s="20">
        <v>0</v>
      </c>
      <c r="CG408" s="20">
        <v>0</v>
      </c>
      <c r="CH408" s="20">
        <v>0</v>
      </c>
      <c r="CI408" s="20">
        <v>0</v>
      </c>
      <c r="CJ408" s="20">
        <v>0</v>
      </c>
      <c r="CK408" s="20">
        <v>0</v>
      </c>
      <c r="CL408" s="20">
        <v>0</v>
      </c>
      <c r="CM408" s="20">
        <v>0</v>
      </c>
      <c r="CN408" s="20">
        <v>0</v>
      </c>
      <c r="CO408" s="20">
        <v>0</v>
      </c>
      <c r="CP408" s="20">
        <v>0</v>
      </c>
      <c r="CQ408" s="20">
        <v>0</v>
      </c>
      <c r="CR408" s="20">
        <v>0</v>
      </c>
      <c r="CS408" s="20">
        <v>0</v>
      </c>
      <c r="CT408" s="20">
        <v>0</v>
      </c>
      <c r="CU408" s="20">
        <f t="shared" si="305"/>
        <v>0</v>
      </c>
      <c r="CV408" s="20">
        <f t="shared" si="330"/>
        <v>66.493000000000009</v>
      </c>
      <c r="CW408" s="30">
        <v>0</v>
      </c>
      <c r="CX408" s="30">
        <v>0</v>
      </c>
      <c r="CY408" s="30">
        <v>0</v>
      </c>
      <c r="CZ408" s="30">
        <f t="shared" si="346"/>
        <v>0</v>
      </c>
      <c r="DA408" s="30">
        <v>0</v>
      </c>
      <c r="DB408" s="30">
        <v>0</v>
      </c>
      <c r="DC408" s="30">
        <v>0</v>
      </c>
      <c r="DD408" s="30">
        <f t="shared" si="347"/>
        <v>0</v>
      </c>
      <c r="DE408" s="30">
        <v>0</v>
      </c>
      <c r="DF408" s="30">
        <v>0</v>
      </c>
      <c r="DG408" s="30">
        <v>0</v>
      </c>
      <c r="DH408" s="30">
        <f t="shared" si="348"/>
        <v>0</v>
      </c>
      <c r="DI408" s="30">
        <v>0</v>
      </c>
      <c r="DJ408" s="30">
        <v>0</v>
      </c>
      <c r="DK408" s="30">
        <v>0</v>
      </c>
      <c r="DL408" s="30">
        <f t="shared" si="349"/>
        <v>0</v>
      </c>
      <c r="DM408" s="30">
        <v>0</v>
      </c>
      <c r="DN408" s="30">
        <v>0</v>
      </c>
      <c r="DO408" s="30">
        <v>0</v>
      </c>
      <c r="DP408" s="30">
        <v>0</v>
      </c>
      <c r="DQ408" s="30">
        <v>0</v>
      </c>
      <c r="DR408" s="30">
        <v>0</v>
      </c>
      <c r="DS408" s="30">
        <v>0</v>
      </c>
      <c r="DT408" s="30">
        <v>0</v>
      </c>
      <c r="DU408" s="30">
        <v>0</v>
      </c>
      <c r="DV408" s="30">
        <v>0</v>
      </c>
      <c r="DW408" s="30">
        <v>0</v>
      </c>
      <c r="DX408" s="30">
        <v>0</v>
      </c>
      <c r="DY408" s="30">
        <v>0</v>
      </c>
      <c r="DZ408" s="30">
        <v>0</v>
      </c>
      <c r="EA408" s="30">
        <v>0</v>
      </c>
      <c r="EB408" s="30">
        <v>0</v>
      </c>
      <c r="EC408" s="30">
        <v>0</v>
      </c>
      <c r="ED408" s="30">
        <v>0</v>
      </c>
      <c r="EE408" s="30">
        <v>0</v>
      </c>
      <c r="EF408" s="30">
        <v>0</v>
      </c>
      <c r="EG408" s="30">
        <v>0</v>
      </c>
      <c r="EH408" s="30">
        <v>0</v>
      </c>
      <c r="EI408" s="30">
        <v>0</v>
      </c>
      <c r="EJ408" s="30">
        <v>0</v>
      </c>
      <c r="EK408" s="30">
        <v>0</v>
      </c>
      <c r="EL408" s="30">
        <v>0</v>
      </c>
      <c r="EM408" s="30">
        <v>0</v>
      </c>
      <c r="EN408" s="30">
        <v>0</v>
      </c>
      <c r="EO408" s="30">
        <f t="shared" si="339"/>
        <v>0</v>
      </c>
      <c r="EP408" s="30">
        <f t="shared" si="339"/>
        <v>0</v>
      </c>
      <c r="EQ408" s="16">
        <f t="shared" si="340"/>
        <v>66.493000000000009</v>
      </c>
      <c r="ER408" s="17">
        <f t="shared" si="338"/>
        <v>56.350000000000009</v>
      </c>
      <c r="ES408" s="2"/>
      <c r="ET408" s="20">
        <f t="shared" si="306"/>
        <v>0</v>
      </c>
      <c r="EU408" s="20">
        <f t="shared" si="332"/>
        <v>0</v>
      </c>
      <c r="EV408" s="20">
        <f t="shared" si="333"/>
        <v>56.350000000000009</v>
      </c>
      <c r="EW408" s="20">
        <f t="shared" si="307"/>
        <v>0</v>
      </c>
      <c r="EX408" s="137"/>
      <c r="EY408" s="137"/>
      <c r="EZ408" s="137"/>
      <c r="FA408" s="137"/>
      <c r="FB408" s="137"/>
      <c r="FC408" s="137"/>
      <c r="FD408" s="137"/>
      <c r="FE408" s="137"/>
      <c r="FF408" s="137"/>
      <c r="FG408" s="137"/>
      <c r="FH408" s="137"/>
      <c r="FI408" s="137"/>
      <c r="FJ408" s="137"/>
      <c r="FK408" s="137"/>
      <c r="FL408" s="137"/>
      <c r="FM408" s="137"/>
      <c r="FN408" s="137"/>
      <c r="FO408" s="137"/>
      <c r="FP408" s="137"/>
      <c r="FQ408" s="137"/>
      <c r="FR408" s="137"/>
      <c r="FS408" s="137"/>
      <c r="FT408" s="137"/>
      <c r="FU408" s="83"/>
      <c r="FV408" s="83"/>
      <c r="FW408" s="83">
        <f t="shared" si="341"/>
        <v>66.493000000000009</v>
      </c>
      <c r="FX408" s="83"/>
      <c r="FY408" s="84">
        <v>3</v>
      </c>
    </row>
    <row r="409" spans="1:181" ht="76.5" customHeight="1">
      <c r="A409" s="13"/>
      <c r="B409" s="66" t="s">
        <v>166</v>
      </c>
      <c r="C409" s="66" t="s">
        <v>335</v>
      </c>
      <c r="D409" s="66" t="s">
        <v>1072</v>
      </c>
      <c r="E409" s="5">
        <v>1</v>
      </c>
      <c r="F409" s="95"/>
      <c r="G409" s="95"/>
      <c r="H409" s="95"/>
      <c r="I409" s="66">
        <v>15</v>
      </c>
      <c r="J409" s="66" t="s">
        <v>1629</v>
      </c>
      <c r="K409" s="66">
        <v>0</v>
      </c>
      <c r="L409" s="66">
        <v>0</v>
      </c>
      <c r="M409" s="66">
        <v>100</v>
      </c>
      <c r="N409" s="95"/>
      <c r="O409" s="8">
        <v>0.5499980000000001</v>
      </c>
      <c r="P409" s="95"/>
      <c r="Q409" s="102"/>
      <c r="R409" s="102"/>
      <c r="S409" s="106"/>
      <c r="T409" s="102"/>
      <c r="U409" s="102"/>
      <c r="V409" s="102"/>
      <c r="W409" s="102"/>
      <c r="X409" s="102"/>
      <c r="Y409" s="102"/>
      <c r="Z409" s="103"/>
      <c r="AA409" s="104"/>
      <c r="AB409" s="154" t="s">
        <v>1339</v>
      </c>
      <c r="AC409" s="154" t="s">
        <v>568</v>
      </c>
      <c r="AD409" s="110"/>
      <c r="AE409" s="110"/>
      <c r="AF409" s="110"/>
      <c r="AG409" s="110"/>
      <c r="AH409" s="110"/>
      <c r="AI409" s="110"/>
      <c r="AJ409" s="104"/>
      <c r="AK409" s="109"/>
      <c r="AL409" s="3"/>
      <c r="AM409" s="3"/>
      <c r="AN409" s="3"/>
      <c r="AO409" s="3"/>
      <c r="AP409" s="39"/>
      <c r="AQ409" s="39"/>
      <c r="AR409" s="64" t="s">
        <v>1339</v>
      </c>
      <c r="AS409" s="55" t="s">
        <v>568</v>
      </c>
      <c r="BC409" s="20">
        <v>0</v>
      </c>
      <c r="BD409" s="20">
        <v>0</v>
      </c>
      <c r="BE409" s="20">
        <v>0</v>
      </c>
      <c r="BF409" s="20">
        <f t="shared" si="350"/>
        <v>0</v>
      </c>
      <c r="BG409" s="20">
        <v>0</v>
      </c>
      <c r="BH409" s="20">
        <v>0</v>
      </c>
      <c r="BI409" s="20">
        <v>0</v>
      </c>
      <c r="BJ409" s="20">
        <f t="shared" si="343"/>
        <v>0</v>
      </c>
      <c r="BK409" s="20">
        <v>0</v>
      </c>
      <c r="BL409" s="20">
        <v>0.04</v>
      </c>
      <c r="BM409" s="20">
        <v>0</v>
      </c>
      <c r="BN409" s="20">
        <f t="shared" si="344"/>
        <v>37.996000000000002</v>
      </c>
      <c r="BO409" s="20">
        <v>0</v>
      </c>
      <c r="BP409" s="20">
        <v>0</v>
      </c>
      <c r="BQ409" s="20">
        <v>0</v>
      </c>
      <c r="BR409" s="20">
        <f t="shared" si="345"/>
        <v>0</v>
      </c>
      <c r="BS409" s="20">
        <v>0</v>
      </c>
      <c r="BT409" s="20">
        <v>0</v>
      </c>
      <c r="BU409" s="20">
        <v>0</v>
      </c>
      <c r="BV409" s="20">
        <v>0</v>
      </c>
      <c r="BW409" s="20">
        <v>0</v>
      </c>
      <c r="BX409" s="20">
        <v>0</v>
      </c>
      <c r="BY409" s="20">
        <v>0</v>
      </c>
      <c r="BZ409" s="20">
        <v>0</v>
      </c>
      <c r="CA409" s="20">
        <v>0</v>
      </c>
      <c r="CB409" s="20">
        <v>0</v>
      </c>
      <c r="CC409" s="20">
        <v>0</v>
      </c>
      <c r="CD409" s="20">
        <v>0</v>
      </c>
      <c r="CE409" s="20">
        <v>0</v>
      </c>
      <c r="CF409" s="20">
        <v>0</v>
      </c>
      <c r="CG409" s="20">
        <v>0</v>
      </c>
      <c r="CH409" s="20">
        <v>0</v>
      </c>
      <c r="CI409" s="20">
        <v>0</v>
      </c>
      <c r="CJ409" s="20">
        <v>0</v>
      </c>
      <c r="CK409" s="20">
        <v>0</v>
      </c>
      <c r="CL409" s="20">
        <v>0</v>
      </c>
      <c r="CM409" s="20">
        <v>0</v>
      </c>
      <c r="CN409" s="20">
        <v>0</v>
      </c>
      <c r="CO409" s="20">
        <v>0</v>
      </c>
      <c r="CP409" s="20">
        <v>0</v>
      </c>
      <c r="CQ409" s="20">
        <v>0</v>
      </c>
      <c r="CR409" s="20">
        <v>0</v>
      </c>
      <c r="CS409" s="20">
        <v>0</v>
      </c>
      <c r="CT409" s="20">
        <v>0</v>
      </c>
      <c r="CU409" s="20">
        <f t="shared" si="305"/>
        <v>0</v>
      </c>
      <c r="CV409" s="20">
        <f t="shared" si="330"/>
        <v>37.996000000000002</v>
      </c>
      <c r="CW409" s="30">
        <v>0</v>
      </c>
      <c r="CX409" s="30">
        <v>0</v>
      </c>
      <c r="CY409" s="30">
        <v>0</v>
      </c>
      <c r="CZ409" s="30">
        <f t="shared" si="346"/>
        <v>0</v>
      </c>
      <c r="DA409" s="30">
        <v>0</v>
      </c>
      <c r="DB409" s="30">
        <v>0</v>
      </c>
      <c r="DC409" s="30">
        <v>0</v>
      </c>
      <c r="DD409" s="30">
        <f t="shared" si="347"/>
        <v>0</v>
      </c>
      <c r="DE409" s="30">
        <v>0</v>
      </c>
      <c r="DF409" s="30">
        <v>0</v>
      </c>
      <c r="DG409" s="30">
        <v>0</v>
      </c>
      <c r="DH409" s="30">
        <f t="shared" si="348"/>
        <v>0</v>
      </c>
      <c r="DI409" s="30">
        <v>0</v>
      </c>
      <c r="DJ409" s="30">
        <v>0</v>
      </c>
      <c r="DK409" s="30">
        <v>0</v>
      </c>
      <c r="DL409" s="30">
        <f t="shared" si="349"/>
        <v>0</v>
      </c>
      <c r="DM409" s="30">
        <v>0</v>
      </c>
      <c r="DN409" s="30">
        <v>0</v>
      </c>
      <c r="DO409" s="30">
        <v>0</v>
      </c>
      <c r="DP409" s="30">
        <v>0</v>
      </c>
      <c r="DQ409" s="30">
        <v>0</v>
      </c>
      <c r="DR409" s="30">
        <v>0</v>
      </c>
      <c r="DS409" s="30">
        <v>0</v>
      </c>
      <c r="DT409" s="30">
        <v>0</v>
      </c>
      <c r="DU409" s="30">
        <v>0</v>
      </c>
      <c r="DV409" s="30">
        <v>0</v>
      </c>
      <c r="DW409" s="30">
        <v>0</v>
      </c>
      <c r="DX409" s="30">
        <v>0</v>
      </c>
      <c r="DY409" s="30">
        <v>0</v>
      </c>
      <c r="DZ409" s="30">
        <v>0</v>
      </c>
      <c r="EA409" s="30">
        <v>0</v>
      </c>
      <c r="EB409" s="30">
        <v>0</v>
      </c>
      <c r="EC409" s="30">
        <v>0</v>
      </c>
      <c r="ED409" s="30">
        <v>0</v>
      </c>
      <c r="EE409" s="30">
        <v>0</v>
      </c>
      <c r="EF409" s="30">
        <v>0</v>
      </c>
      <c r="EG409" s="30">
        <v>0</v>
      </c>
      <c r="EH409" s="30">
        <v>0</v>
      </c>
      <c r="EI409" s="30">
        <v>0</v>
      </c>
      <c r="EJ409" s="30">
        <v>0</v>
      </c>
      <c r="EK409" s="30">
        <v>0</v>
      </c>
      <c r="EL409" s="30">
        <v>0</v>
      </c>
      <c r="EM409" s="30">
        <v>0</v>
      </c>
      <c r="EN409" s="30">
        <v>0</v>
      </c>
      <c r="EO409" s="30">
        <f t="shared" si="339"/>
        <v>0</v>
      </c>
      <c r="EP409" s="30">
        <f t="shared" si="339"/>
        <v>0</v>
      </c>
      <c r="EQ409" s="16">
        <f t="shared" si="340"/>
        <v>37.996000000000002</v>
      </c>
      <c r="ER409" s="17">
        <f t="shared" si="338"/>
        <v>32.200000000000003</v>
      </c>
      <c r="ES409" s="2"/>
      <c r="ET409" s="20">
        <f t="shared" si="306"/>
        <v>0</v>
      </c>
      <c r="EU409" s="20">
        <f t="shared" si="332"/>
        <v>0</v>
      </c>
      <c r="EV409" s="20">
        <f t="shared" si="333"/>
        <v>32.200000000000003</v>
      </c>
      <c r="EW409" s="20">
        <f t="shared" si="307"/>
        <v>0</v>
      </c>
      <c r="EX409" s="137"/>
      <c r="EY409" s="137"/>
      <c r="EZ409" s="137"/>
      <c r="FA409" s="137"/>
      <c r="FB409" s="137"/>
      <c r="FC409" s="137"/>
      <c r="FD409" s="137"/>
      <c r="FE409" s="137"/>
      <c r="FF409" s="137"/>
      <c r="FG409" s="137"/>
      <c r="FH409" s="137"/>
      <c r="FI409" s="137"/>
      <c r="FJ409" s="137"/>
      <c r="FK409" s="137"/>
      <c r="FL409" s="137"/>
      <c r="FM409" s="137"/>
      <c r="FN409" s="137"/>
      <c r="FO409" s="137"/>
      <c r="FP409" s="137"/>
      <c r="FQ409" s="137"/>
      <c r="FR409" s="137"/>
      <c r="FS409" s="137"/>
      <c r="FT409" s="137"/>
      <c r="FU409" s="83"/>
      <c r="FV409" s="83"/>
      <c r="FW409" s="83">
        <f t="shared" si="341"/>
        <v>37.996000000000002</v>
      </c>
      <c r="FX409" s="83"/>
      <c r="FY409" s="84">
        <v>3</v>
      </c>
    </row>
    <row r="410" spans="1:181" ht="76.5" customHeight="1">
      <c r="A410" s="13"/>
      <c r="B410" s="66" t="s">
        <v>106</v>
      </c>
      <c r="C410" s="66" t="s">
        <v>286</v>
      </c>
      <c r="D410" s="66" t="s">
        <v>1002</v>
      </c>
      <c r="E410" s="5">
        <v>1</v>
      </c>
      <c r="F410" s="95"/>
      <c r="G410" s="95"/>
      <c r="H410" s="95"/>
      <c r="I410" s="66">
        <v>5</v>
      </c>
      <c r="J410" s="66" t="s">
        <v>1629</v>
      </c>
      <c r="K410" s="66">
        <v>0</v>
      </c>
      <c r="L410" s="66">
        <v>0</v>
      </c>
      <c r="M410" s="66">
        <v>100</v>
      </c>
      <c r="N410" s="95"/>
      <c r="O410" s="8">
        <v>0.5499980000000001</v>
      </c>
      <c r="P410" s="95"/>
      <c r="Q410" s="102"/>
      <c r="R410" s="102"/>
      <c r="S410" s="106"/>
      <c r="T410" s="102"/>
      <c r="U410" s="102"/>
      <c r="V410" s="102"/>
      <c r="W410" s="102"/>
      <c r="X410" s="102"/>
      <c r="Y410" s="102"/>
      <c r="Z410" s="103"/>
      <c r="AA410" s="104"/>
      <c r="AB410" s="154" t="s">
        <v>1282</v>
      </c>
      <c r="AC410" s="154" t="s">
        <v>568</v>
      </c>
      <c r="AD410" s="110"/>
      <c r="AE410" s="110"/>
      <c r="AF410" s="110"/>
      <c r="AG410" s="110"/>
      <c r="AH410" s="110"/>
      <c r="AI410" s="110"/>
      <c r="AJ410" s="104"/>
      <c r="AK410" s="109"/>
      <c r="AL410" s="3"/>
      <c r="AM410" s="3"/>
      <c r="AN410" s="3"/>
      <c r="AO410" s="3"/>
      <c r="AP410" s="39"/>
      <c r="AQ410" s="39"/>
      <c r="AR410" s="64" t="s">
        <v>1282</v>
      </c>
      <c r="AS410" s="55" t="s">
        <v>568</v>
      </c>
      <c r="BC410" s="20">
        <v>0</v>
      </c>
      <c r="BD410" s="20">
        <v>0</v>
      </c>
      <c r="BE410" s="20">
        <v>0</v>
      </c>
      <c r="BF410" s="20">
        <v>0</v>
      </c>
      <c r="BG410" s="20">
        <v>0</v>
      </c>
      <c r="BH410" s="20">
        <v>0</v>
      </c>
      <c r="BI410" s="20">
        <v>0</v>
      </c>
      <c r="BJ410" s="20">
        <v>0</v>
      </c>
      <c r="BK410" s="20">
        <v>0</v>
      </c>
      <c r="BL410" s="20">
        <v>0</v>
      </c>
      <c r="BM410" s="20">
        <v>0</v>
      </c>
      <c r="BN410" s="20">
        <v>0</v>
      </c>
      <c r="BO410" s="20">
        <v>0</v>
      </c>
      <c r="BP410" s="20">
        <v>0</v>
      </c>
      <c r="BQ410" s="20">
        <v>0</v>
      </c>
      <c r="BR410" s="20">
        <v>0</v>
      </c>
      <c r="BS410" s="20">
        <v>0</v>
      </c>
      <c r="BT410" s="20">
        <v>0</v>
      </c>
      <c r="BU410" s="20">
        <v>0</v>
      </c>
      <c r="BV410" s="20">
        <v>0</v>
      </c>
      <c r="BW410" s="20">
        <v>0</v>
      </c>
      <c r="BX410" s="20">
        <v>0</v>
      </c>
      <c r="BY410" s="20">
        <v>0</v>
      </c>
      <c r="BZ410" s="20">
        <v>0</v>
      </c>
      <c r="CA410" s="20">
        <v>0</v>
      </c>
      <c r="CB410" s="20">
        <v>0</v>
      </c>
      <c r="CC410" s="20">
        <v>0</v>
      </c>
      <c r="CD410" s="20">
        <v>0</v>
      </c>
      <c r="CE410" s="20">
        <v>0</v>
      </c>
      <c r="CF410" s="20">
        <v>0</v>
      </c>
      <c r="CG410" s="20">
        <v>0</v>
      </c>
      <c r="CH410" s="20">
        <v>0</v>
      </c>
      <c r="CI410" s="20">
        <v>0</v>
      </c>
      <c r="CJ410" s="20">
        <v>0</v>
      </c>
      <c r="CK410" s="20">
        <v>0</v>
      </c>
      <c r="CL410" s="20">
        <v>0</v>
      </c>
      <c r="CM410" s="20">
        <v>0</v>
      </c>
      <c r="CN410" s="20">
        <v>0</v>
      </c>
      <c r="CO410" s="20">
        <v>0</v>
      </c>
      <c r="CP410" s="20">
        <v>0</v>
      </c>
      <c r="CQ410" s="20">
        <v>0</v>
      </c>
      <c r="CR410" s="20">
        <v>0</v>
      </c>
      <c r="CS410" s="20">
        <v>0</v>
      </c>
      <c r="CT410" s="20">
        <v>0</v>
      </c>
      <c r="CU410" s="20">
        <f t="shared" si="305"/>
        <v>0</v>
      </c>
      <c r="CV410" s="20">
        <f t="shared" si="330"/>
        <v>0</v>
      </c>
      <c r="CW410" s="30">
        <v>0</v>
      </c>
      <c r="CX410" s="30">
        <v>0</v>
      </c>
      <c r="CY410" s="30">
        <v>0</v>
      </c>
      <c r="CZ410" s="30">
        <v>0</v>
      </c>
      <c r="DA410" s="30">
        <v>0</v>
      </c>
      <c r="DB410" s="30">
        <v>0</v>
      </c>
      <c r="DC410" s="30">
        <v>0</v>
      </c>
      <c r="DD410" s="30">
        <v>0</v>
      </c>
      <c r="DE410" s="30">
        <v>0</v>
      </c>
      <c r="DF410" s="30">
        <v>0</v>
      </c>
      <c r="DG410" s="30">
        <v>0</v>
      </c>
      <c r="DH410" s="30">
        <v>0</v>
      </c>
      <c r="DI410" s="30">
        <v>0</v>
      </c>
      <c r="DJ410" s="30">
        <v>0</v>
      </c>
      <c r="DK410" s="30">
        <v>0</v>
      </c>
      <c r="DL410" s="30">
        <v>0</v>
      </c>
      <c r="DM410" s="30">
        <v>0</v>
      </c>
      <c r="DN410" s="30">
        <v>0</v>
      </c>
      <c r="DO410" s="30">
        <v>0</v>
      </c>
      <c r="DP410" s="30">
        <v>0</v>
      </c>
      <c r="DQ410" s="30">
        <v>0</v>
      </c>
      <c r="DR410" s="30">
        <v>0</v>
      </c>
      <c r="DS410" s="30">
        <v>0</v>
      </c>
      <c r="DT410" s="30">
        <v>0</v>
      </c>
      <c r="DU410" s="30">
        <v>0</v>
      </c>
      <c r="DV410" s="30">
        <v>0</v>
      </c>
      <c r="DW410" s="30">
        <v>0</v>
      </c>
      <c r="DX410" s="30">
        <v>0</v>
      </c>
      <c r="DY410" s="30">
        <v>0</v>
      </c>
      <c r="DZ410" s="30">
        <v>0</v>
      </c>
      <c r="EA410" s="30">
        <v>0</v>
      </c>
      <c r="EB410" s="30">
        <v>0</v>
      </c>
      <c r="EC410" s="30">
        <v>0</v>
      </c>
      <c r="ED410" s="30">
        <v>0</v>
      </c>
      <c r="EE410" s="30">
        <v>0</v>
      </c>
      <c r="EF410" s="30">
        <v>0</v>
      </c>
      <c r="EG410" s="30">
        <v>0</v>
      </c>
      <c r="EH410" s="30">
        <v>0</v>
      </c>
      <c r="EI410" s="30">
        <v>0</v>
      </c>
      <c r="EJ410" s="30">
        <v>0</v>
      </c>
      <c r="EK410" s="30">
        <v>0</v>
      </c>
      <c r="EL410" s="30">
        <v>0</v>
      </c>
      <c r="EM410" s="30">
        <v>0</v>
      </c>
      <c r="EN410" s="30">
        <v>0</v>
      </c>
      <c r="EO410" s="30">
        <f t="shared" si="339"/>
        <v>0</v>
      </c>
      <c r="EP410" s="30">
        <f t="shared" si="339"/>
        <v>0</v>
      </c>
      <c r="EQ410" s="16">
        <f t="shared" si="340"/>
        <v>0</v>
      </c>
      <c r="ER410" s="17">
        <f t="shared" si="338"/>
        <v>0</v>
      </c>
      <c r="ES410" s="2"/>
      <c r="ET410" s="20">
        <f t="shared" si="306"/>
        <v>0</v>
      </c>
      <c r="EU410" s="20">
        <f t="shared" si="332"/>
        <v>0</v>
      </c>
      <c r="EV410" s="20">
        <f t="shared" si="333"/>
        <v>0</v>
      </c>
      <c r="EW410" s="20">
        <f t="shared" si="307"/>
        <v>0</v>
      </c>
      <c r="EX410" s="137"/>
      <c r="EY410" s="137"/>
      <c r="EZ410" s="137"/>
      <c r="FA410" s="137"/>
      <c r="FB410" s="137"/>
      <c r="FC410" s="137"/>
      <c r="FD410" s="137"/>
      <c r="FE410" s="137"/>
      <c r="FF410" s="137"/>
      <c r="FG410" s="137"/>
      <c r="FH410" s="137"/>
      <c r="FI410" s="137"/>
      <c r="FJ410" s="137"/>
      <c r="FK410" s="137"/>
      <c r="FL410" s="137"/>
      <c r="FM410" s="137"/>
      <c r="FN410" s="137"/>
      <c r="FO410" s="137"/>
      <c r="FP410" s="137"/>
      <c r="FQ410" s="137"/>
      <c r="FR410" s="137"/>
      <c r="FS410" s="137"/>
      <c r="FT410" s="137"/>
      <c r="FU410" s="83"/>
      <c r="FV410" s="83"/>
      <c r="FW410" s="83">
        <f t="shared" si="341"/>
        <v>0</v>
      </c>
      <c r="FX410" s="83"/>
      <c r="FY410" s="84">
        <v>3</v>
      </c>
    </row>
    <row r="411" spans="1:181" ht="76.5" customHeight="1">
      <c r="A411" s="13"/>
      <c r="B411" s="66" t="s">
        <v>112</v>
      </c>
      <c r="C411" s="66" t="s">
        <v>286</v>
      </c>
      <c r="D411" s="66" t="s">
        <v>1007</v>
      </c>
      <c r="E411" s="5">
        <v>1</v>
      </c>
      <c r="F411" s="95"/>
      <c r="G411" s="95"/>
      <c r="H411" s="95"/>
      <c r="I411" s="66">
        <v>5</v>
      </c>
      <c r="J411" s="66" t="s">
        <v>1629</v>
      </c>
      <c r="K411" s="66">
        <v>0</v>
      </c>
      <c r="L411" s="66">
        <v>0</v>
      </c>
      <c r="M411" s="66">
        <v>100</v>
      </c>
      <c r="N411" s="95"/>
      <c r="O411" s="8">
        <v>0.5499980000000001</v>
      </c>
      <c r="P411" s="95"/>
      <c r="Q411" s="102"/>
      <c r="R411" s="102"/>
      <c r="S411" s="106"/>
      <c r="T411" s="102"/>
      <c r="U411" s="102"/>
      <c r="V411" s="102"/>
      <c r="W411" s="102"/>
      <c r="X411" s="102"/>
      <c r="Y411" s="102"/>
      <c r="Z411" s="103"/>
      <c r="AA411" s="104"/>
      <c r="AB411" s="154" t="s">
        <v>1282</v>
      </c>
      <c r="AC411" s="154" t="s">
        <v>568</v>
      </c>
      <c r="AD411" s="110"/>
      <c r="AE411" s="110"/>
      <c r="AF411" s="110"/>
      <c r="AG411" s="110"/>
      <c r="AH411" s="110"/>
      <c r="AI411" s="110"/>
      <c r="AJ411" s="104"/>
      <c r="AK411" s="109"/>
      <c r="AL411" s="3"/>
      <c r="AM411" s="3"/>
      <c r="AN411" s="3"/>
      <c r="AO411" s="3"/>
      <c r="AP411" s="39"/>
      <c r="AQ411" s="39"/>
      <c r="AR411" s="64" t="s">
        <v>1282</v>
      </c>
      <c r="AS411" s="55" t="s">
        <v>568</v>
      </c>
      <c r="BC411" s="20">
        <v>0</v>
      </c>
      <c r="BD411" s="20">
        <v>0</v>
      </c>
      <c r="BE411" s="20">
        <v>0</v>
      </c>
      <c r="BF411" s="20">
        <v>0</v>
      </c>
      <c r="BG411" s="20">
        <v>0</v>
      </c>
      <c r="BH411" s="20">
        <v>0</v>
      </c>
      <c r="BI411" s="20">
        <v>0</v>
      </c>
      <c r="BJ411" s="20">
        <v>0</v>
      </c>
      <c r="BK411" s="20">
        <v>0</v>
      </c>
      <c r="BL411" s="20">
        <v>0</v>
      </c>
      <c r="BM411" s="20">
        <v>0</v>
      </c>
      <c r="BN411" s="20">
        <v>0</v>
      </c>
      <c r="BO411" s="20">
        <v>0</v>
      </c>
      <c r="BP411" s="20">
        <v>0</v>
      </c>
      <c r="BQ411" s="20">
        <v>0</v>
      </c>
      <c r="BR411" s="20">
        <v>0</v>
      </c>
      <c r="BS411" s="20">
        <v>0</v>
      </c>
      <c r="BT411" s="20">
        <v>0</v>
      </c>
      <c r="BU411" s="20">
        <v>0</v>
      </c>
      <c r="BV411" s="20">
        <v>0</v>
      </c>
      <c r="BW411" s="20">
        <v>0</v>
      </c>
      <c r="BX411" s="20">
        <v>0</v>
      </c>
      <c r="BY411" s="20">
        <v>0</v>
      </c>
      <c r="BZ411" s="20">
        <v>0</v>
      </c>
      <c r="CA411" s="20">
        <v>0</v>
      </c>
      <c r="CB411" s="20">
        <v>0</v>
      </c>
      <c r="CC411" s="20">
        <v>0</v>
      </c>
      <c r="CD411" s="20">
        <v>0</v>
      </c>
      <c r="CE411" s="20">
        <v>0</v>
      </c>
      <c r="CF411" s="20">
        <v>0</v>
      </c>
      <c r="CG411" s="20">
        <v>0</v>
      </c>
      <c r="CH411" s="20">
        <v>0</v>
      </c>
      <c r="CI411" s="20">
        <v>0</v>
      </c>
      <c r="CJ411" s="20">
        <v>0</v>
      </c>
      <c r="CK411" s="20">
        <v>0</v>
      </c>
      <c r="CL411" s="20">
        <v>0</v>
      </c>
      <c r="CM411" s="20">
        <v>0</v>
      </c>
      <c r="CN411" s="20">
        <v>0</v>
      </c>
      <c r="CO411" s="20">
        <v>0</v>
      </c>
      <c r="CP411" s="20">
        <v>0</v>
      </c>
      <c r="CQ411" s="20">
        <v>0</v>
      </c>
      <c r="CR411" s="20">
        <v>0</v>
      </c>
      <c r="CS411" s="20">
        <v>0</v>
      </c>
      <c r="CT411" s="20">
        <v>0</v>
      </c>
      <c r="CU411" s="20">
        <f t="shared" si="305"/>
        <v>0</v>
      </c>
      <c r="CV411" s="20">
        <f t="shared" si="330"/>
        <v>0</v>
      </c>
      <c r="CW411" s="30">
        <v>0</v>
      </c>
      <c r="CX411" s="30">
        <v>0</v>
      </c>
      <c r="CY411" s="30">
        <v>0</v>
      </c>
      <c r="CZ411" s="30">
        <v>0</v>
      </c>
      <c r="DA411" s="30">
        <v>0</v>
      </c>
      <c r="DB411" s="30">
        <v>0</v>
      </c>
      <c r="DC411" s="30">
        <v>0</v>
      </c>
      <c r="DD411" s="30">
        <v>0</v>
      </c>
      <c r="DE411" s="30">
        <v>0</v>
      </c>
      <c r="DF411" s="30">
        <v>0</v>
      </c>
      <c r="DG411" s="30">
        <v>0</v>
      </c>
      <c r="DH411" s="30">
        <v>0</v>
      </c>
      <c r="DI411" s="30">
        <v>0</v>
      </c>
      <c r="DJ411" s="30">
        <v>0</v>
      </c>
      <c r="DK411" s="30">
        <v>0</v>
      </c>
      <c r="DL411" s="30">
        <v>0</v>
      </c>
      <c r="DM411" s="30">
        <v>0</v>
      </c>
      <c r="DN411" s="30">
        <v>0</v>
      </c>
      <c r="DO411" s="30">
        <v>0</v>
      </c>
      <c r="DP411" s="30">
        <v>0</v>
      </c>
      <c r="DQ411" s="30">
        <v>0</v>
      </c>
      <c r="DR411" s="30">
        <v>0</v>
      </c>
      <c r="DS411" s="30">
        <v>0</v>
      </c>
      <c r="DT411" s="30">
        <v>0</v>
      </c>
      <c r="DU411" s="30">
        <v>0</v>
      </c>
      <c r="DV411" s="30">
        <v>0</v>
      </c>
      <c r="DW411" s="30">
        <v>0</v>
      </c>
      <c r="DX411" s="30">
        <v>0</v>
      </c>
      <c r="DY411" s="30">
        <v>0</v>
      </c>
      <c r="DZ411" s="30">
        <v>0</v>
      </c>
      <c r="EA411" s="30">
        <v>0</v>
      </c>
      <c r="EB411" s="30">
        <v>0</v>
      </c>
      <c r="EC411" s="30">
        <v>0</v>
      </c>
      <c r="ED411" s="30">
        <v>0</v>
      </c>
      <c r="EE411" s="30">
        <v>0</v>
      </c>
      <c r="EF411" s="30">
        <v>0</v>
      </c>
      <c r="EG411" s="30">
        <v>0</v>
      </c>
      <c r="EH411" s="30">
        <v>0</v>
      </c>
      <c r="EI411" s="30">
        <v>0</v>
      </c>
      <c r="EJ411" s="30">
        <v>0</v>
      </c>
      <c r="EK411" s="30">
        <v>0</v>
      </c>
      <c r="EL411" s="30">
        <v>0</v>
      </c>
      <c r="EM411" s="30">
        <v>0</v>
      </c>
      <c r="EN411" s="30">
        <v>0</v>
      </c>
      <c r="EO411" s="30">
        <f t="shared" si="339"/>
        <v>0</v>
      </c>
      <c r="EP411" s="30">
        <f t="shared" si="339"/>
        <v>0</v>
      </c>
      <c r="EQ411" s="16">
        <f t="shared" si="340"/>
        <v>0</v>
      </c>
      <c r="ER411" s="17">
        <f t="shared" si="338"/>
        <v>0</v>
      </c>
      <c r="ES411" s="2"/>
      <c r="ET411" s="20">
        <f t="shared" si="306"/>
        <v>0</v>
      </c>
      <c r="EU411" s="20">
        <f t="shared" si="332"/>
        <v>0</v>
      </c>
      <c r="EV411" s="20">
        <f t="shared" si="333"/>
        <v>0</v>
      </c>
      <c r="EW411" s="20">
        <f t="shared" si="307"/>
        <v>0</v>
      </c>
      <c r="EX411" s="137"/>
      <c r="EY411" s="137"/>
      <c r="EZ411" s="137"/>
      <c r="FA411" s="137"/>
      <c r="FB411" s="137"/>
      <c r="FC411" s="137"/>
      <c r="FD411" s="137"/>
      <c r="FE411" s="137"/>
      <c r="FF411" s="137"/>
      <c r="FG411" s="137"/>
      <c r="FH411" s="137"/>
      <c r="FI411" s="137"/>
      <c r="FJ411" s="137"/>
      <c r="FK411" s="137"/>
      <c r="FL411" s="137"/>
      <c r="FM411" s="137"/>
      <c r="FN411" s="137"/>
      <c r="FO411" s="137"/>
      <c r="FP411" s="137"/>
      <c r="FQ411" s="137"/>
      <c r="FR411" s="137"/>
      <c r="FS411" s="137"/>
      <c r="FT411" s="137"/>
      <c r="FU411" s="83"/>
      <c r="FV411" s="83"/>
      <c r="FW411" s="83">
        <f t="shared" si="341"/>
        <v>0</v>
      </c>
      <c r="FX411" s="83"/>
      <c r="FY411" s="84">
        <v>3</v>
      </c>
    </row>
    <row r="412" spans="1:181" ht="76.5" customHeight="1">
      <c r="A412" s="13"/>
      <c r="B412" s="66" t="s">
        <v>227</v>
      </c>
      <c r="C412" s="66" t="s">
        <v>343</v>
      </c>
      <c r="D412" s="66" t="s">
        <v>1162</v>
      </c>
      <c r="E412" s="5">
        <v>1</v>
      </c>
      <c r="F412" s="95"/>
      <c r="G412" s="95"/>
      <c r="H412" s="95"/>
      <c r="I412" s="66">
        <v>15</v>
      </c>
      <c r="J412" s="66" t="s">
        <v>1628</v>
      </c>
      <c r="K412" s="66">
        <v>0</v>
      </c>
      <c r="L412" s="66">
        <v>0</v>
      </c>
      <c r="M412" s="66">
        <v>100</v>
      </c>
      <c r="N412" s="95"/>
      <c r="O412" s="8">
        <v>0.5499980000000001</v>
      </c>
      <c r="P412" s="95"/>
      <c r="Q412" s="102"/>
      <c r="R412" s="102"/>
      <c r="S412" s="106"/>
      <c r="T412" s="102"/>
      <c r="U412" s="102"/>
      <c r="V412" s="102"/>
      <c r="W412" s="102"/>
      <c r="X412" s="102"/>
      <c r="Y412" s="102"/>
      <c r="Z412" s="103"/>
      <c r="AA412" s="104"/>
      <c r="AB412" s="154" t="s">
        <v>1411</v>
      </c>
      <c r="AC412" s="154" t="s">
        <v>1565</v>
      </c>
      <c r="AD412" s="110"/>
      <c r="AE412" s="110"/>
      <c r="AF412" s="110"/>
      <c r="AG412" s="110"/>
      <c r="AH412" s="110"/>
      <c r="AI412" s="110"/>
      <c r="AJ412" s="104"/>
      <c r="AK412" s="109"/>
      <c r="AL412" s="3"/>
      <c r="AM412" s="3"/>
      <c r="AN412" s="3"/>
      <c r="AO412" s="3"/>
      <c r="AP412" s="39"/>
      <c r="AQ412" s="39"/>
      <c r="AR412" s="64" t="s">
        <v>1411</v>
      </c>
      <c r="AS412" s="55" t="s">
        <v>1565</v>
      </c>
      <c r="BC412" s="20">
        <v>0</v>
      </c>
      <c r="BD412" s="20">
        <v>0</v>
      </c>
      <c r="BE412" s="20">
        <v>0</v>
      </c>
      <c r="BF412" s="20">
        <v>0</v>
      </c>
      <c r="BG412" s="20">
        <v>0</v>
      </c>
      <c r="BH412" s="20">
        <v>0</v>
      </c>
      <c r="BI412" s="20">
        <v>0</v>
      </c>
      <c r="BJ412" s="20">
        <v>0</v>
      </c>
      <c r="BK412" s="20">
        <v>0</v>
      </c>
      <c r="BL412" s="20">
        <v>0.12</v>
      </c>
      <c r="BM412" s="20">
        <v>0</v>
      </c>
      <c r="BN412" s="20">
        <v>113.988</v>
      </c>
      <c r="BO412" s="20">
        <v>0</v>
      </c>
      <c r="BP412" s="20">
        <v>0</v>
      </c>
      <c r="BQ412" s="20">
        <v>0</v>
      </c>
      <c r="BR412" s="20">
        <v>0</v>
      </c>
      <c r="BS412" s="20">
        <v>0</v>
      </c>
      <c r="BT412" s="20">
        <v>0</v>
      </c>
      <c r="BU412" s="20">
        <v>0</v>
      </c>
      <c r="BV412" s="20">
        <v>0</v>
      </c>
      <c r="BW412" s="20">
        <v>0</v>
      </c>
      <c r="BX412" s="20">
        <v>0</v>
      </c>
      <c r="BY412" s="20">
        <v>0</v>
      </c>
      <c r="BZ412" s="20">
        <v>0</v>
      </c>
      <c r="CA412" s="20">
        <v>0</v>
      </c>
      <c r="CB412" s="20">
        <v>0</v>
      </c>
      <c r="CC412" s="20">
        <v>0</v>
      </c>
      <c r="CD412" s="20">
        <v>0</v>
      </c>
      <c r="CE412" s="20">
        <v>0</v>
      </c>
      <c r="CF412" s="20">
        <v>0</v>
      </c>
      <c r="CG412" s="20">
        <v>0</v>
      </c>
      <c r="CH412" s="20">
        <v>0</v>
      </c>
      <c r="CI412" s="20">
        <v>0</v>
      </c>
      <c r="CJ412" s="20">
        <v>0</v>
      </c>
      <c r="CK412" s="20">
        <v>0</v>
      </c>
      <c r="CL412" s="20">
        <v>0</v>
      </c>
      <c r="CM412" s="20">
        <v>0</v>
      </c>
      <c r="CN412" s="20">
        <v>0</v>
      </c>
      <c r="CO412" s="20">
        <v>0</v>
      </c>
      <c r="CP412" s="20">
        <v>0</v>
      </c>
      <c r="CQ412" s="20">
        <v>0</v>
      </c>
      <c r="CR412" s="20">
        <v>0</v>
      </c>
      <c r="CS412" s="20">
        <v>0</v>
      </c>
      <c r="CT412" s="20">
        <v>0</v>
      </c>
      <c r="CU412" s="20">
        <f t="shared" si="305"/>
        <v>0</v>
      </c>
      <c r="CV412" s="20">
        <f t="shared" si="330"/>
        <v>113.988</v>
      </c>
      <c r="CW412" s="30">
        <v>0</v>
      </c>
      <c r="CX412" s="30">
        <v>0</v>
      </c>
      <c r="CY412" s="30">
        <v>0</v>
      </c>
      <c r="CZ412" s="30">
        <v>0</v>
      </c>
      <c r="DA412" s="30">
        <v>0</v>
      </c>
      <c r="DB412" s="30">
        <v>0</v>
      </c>
      <c r="DC412" s="30">
        <v>0</v>
      </c>
      <c r="DD412" s="30">
        <v>0</v>
      </c>
      <c r="DE412" s="30">
        <v>0</v>
      </c>
      <c r="DF412" s="30">
        <v>0</v>
      </c>
      <c r="DG412" s="30">
        <v>0</v>
      </c>
      <c r="DH412" s="30">
        <v>0</v>
      </c>
      <c r="DI412" s="30">
        <v>0</v>
      </c>
      <c r="DJ412" s="30">
        <v>0</v>
      </c>
      <c r="DK412" s="30">
        <v>0</v>
      </c>
      <c r="DL412" s="30">
        <v>0</v>
      </c>
      <c r="DM412" s="30">
        <v>0</v>
      </c>
      <c r="DN412" s="30">
        <v>0</v>
      </c>
      <c r="DO412" s="30">
        <v>0</v>
      </c>
      <c r="DP412" s="30">
        <v>0</v>
      </c>
      <c r="DQ412" s="30">
        <v>0</v>
      </c>
      <c r="DR412" s="30">
        <v>0</v>
      </c>
      <c r="DS412" s="30">
        <v>0</v>
      </c>
      <c r="DT412" s="30">
        <v>0</v>
      </c>
      <c r="DU412" s="30">
        <v>0</v>
      </c>
      <c r="DV412" s="30">
        <v>0</v>
      </c>
      <c r="DW412" s="30">
        <v>0</v>
      </c>
      <c r="DX412" s="30">
        <v>0</v>
      </c>
      <c r="DY412" s="30">
        <v>0</v>
      </c>
      <c r="DZ412" s="30">
        <v>0</v>
      </c>
      <c r="EA412" s="30">
        <v>0</v>
      </c>
      <c r="EB412" s="30">
        <v>0</v>
      </c>
      <c r="EC412" s="30">
        <v>0</v>
      </c>
      <c r="ED412" s="30">
        <v>0</v>
      </c>
      <c r="EE412" s="30">
        <v>0</v>
      </c>
      <c r="EF412" s="30">
        <v>0</v>
      </c>
      <c r="EG412" s="30">
        <v>0</v>
      </c>
      <c r="EH412" s="30">
        <v>0</v>
      </c>
      <c r="EI412" s="30">
        <v>0</v>
      </c>
      <c r="EJ412" s="30">
        <v>0</v>
      </c>
      <c r="EK412" s="30">
        <v>0</v>
      </c>
      <c r="EL412" s="30">
        <v>0</v>
      </c>
      <c r="EM412" s="30">
        <v>0</v>
      </c>
      <c r="EN412" s="30">
        <v>0</v>
      </c>
      <c r="EO412" s="30">
        <f t="shared" si="339"/>
        <v>0</v>
      </c>
      <c r="EP412" s="30">
        <f t="shared" si="339"/>
        <v>0</v>
      </c>
      <c r="EQ412" s="16">
        <f t="shared" si="340"/>
        <v>113.988</v>
      </c>
      <c r="ER412" s="17">
        <f t="shared" si="338"/>
        <v>96.600000000000009</v>
      </c>
      <c r="ES412" s="2"/>
      <c r="ET412" s="20">
        <f t="shared" si="306"/>
        <v>0</v>
      </c>
      <c r="EU412" s="20">
        <f t="shared" si="332"/>
        <v>0</v>
      </c>
      <c r="EV412" s="20">
        <f t="shared" si="333"/>
        <v>96.600000000000009</v>
      </c>
      <c r="EW412" s="20">
        <f t="shared" si="307"/>
        <v>0</v>
      </c>
      <c r="EX412" s="137"/>
      <c r="EY412" s="137"/>
      <c r="EZ412" s="137"/>
      <c r="FA412" s="137"/>
      <c r="FB412" s="137"/>
      <c r="FC412" s="137"/>
      <c r="FD412" s="137"/>
      <c r="FE412" s="137"/>
      <c r="FF412" s="137"/>
      <c r="FG412" s="137"/>
      <c r="FH412" s="137"/>
      <c r="FI412" s="137"/>
      <c r="FJ412" s="137"/>
      <c r="FK412" s="137"/>
      <c r="FL412" s="137"/>
      <c r="FM412" s="137"/>
      <c r="FN412" s="137"/>
      <c r="FO412" s="137"/>
      <c r="FP412" s="137"/>
      <c r="FQ412" s="137"/>
      <c r="FR412" s="137"/>
      <c r="FS412" s="137"/>
      <c r="FT412" s="137"/>
      <c r="FU412" s="83"/>
      <c r="FV412" s="83"/>
      <c r="FW412" s="83">
        <f t="shared" si="341"/>
        <v>113.988</v>
      </c>
      <c r="FX412" s="83"/>
      <c r="FY412" s="84">
        <v>3</v>
      </c>
    </row>
    <row r="413" spans="1:181" ht="27.75" hidden="1" customHeight="1">
      <c r="A413" s="13"/>
      <c r="B413" s="66" t="s">
        <v>187</v>
      </c>
      <c r="C413" s="66" t="s">
        <v>286</v>
      </c>
      <c r="D413" s="66" t="s">
        <v>1101</v>
      </c>
      <c r="E413" s="5">
        <v>1</v>
      </c>
      <c r="F413" s="95"/>
      <c r="G413" s="95"/>
      <c r="H413" s="95"/>
      <c r="I413" s="66">
        <v>15</v>
      </c>
      <c r="J413" s="66" t="s">
        <v>1629</v>
      </c>
      <c r="K413" s="66">
        <v>0</v>
      </c>
      <c r="L413" s="66">
        <v>0</v>
      </c>
      <c r="M413" s="66">
        <v>100</v>
      </c>
      <c r="N413" s="95"/>
      <c r="O413" s="8">
        <v>0.5499980000000001</v>
      </c>
      <c r="P413" s="95"/>
      <c r="Q413" s="102"/>
      <c r="R413" s="102"/>
      <c r="S413" s="106"/>
      <c r="T413" s="102"/>
      <c r="U413" s="102"/>
      <c r="V413" s="102"/>
      <c r="W413" s="102"/>
      <c r="X413" s="102"/>
      <c r="Y413" s="102"/>
      <c r="Z413" s="103"/>
      <c r="AA413" s="104"/>
      <c r="AB413" s="154" t="s">
        <v>1241</v>
      </c>
      <c r="AC413" s="154" t="s">
        <v>1534</v>
      </c>
      <c r="AD413" s="110"/>
      <c r="AE413" s="110"/>
      <c r="AF413" s="110"/>
      <c r="AG413" s="110"/>
      <c r="AH413" s="110"/>
      <c r="AI413" s="110"/>
      <c r="AJ413" s="104"/>
      <c r="AK413" s="109"/>
      <c r="AL413" s="3"/>
      <c r="AM413" s="3"/>
      <c r="AN413" s="3"/>
      <c r="AO413" s="3"/>
      <c r="AP413" s="39"/>
      <c r="AQ413" s="39"/>
      <c r="AR413" s="64" t="s">
        <v>1241</v>
      </c>
      <c r="AS413" s="55" t="s">
        <v>1534</v>
      </c>
      <c r="BC413" s="20">
        <v>0</v>
      </c>
      <c r="BD413" s="20">
        <v>0</v>
      </c>
      <c r="BE413" s="20">
        <v>0</v>
      </c>
      <c r="BF413" s="20">
        <v>0</v>
      </c>
      <c r="BG413" s="20">
        <v>0</v>
      </c>
      <c r="BH413" s="20">
        <v>0</v>
      </c>
      <c r="BI413" s="20">
        <v>0</v>
      </c>
      <c r="BJ413" s="20">
        <v>0</v>
      </c>
      <c r="BK413" s="20">
        <v>0</v>
      </c>
      <c r="BL413" s="20">
        <v>0</v>
      </c>
      <c r="BM413" s="20">
        <v>0</v>
      </c>
      <c r="BN413" s="20">
        <v>0</v>
      </c>
      <c r="BO413" s="20">
        <v>0</v>
      </c>
      <c r="BP413" s="20">
        <v>0</v>
      </c>
      <c r="BQ413" s="20">
        <v>0</v>
      </c>
      <c r="BR413" s="20">
        <v>0</v>
      </c>
      <c r="BS413" s="20">
        <v>0</v>
      </c>
      <c r="BT413" s="20">
        <v>0</v>
      </c>
      <c r="BU413" s="20">
        <v>0</v>
      </c>
      <c r="BV413" s="20">
        <v>0</v>
      </c>
      <c r="BW413" s="20">
        <v>0</v>
      </c>
      <c r="BX413" s="20">
        <v>0</v>
      </c>
      <c r="BY413" s="20">
        <v>0</v>
      </c>
      <c r="BZ413" s="20">
        <v>0</v>
      </c>
      <c r="CA413" s="20">
        <v>0</v>
      </c>
      <c r="CB413" s="20">
        <v>0</v>
      </c>
      <c r="CC413" s="20">
        <v>0</v>
      </c>
      <c r="CD413" s="20">
        <v>0</v>
      </c>
      <c r="CE413" s="20">
        <v>0</v>
      </c>
      <c r="CF413" s="20">
        <v>0</v>
      </c>
      <c r="CG413" s="20">
        <v>0</v>
      </c>
      <c r="CH413" s="20">
        <v>0</v>
      </c>
      <c r="CI413" s="20">
        <v>0</v>
      </c>
      <c r="CJ413" s="20">
        <v>0</v>
      </c>
      <c r="CK413" s="20">
        <v>0</v>
      </c>
      <c r="CL413" s="20">
        <v>0</v>
      </c>
      <c r="CM413" s="20">
        <v>0</v>
      </c>
      <c r="CN413" s="20">
        <v>0</v>
      </c>
      <c r="CO413" s="20">
        <v>0</v>
      </c>
      <c r="CP413" s="20">
        <v>0</v>
      </c>
      <c r="CQ413" s="20">
        <v>0</v>
      </c>
      <c r="CR413" s="20">
        <v>0</v>
      </c>
      <c r="CS413" s="20">
        <v>0</v>
      </c>
      <c r="CT413" s="20">
        <v>0</v>
      </c>
      <c r="CU413" s="20">
        <f t="shared" si="305"/>
        <v>0</v>
      </c>
      <c r="CV413" s="20">
        <f t="shared" si="330"/>
        <v>0</v>
      </c>
      <c r="CW413" s="30">
        <v>0</v>
      </c>
      <c r="CX413" s="30">
        <v>0</v>
      </c>
      <c r="CY413" s="30">
        <v>0</v>
      </c>
      <c r="CZ413" s="30">
        <v>0</v>
      </c>
      <c r="DA413" s="30">
        <v>0</v>
      </c>
      <c r="DB413" s="30">
        <v>0</v>
      </c>
      <c r="DC413" s="30">
        <v>0</v>
      </c>
      <c r="DD413" s="30">
        <v>0</v>
      </c>
      <c r="DE413" s="30">
        <v>0</v>
      </c>
      <c r="DF413" s="30">
        <v>0</v>
      </c>
      <c r="DG413" s="30">
        <v>0</v>
      </c>
      <c r="DH413" s="30">
        <v>0</v>
      </c>
      <c r="DI413" s="30">
        <v>0</v>
      </c>
      <c r="DJ413" s="30">
        <v>0</v>
      </c>
      <c r="DK413" s="30">
        <v>0</v>
      </c>
      <c r="DL413" s="30">
        <v>0</v>
      </c>
      <c r="DM413" s="30">
        <v>0</v>
      </c>
      <c r="DN413" s="30">
        <v>0</v>
      </c>
      <c r="DO413" s="30">
        <v>0</v>
      </c>
      <c r="DP413" s="30">
        <v>0</v>
      </c>
      <c r="DQ413" s="30">
        <v>0</v>
      </c>
      <c r="DR413" s="30">
        <v>40</v>
      </c>
      <c r="DS413" s="30">
        <v>0</v>
      </c>
      <c r="DT413" s="30">
        <v>218.3</v>
      </c>
      <c r="DU413" s="30">
        <v>0</v>
      </c>
      <c r="DV413" s="30">
        <v>0</v>
      </c>
      <c r="DW413" s="30">
        <v>0</v>
      </c>
      <c r="DX413" s="30">
        <v>0</v>
      </c>
      <c r="DY413" s="30">
        <v>0</v>
      </c>
      <c r="DZ413" s="30">
        <v>0</v>
      </c>
      <c r="EA413" s="30">
        <v>0</v>
      </c>
      <c r="EB413" s="30">
        <v>0</v>
      </c>
      <c r="EC413" s="30">
        <v>0</v>
      </c>
      <c r="ED413" s="30">
        <v>0</v>
      </c>
      <c r="EE413" s="30">
        <v>0</v>
      </c>
      <c r="EF413" s="30">
        <v>0</v>
      </c>
      <c r="EG413" s="30">
        <v>0</v>
      </c>
      <c r="EH413" s="30">
        <v>0</v>
      </c>
      <c r="EI413" s="30">
        <v>0</v>
      </c>
      <c r="EJ413" s="30">
        <v>0</v>
      </c>
      <c r="EK413" s="30">
        <v>0</v>
      </c>
      <c r="EL413" s="30">
        <v>0</v>
      </c>
      <c r="EM413" s="30">
        <v>0</v>
      </c>
      <c r="EN413" s="30">
        <v>0</v>
      </c>
      <c r="EO413" s="30">
        <f t="shared" si="339"/>
        <v>0</v>
      </c>
      <c r="EP413" s="30">
        <f t="shared" si="339"/>
        <v>218.3</v>
      </c>
      <c r="EQ413" s="16">
        <f t="shared" si="340"/>
        <v>218.3</v>
      </c>
      <c r="ER413" s="17">
        <f t="shared" si="338"/>
        <v>185.00000000000003</v>
      </c>
      <c r="ES413" s="2"/>
      <c r="ET413" s="20">
        <f t="shared" si="306"/>
        <v>0</v>
      </c>
      <c r="EU413" s="20">
        <f t="shared" si="332"/>
        <v>0</v>
      </c>
      <c r="EV413" s="20">
        <f t="shared" si="333"/>
        <v>0</v>
      </c>
      <c r="EW413" s="20">
        <f t="shared" si="307"/>
        <v>185.00000000000003</v>
      </c>
      <c r="EX413" s="137"/>
      <c r="EY413" s="137"/>
      <c r="EZ413" s="137"/>
      <c r="FA413" s="137"/>
      <c r="FB413" s="137"/>
      <c r="FC413" s="137"/>
      <c r="FD413" s="137"/>
      <c r="FE413" s="137"/>
      <c r="FF413" s="137"/>
      <c r="FG413" s="137"/>
      <c r="FH413" s="137"/>
      <c r="FI413" s="137"/>
      <c r="FJ413" s="137"/>
      <c r="FK413" s="137"/>
      <c r="FL413" s="137"/>
      <c r="FM413" s="137"/>
      <c r="FN413" s="137"/>
      <c r="FO413" s="137"/>
      <c r="FP413" s="137"/>
      <c r="FQ413" s="137"/>
      <c r="FR413" s="137"/>
      <c r="FS413" s="137"/>
      <c r="FT413" s="137"/>
      <c r="FU413" s="83"/>
      <c r="FV413" s="83"/>
      <c r="FW413" s="83"/>
      <c r="FX413" s="83"/>
      <c r="FY413" s="84">
        <v>0</v>
      </c>
    </row>
    <row r="414" spans="1:181" ht="27.75" hidden="1" customHeight="1">
      <c r="A414" s="13"/>
      <c r="B414" s="66" t="s">
        <v>195</v>
      </c>
      <c r="C414" s="66" t="s">
        <v>348</v>
      </c>
      <c r="D414" s="66" t="s">
        <v>1119</v>
      </c>
      <c r="E414" s="5">
        <v>1</v>
      </c>
      <c r="F414" s="95"/>
      <c r="G414" s="95"/>
      <c r="H414" s="95"/>
      <c r="I414" s="66">
        <v>15</v>
      </c>
      <c r="J414" s="66" t="s">
        <v>1629</v>
      </c>
      <c r="K414" s="66">
        <v>0</v>
      </c>
      <c r="L414" s="66">
        <v>0</v>
      </c>
      <c r="M414" s="66">
        <v>100</v>
      </c>
      <c r="N414" s="95"/>
      <c r="O414" s="8">
        <v>54.895086799999994</v>
      </c>
      <c r="P414" s="95"/>
      <c r="Q414" s="102"/>
      <c r="R414" s="102"/>
      <c r="S414" s="106"/>
      <c r="T414" s="102"/>
      <c r="U414" s="102"/>
      <c r="V414" s="102"/>
      <c r="W414" s="102"/>
      <c r="X414" s="102"/>
      <c r="Y414" s="102"/>
      <c r="Z414" s="103"/>
      <c r="AA414" s="104"/>
      <c r="AB414" s="154" t="s">
        <v>2642</v>
      </c>
      <c r="AC414" s="154" t="s">
        <v>2654</v>
      </c>
      <c r="AD414" s="110"/>
      <c r="AE414" s="110"/>
      <c r="AF414" s="110"/>
      <c r="AG414" s="110"/>
      <c r="AH414" s="110"/>
      <c r="AI414" s="110"/>
      <c r="AJ414" s="104"/>
      <c r="AK414" s="109"/>
      <c r="AL414" s="3"/>
      <c r="AM414" s="3"/>
      <c r="AN414" s="3"/>
      <c r="AO414" s="3"/>
      <c r="AP414" s="39"/>
      <c r="AQ414" s="39"/>
      <c r="AR414" s="64" t="s">
        <v>2642</v>
      </c>
      <c r="AS414" s="55" t="s">
        <v>2654</v>
      </c>
      <c r="BC414" s="20">
        <v>0</v>
      </c>
      <c r="BD414" s="20">
        <v>0.55000000000000004</v>
      </c>
      <c r="BE414" s="20">
        <v>0</v>
      </c>
      <c r="BF414" s="20">
        <v>440.02199999999999</v>
      </c>
      <c r="BG414" s="20">
        <v>0</v>
      </c>
      <c r="BH414" s="20">
        <v>0</v>
      </c>
      <c r="BI414" s="20">
        <v>0</v>
      </c>
      <c r="BJ414" s="20">
        <v>0</v>
      </c>
      <c r="BK414" s="20">
        <v>0</v>
      </c>
      <c r="BL414" s="20">
        <v>0.03</v>
      </c>
      <c r="BM414" s="20">
        <v>0</v>
      </c>
      <c r="BN414" s="20">
        <v>28.497</v>
      </c>
      <c r="BO414" s="20">
        <v>0</v>
      </c>
      <c r="BP414" s="20">
        <v>0</v>
      </c>
      <c r="BQ414" s="20">
        <v>0</v>
      </c>
      <c r="BR414" s="20">
        <v>0</v>
      </c>
      <c r="BS414" s="20">
        <v>0</v>
      </c>
      <c r="BT414" s="20">
        <v>25</v>
      </c>
      <c r="BU414" s="20">
        <v>0</v>
      </c>
      <c r="BV414" s="20">
        <v>188.8</v>
      </c>
      <c r="BW414" s="20">
        <v>0</v>
      </c>
      <c r="BX414" s="20">
        <v>0</v>
      </c>
      <c r="BY414" s="20">
        <v>0</v>
      </c>
      <c r="BZ414" s="20">
        <v>0</v>
      </c>
      <c r="CA414" s="20">
        <v>0</v>
      </c>
      <c r="CB414" s="20">
        <v>0</v>
      </c>
      <c r="CC414" s="20">
        <v>0</v>
      </c>
      <c r="CD414" s="20">
        <v>0</v>
      </c>
      <c r="CE414" s="20">
        <v>0</v>
      </c>
      <c r="CF414" s="20">
        <v>0</v>
      </c>
      <c r="CG414" s="20">
        <v>0</v>
      </c>
      <c r="CH414" s="20">
        <v>0</v>
      </c>
      <c r="CI414" s="20">
        <v>0</v>
      </c>
      <c r="CJ414" s="20">
        <v>0</v>
      </c>
      <c r="CK414" s="20">
        <v>0</v>
      </c>
      <c r="CL414" s="20">
        <v>0</v>
      </c>
      <c r="CM414" s="20">
        <v>0</v>
      </c>
      <c r="CN414" s="20">
        <v>0</v>
      </c>
      <c r="CO414" s="20">
        <v>0</v>
      </c>
      <c r="CP414" s="20">
        <v>0</v>
      </c>
      <c r="CQ414" s="20">
        <v>0</v>
      </c>
      <c r="CR414" s="20">
        <v>0</v>
      </c>
      <c r="CS414" s="20">
        <v>0</v>
      </c>
      <c r="CT414" s="20">
        <v>0</v>
      </c>
      <c r="CU414" s="20">
        <f t="shared" si="305"/>
        <v>0</v>
      </c>
      <c r="CV414" s="20">
        <f t="shared" si="330"/>
        <v>657.31899999999996</v>
      </c>
      <c r="CW414" s="30">
        <v>0</v>
      </c>
      <c r="CX414" s="30">
        <v>0</v>
      </c>
      <c r="CY414" s="30">
        <v>0</v>
      </c>
      <c r="CZ414" s="30">
        <v>0</v>
      </c>
      <c r="DA414" s="30">
        <v>0</v>
      </c>
      <c r="DB414" s="30">
        <v>0</v>
      </c>
      <c r="DC414" s="30">
        <v>0</v>
      </c>
      <c r="DD414" s="30">
        <v>0</v>
      </c>
      <c r="DE414" s="30">
        <v>0</v>
      </c>
      <c r="DF414" s="30">
        <v>0</v>
      </c>
      <c r="DG414" s="30">
        <v>0</v>
      </c>
      <c r="DH414" s="30">
        <v>0</v>
      </c>
      <c r="DI414" s="30">
        <v>0</v>
      </c>
      <c r="DJ414" s="30">
        <v>0</v>
      </c>
      <c r="DK414" s="30">
        <v>0</v>
      </c>
      <c r="DL414" s="30">
        <v>0</v>
      </c>
      <c r="DM414" s="30">
        <v>0</v>
      </c>
      <c r="DN414" s="30">
        <v>0</v>
      </c>
      <c r="DO414" s="30">
        <v>0</v>
      </c>
      <c r="DP414" s="30">
        <v>0</v>
      </c>
      <c r="DQ414" s="30">
        <v>0</v>
      </c>
      <c r="DR414" s="30">
        <v>0</v>
      </c>
      <c r="DS414" s="30">
        <v>0</v>
      </c>
      <c r="DT414" s="30">
        <v>0</v>
      </c>
      <c r="DU414" s="30">
        <v>0</v>
      </c>
      <c r="DV414" s="30">
        <v>0</v>
      </c>
      <c r="DW414" s="30">
        <v>0</v>
      </c>
      <c r="DX414" s="30">
        <v>0</v>
      </c>
      <c r="DY414" s="30">
        <v>0</v>
      </c>
      <c r="DZ414" s="30">
        <v>0</v>
      </c>
      <c r="EA414" s="30">
        <v>0</v>
      </c>
      <c r="EB414" s="30">
        <v>0</v>
      </c>
      <c r="EC414" s="30">
        <v>0</v>
      </c>
      <c r="ED414" s="30">
        <v>0</v>
      </c>
      <c r="EE414" s="30">
        <v>0</v>
      </c>
      <c r="EF414" s="30">
        <v>0</v>
      </c>
      <c r="EG414" s="30">
        <v>0</v>
      </c>
      <c r="EH414" s="30">
        <v>0</v>
      </c>
      <c r="EI414" s="30">
        <v>0</v>
      </c>
      <c r="EJ414" s="30">
        <v>0</v>
      </c>
      <c r="EK414" s="30">
        <v>0</v>
      </c>
      <c r="EL414" s="30">
        <v>0</v>
      </c>
      <c r="EM414" s="30">
        <v>0</v>
      </c>
      <c r="EN414" s="30">
        <v>0</v>
      </c>
      <c r="EO414" s="30">
        <f t="shared" si="339"/>
        <v>0</v>
      </c>
      <c r="EP414" s="30">
        <f t="shared" si="339"/>
        <v>0</v>
      </c>
      <c r="EQ414" s="16">
        <f t="shared" si="340"/>
        <v>657.31899999999996</v>
      </c>
      <c r="ER414" s="17">
        <f t="shared" si="338"/>
        <v>557.04999999999995</v>
      </c>
      <c r="ES414" s="2"/>
      <c r="ET414" s="20">
        <f t="shared" si="306"/>
        <v>0</v>
      </c>
      <c r="EU414" s="20">
        <f t="shared" si="332"/>
        <v>0</v>
      </c>
      <c r="EV414" s="20">
        <f t="shared" si="333"/>
        <v>557.04999999999995</v>
      </c>
      <c r="EW414" s="20">
        <f t="shared" si="307"/>
        <v>0</v>
      </c>
      <c r="EX414" s="137"/>
      <c r="EY414" s="137"/>
      <c r="EZ414" s="137"/>
      <c r="FA414" s="137"/>
      <c r="FB414" s="137"/>
      <c r="FC414" s="137"/>
      <c r="FD414" s="137"/>
      <c r="FE414" s="137"/>
      <c r="FF414" s="137"/>
      <c r="FG414" s="137"/>
      <c r="FH414" s="137"/>
      <c r="FI414" s="137"/>
      <c r="FJ414" s="137"/>
      <c r="FK414" s="137"/>
      <c r="FL414" s="137"/>
      <c r="FM414" s="137"/>
      <c r="FN414" s="137"/>
      <c r="FO414" s="137"/>
      <c r="FP414" s="137"/>
      <c r="FQ414" s="137"/>
      <c r="FR414" s="137"/>
      <c r="FS414" s="137"/>
      <c r="FT414" s="137"/>
      <c r="FU414" s="83"/>
      <c r="FV414" s="83"/>
      <c r="FW414" s="83"/>
      <c r="FX414" s="83">
        <f t="shared" ref="FX414" si="351">BF414+BJ414+BN414+BV414+CZ414+DD414+DH414+DP414</f>
        <v>657.31899999999996</v>
      </c>
      <c r="FY414" s="84">
        <v>4</v>
      </c>
    </row>
    <row r="415" spans="1:181" ht="76.5" customHeight="1">
      <c r="A415" s="13"/>
      <c r="B415" s="66" t="s">
        <v>83</v>
      </c>
      <c r="C415" s="66" t="s">
        <v>281</v>
      </c>
      <c r="D415" s="66" t="s">
        <v>971</v>
      </c>
      <c r="E415" s="5">
        <v>1</v>
      </c>
      <c r="F415" s="95"/>
      <c r="G415" s="95"/>
      <c r="H415" s="95"/>
      <c r="I415" s="66">
        <v>2</v>
      </c>
      <c r="J415" s="66" t="s">
        <v>1629</v>
      </c>
      <c r="K415" s="66">
        <v>0</v>
      </c>
      <c r="L415" s="66">
        <v>0</v>
      </c>
      <c r="M415" s="66">
        <v>100</v>
      </c>
      <c r="N415" s="95"/>
      <c r="O415" s="8">
        <v>6.2028352000000009</v>
      </c>
      <c r="P415" s="95"/>
      <c r="Q415" s="102"/>
      <c r="R415" s="102"/>
      <c r="S415" s="106"/>
      <c r="T415" s="102"/>
      <c r="U415" s="102"/>
      <c r="V415" s="102"/>
      <c r="W415" s="102"/>
      <c r="X415" s="102"/>
      <c r="Y415" s="102"/>
      <c r="Z415" s="103"/>
      <c r="AA415" s="104"/>
      <c r="AB415" s="154" t="s">
        <v>1251</v>
      </c>
      <c r="AC415" s="154" t="s">
        <v>568</v>
      </c>
      <c r="AD415" s="110"/>
      <c r="AE415" s="110"/>
      <c r="AF415" s="110"/>
      <c r="AG415" s="110"/>
      <c r="AH415" s="110"/>
      <c r="AI415" s="110"/>
      <c r="AJ415" s="104"/>
      <c r="AK415" s="109"/>
      <c r="AL415" s="3"/>
      <c r="AM415" s="3"/>
      <c r="AN415" s="3"/>
      <c r="AO415" s="3"/>
      <c r="AP415" s="39"/>
      <c r="AQ415" s="39"/>
      <c r="AR415" s="64" t="s">
        <v>1251</v>
      </c>
      <c r="AS415" s="55" t="s">
        <v>568</v>
      </c>
      <c r="BC415" s="20">
        <v>0</v>
      </c>
      <c r="BD415" s="20">
        <v>0</v>
      </c>
      <c r="BE415" s="20">
        <v>0</v>
      </c>
      <c r="BF415" s="20">
        <v>0</v>
      </c>
      <c r="BG415" s="20">
        <v>0</v>
      </c>
      <c r="BH415" s="20">
        <v>0</v>
      </c>
      <c r="BI415" s="20">
        <v>0</v>
      </c>
      <c r="BJ415" s="20">
        <v>0</v>
      </c>
      <c r="BK415" s="20">
        <v>0</v>
      </c>
      <c r="BL415" s="20">
        <v>0</v>
      </c>
      <c r="BM415" s="20">
        <v>0</v>
      </c>
      <c r="BN415" s="20">
        <v>0</v>
      </c>
      <c r="BO415" s="20">
        <v>0</v>
      </c>
      <c r="BP415" s="20">
        <v>0</v>
      </c>
      <c r="BQ415" s="20">
        <v>0</v>
      </c>
      <c r="BR415" s="20">
        <v>0</v>
      </c>
      <c r="BS415" s="20">
        <v>0</v>
      </c>
      <c r="BT415" s="20">
        <v>0</v>
      </c>
      <c r="BU415" s="20">
        <v>0</v>
      </c>
      <c r="BV415" s="20">
        <v>0</v>
      </c>
      <c r="BW415" s="20">
        <v>0</v>
      </c>
      <c r="BX415" s="20">
        <v>0</v>
      </c>
      <c r="BY415" s="20">
        <v>0</v>
      </c>
      <c r="BZ415" s="20">
        <v>0</v>
      </c>
      <c r="CA415" s="20">
        <v>0</v>
      </c>
      <c r="CB415" s="20">
        <v>0</v>
      </c>
      <c r="CC415" s="20">
        <v>0</v>
      </c>
      <c r="CD415" s="20">
        <v>0</v>
      </c>
      <c r="CE415" s="20">
        <v>0</v>
      </c>
      <c r="CF415" s="20">
        <v>0</v>
      </c>
      <c r="CG415" s="20">
        <v>0</v>
      </c>
      <c r="CH415" s="20">
        <v>0</v>
      </c>
      <c r="CI415" s="20">
        <v>0</v>
      </c>
      <c r="CJ415" s="20">
        <v>0</v>
      </c>
      <c r="CK415" s="20">
        <v>0</v>
      </c>
      <c r="CL415" s="20">
        <v>0</v>
      </c>
      <c r="CM415" s="20">
        <v>0</v>
      </c>
      <c r="CN415" s="20">
        <v>0</v>
      </c>
      <c r="CO415" s="20">
        <v>0</v>
      </c>
      <c r="CP415" s="20">
        <v>0</v>
      </c>
      <c r="CQ415" s="20">
        <v>0</v>
      </c>
      <c r="CR415" s="20">
        <v>0</v>
      </c>
      <c r="CS415" s="20">
        <v>0</v>
      </c>
      <c r="CT415" s="20">
        <v>0</v>
      </c>
      <c r="CU415" s="20">
        <f t="shared" si="305"/>
        <v>0</v>
      </c>
      <c r="CV415" s="20">
        <f t="shared" si="330"/>
        <v>0</v>
      </c>
      <c r="CW415" s="30">
        <v>0</v>
      </c>
      <c r="CX415" s="30">
        <v>0</v>
      </c>
      <c r="CY415" s="30">
        <v>0</v>
      </c>
      <c r="CZ415" s="30">
        <v>0</v>
      </c>
      <c r="DA415" s="30">
        <v>0</v>
      </c>
      <c r="DB415" s="30">
        <v>0</v>
      </c>
      <c r="DC415" s="30">
        <v>0</v>
      </c>
      <c r="DD415" s="30">
        <v>0</v>
      </c>
      <c r="DE415" s="30">
        <v>0</v>
      </c>
      <c r="DF415" s="30">
        <v>0</v>
      </c>
      <c r="DG415" s="30">
        <v>0</v>
      </c>
      <c r="DH415" s="30">
        <v>0</v>
      </c>
      <c r="DI415" s="30">
        <v>0</v>
      </c>
      <c r="DJ415" s="30">
        <v>0</v>
      </c>
      <c r="DK415" s="30">
        <v>0</v>
      </c>
      <c r="DL415" s="30">
        <v>0</v>
      </c>
      <c r="DM415" s="30">
        <v>0</v>
      </c>
      <c r="DN415" s="30">
        <v>0</v>
      </c>
      <c r="DO415" s="30">
        <v>0</v>
      </c>
      <c r="DP415" s="30">
        <v>0</v>
      </c>
      <c r="DQ415" s="30">
        <v>0</v>
      </c>
      <c r="DR415" s="30">
        <v>0</v>
      </c>
      <c r="DS415" s="30">
        <v>0</v>
      </c>
      <c r="DT415" s="30">
        <v>0</v>
      </c>
      <c r="DU415" s="30">
        <v>0</v>
      </c>
      <c r="DV415" s="30">
        <v>0</v>
      </c>
      <c r="DW415" s="30">
        <v>0</v>
      </c>
      <c r="DX415" s="30">
        <v>0</v>
      </c>
      <c r="DY415" s="30">
        <v>0</v>
      </c>
      <c r="DZ415" s="30">
        <v>0</v>
      </c>
      <c r="EA415" s="30">
        <v>0</v>
      </c>
      <c r="EB415" s="30">
        <v>0</v>
      </c>
      <c r="EC415" s="30">
        <v>0</v>
      </c>
      <c r="ED415" s="30">
        <v>0</v>
      </c>
      <c r="EE415" s="30">
        <v>0</v>
      </c>
      <c r="EF415" s="30">
        <v>0</v>
      </c>
      <c r="EG415" s="30">
        <v>0</v>
      </c>
      <c r="EH415" s="30">
        <v>0</v>
      </c>
      <c r="EI415" s="30">
        <v>0</v>
      </c>
      <c r="EJ415" s="30">
        <v>0</v>
      </c>
      <c r="EK415" s="30">
        <v>0</v>
      </c>
      <c r="EL415" s="30">
        <v>0</v>
      </c>
      <c r="EM415" s="30">
        <v>0</v>
      </c>
      <c r="EN415" s="30">
        <v>0</v>
      </c>
      <c r="EO415" s="30">
        <f t="shared" si="339"/>
        <v>0</v>
      </c>
      <c r="EP415" s="30">
        <f t="shared" si="339"/>
        <v>0</v>
      </c>
      <c r="EQ415" s="16">
        <f t="shared" si="340"/>
        <v>0</v>
      </c>
      <c r="ER415" s="17">
        <f t="shared" si="338"/>
        <v>0</v>
      </c>
      <c r="ES415" s="2"/>
      <c r="ET415" s="20">
        <f t="shared" si="306"/>
        <v>0</v>
      </c>
      <c r="EU415" s="20">
        <f t="shared" si="332"/>
        <v>0</v>
      </c>
      <c r="EV415" s="20">
        <f t="shared" si="333"/>
        <v>0</v>
      </c>
      <c r="EW415" s="20">
        <f t="shared" si="307"/>
        <v>0</v>
      </c>
      <c r="EX415" s="137"/>
      <c r="EY415" s="137"/>
      <c r="EZ415" s="137"/>
      <c r="FA415" s="137"/>
      <c r="FB415" s="137"/>
      <c r="FC415" s="137"/>
      <c r="FD415" s="137"/>
      <c r="FE415" s="137"/>
      <c r="FF415" s="137"/>
      <c r="FG415" s="137"/>
      <c r="FH415" s="137"/>
      <c r="FI415" s="137"/>
      <c r="FJ415" s="137"/>
      <c r="FK415" s="137"/>
      <c r="FL415" s="137"/>
      <c r="FM415" s="137"/>
      <c r="FN415" s="137"/>
      <c r="FO415" s="137"/>
      <c r="FP415" s="137"/>
      <c r="FQ415" s="137"/>
      <c r="FR415" s="137"/>
      <c r="FS415" s="137"/>
      <c r="FT415" s="137"/>
      <c r="FU415" s="83"/>
      <c r="FV415" s="83"/>
      <c r="FW415" s="83">
        <f t="shared" ref="FW415:FW416" si="352">BF415+BJ415+BN415+BV415+CZ415+DD415+DH415+DP415</f>
        <v>0</v>
      </c>
      <c r="FX415" s="83"/>
      <c r="FY415" s="84">
        <v>3</v>
      </c>
    </row>
    <row r="416" spans="1:181" ht="76.5" customHeight="1">
      <c r="A416" s="13"/>
      <c r="B416" s="66" t="s">
        <v>239</v>
      </c>
      <c r="C416" s="66" t="s">
        <v>365</v>
      </c>
      <c r="D416" s="66" t="s">
        <v>1173</v>
      </c>
      <c r="E416" s="5">
        <v>1</v>
      </c>
      <c r="F416" s="95"/>
      <c r="G416" s="95"/>
      <c r="H416" s="95"/>
      <c r="I416" s="66">
        <v>14.32</v>
      </c>
      <c r="J416" s="66" t="s">
        <v>1629</v>
      </c>
      <c r="K416" s="66">
        <v>0</v>
      </c>
      <c r="L416" s="66">
        <v>0</v>
      </c>
      <c r="M416" s="66">
        <v>100</v>
      </c>
      <c r="N416" s="95"/>
      <c r="O416" s="8">
        <v>0.5499980000000001</v>
      </c>
      <c r="P416" s="95"/>
      <c r="Q416" s="102"/>
      <c r="R416" s="102"/>
      <c r="S416" s="106"/>
      <c r="T416" s="102"/>
      <c r="U416" s="102"/>
      <c r="V416" s="102"/>
      <c r="W416" s="102"/>
      <c r="X416" s="102"/>
      <c r="Y416" s="102"/>
      <c r="Z416" s="103"/>
      <c r="AA416" s="104"/>
      <c r="AB416" s="154" t="s">
        <v>1422</v>
      </c>
      <c r="AC416" s="154" t="s">
        <v>568</v>
      </c>
      <c r="AD416" s="110"/>
      <c r="AE416" s="110"/>
      <c r="AF416" s="110"/>
      <c r="AG416" s="110"/>
      <c r="AH416" s="110"/>
      <c r="AI416" s="110"/>
      <c r="AJ416" s="104"/>
      <c r="AK416" s="109"/>
      <c r="AL416" s="3"/>
      <c r="AM416" s="3"/>
      <c r="AN416" s="3"/>
      <c r="AO416" s="3"/>
      <c r="AP416" s="39"/>
      <c r="AQ416" s="39"/>
      <c r="AR416" s="64" t="s">
        <v>1422</v>
      </c>
      <c r="AS416" s="55" t="s">
        <v>568</v>
      </c>
      <c r="BC416" s="20">
        <v>0</v>
      </c>
      <c r="BD416" s="20">
        <v>0</v>
      </c>
      <c r="BE416" s="20">
        <v>0</v>
      </c>
      <c r="BF416" s="20">
        <v>0</v>
      </c>
      <c r="BG416" s="20">
        <v>0</v>
      </c>
      <c r="BH416" s="20">
        <v>0</v>
      </c>
      <c r="BI416" s="20">
        <v>0</v>
      </c>
      <c r="BJ416" s="20">
        <v>0</v>
      </c>
      <c r="BK416" s="20">
        <v>0</v>
      </c>
      <c r="BL416" s="20">
        <v>0.22</v>
      </c>
      <c r="BM416" s="20">
        <v>0</v>
      </c>
      <c r="BN416" s="20">
        <v>208.97800000000001</v>
      </c>
      <c r="BO416" s="20">
        <v>0</v>
      </c>
      <c r="BP416" s="20">
        <v>0</v>
      </c>
      <c r="BQ416" s="20">
        <v>0</v>
      </c>
      <c r="BR416" s="20">
        <v>0</v>
      </c>
      <c r="BS416" s="20">
        <v>0</v>
      </c>
      <c r="BT416" s="20">
        <v>0</v>
      </c>
      <c r="BU416" s="20">
        <v>0</v>
      </c>
      <c r="BV416" s="20">
        <v>0</v>
      </c>
      <c r="BW416" s="20">
        <v>0</v>
      </c>
      <c r="BX416" s="20">
        <v>0</v>
      </c>
      <c r="BY416" s="20">
        <v>0</v>
      </c>
      <c r="BZ416" s="20">
        <v>0</v>
      </c>
      <c r="CA416" s="20">
        <v>0</v>
      </c>
      <c r="CB416" s="20">
        <v>0</v>
      </c>
      <c r="CC416" s="20">
        <v>0</v>
      </c>
      <c r="CD416" s="20">
        <v>0</v>
      </c>
      <c r="CE416" s="20">
        <v>0</v>
      </c>
      <c r="CF416" s="20">
        <v>0</v>
      </c>
      <c r="CG416" s="20">
        <v>0</v>
      </c>
      <c r="CH416" s="20">
        <v>0</v>
      </c>
      <c r="CI416" s="20">
        <v>0</v>
      </c>
      <c r="CJ416" s="20">
        <v>0</v>
      </c>
      <c r="CK416" s="20">
        <v>0</v>
      </c>
      <c r="CL416" s="20">
        <v>0</v>
      </c>
      <c r="CM416" s="20">
        <v>0</v>
      </c>
      <c r="CN416" s="20">
        <v>0</v>
      </c>
      <c r="CO416" s="20">
        <v>0</v>
      </c>
      <c r="CP416" s="20">
        <v>0</v>
      </c>
      <c r="CQ416" s="20">
        <v>0</v>
      </c>
      <c r="CR416" s="20">
        <v>0</v>
      </c>
      <c r="CS416" s="20">
        <v>0</v>
      </c>
      <c r="CT416" s="20">
        <v>0</v>
      </c>
      <c r="CU416" s="20">
        <f t="shared" si="305"/>
        <v>0</v>
      </c>
      <c r="CV416" s="20">
        <f t="shared" si="330"/>
        <v>208.97800000000001</v>
      </c>
      <c r="CW416" s="30">
        <v>0</v>
      </c>
      <c r="CX416" s="30">
        <v>0</v>
      </c>
      <c r="CY416" s="30">
        <v>0</v>
      </c>
      <c r="CZ416" s="30">
        <v>0</v>
      </c>
      <c r="DA416" s="30">
        <v>0</v>
      </c>
      <c r="DB416" s="30">
        <v>0</v>
      </c>
      <c r="DC416" s="30">
        <v>0</v>
      </c>
      <c r="DD416" s="30">
        <v>0</v>
      </c>
      <c r="DE416" s="30">
        <v>0</v>
      </c>
      <c r="DF416" s="30">
        <v>0</v>
      </c>
      <c r="DG416" s="30">
        <v>0</v>
      </c>
      <c r="DH416" s="30">
        <v>0</v>
      </c>
      <c r="DI416" s="30">
        <v>0</v>
      </c>
      <c r="DJ416" s="30">
        <v>0</v>
      </c>
      <c r="DK416" s="30">
        <v>0</v>
      </c>
      <c r="DL416" s="30">
        <v>0</v>
      </c>
      <c r="DM416" s="30">
        <v>0</v>
      </c>
      <c r="DN416" s="30">
        <v>0</v>
      </c>
      <c r="DO416" s="30">
        <v>0</v>
      </c>
      <c r="DP416" s="30">
        <v>0</v>
      </c>
      <c r="DQ416" s="30">
        <v>0</v>
      </c>
      <c r="DR416" s="30">
        <v>0</v>
      </c>
      <c r="DS416" s="30">
        <v>0</v>
      </c>
      <c r="DT416" s="30">
        <v>0</v>
      </c>
      <c r="DU416" s="30">
        <v>0</v>
      </c>
      <c r="DV416" s="30">
        <v>0</v>
      </c>
      <c r="DW416" s="30">
        <v>0</v>
      </c>
      <c r="DX416" s="30">
        <v>0</v>
      </c>
      <c r="DY416" s="30">
        <v>0</v>
      </c>
      <c r="DZ416" s="30">
        <v>0</v>
      </c>
      <c r="EA416" s="30">
        <v>0</v>
      </c>
      <c r="EB416" s="30">
        <v>0</v>
      </c>
      <c r="EC416" s="30">
        <v>0</v>
      </c>
      <c r="ED416" s="30">
        <v>0</v>
      </c>
      <c r="EE416" s="30">
        <v>0</v>
      </c>
      <c r="EF416" s="30">
        <v>0</v>
      </c>
      <c r="EG416" s="30">
        <v>0</v>
      </c>
      <c r="EH416" s="30">
        <v>0</v>
      </c>
      <c r="EI416" s="30">
        <v>0</v>
      </c>
      <c r="EJ416" s="30">
        <v>0</v>
      </c>
      <c r="EK416" s="30">
        <v>0</v>
      </c>
      <c r="EL416" s="30">
        <v>0</v>
      </c>
      <c r="EM416" s="30">
        <v>0</v>
      </c>
      <c r="EN416" s="30">
        <v>0</v>
      </c>
      <c r="EO416" s="30">
        <f t="shared" si="339"/>
        <v>0</v>
      </c>
      <c r="EP416" s="30">
        <f t="shared" si="339"/>
        <v>0</v>
      </c>
      <c r="EQ416" s="16">
        <f t="shared" si="340"/>
        <v>208.97800000000001</v>
      </c>
      <c r="ER416" s="17">
        <f t="shared" si="338"/>
        <v>177.10000000000002</v>
      </c>
      <c r="ES416" s="2"/>
      <c r="ET416" s="20">
        <f t="shared" si="306"/>
        <v>0</v>
      </c>
      <c r="EU416" s="20">
        <f t="shared" si="332"/>
        <v>0</v>
      </c>
      <c r="EV416" s="20">
        <f t="shared" si="333"/>
        <v>177.10000000000002</v>
      </c>
      <c r="EW416" s="20">
        <f t="shared" si="307"/>
        <v>0</v>
      </c>
      <c r="EX416" s="137"/>
      <c r="EY416" s="137"/>
      <c r="EZ416" s="137"/>
      <c r="FA416" s="137"/>
      <c r="FB416" s="137"/>
      <c r="FC416" s="137"/>
      <c r="FD416" s="137"/>
      <c r="FE416" s="137"/>
      <c r="FF416" s="137"/>
      <c r="FG416" s="137"/>
      <c r="FH416" s="137"/>
      <c r="FI416" s="137"/>
      <c r="FJ416" s="137"/>
      <c r="FK416" s="137"/>
      <c r="FL416" s="137"/>
      <c r="FM416" s="137"/>
      <c r="FN416" s="137"/>
      <c r="FO416" s="137"/>
      <c r="FP416" s="137"/>
      <c r="FQ416" s="137"/>
      <c r="FR416" s="137"/>
      <c r="FS416" s="137"/>
      <c r="FT416" s="137"/>
      <c r="FU416" s="83"/>
      <c r="FV416" s="83"/>
      <c r="FW416" s="83">
        <f t="shared" si="352"/>
        <v>208.97800000000001</v>
      </c>
      <c r="FX416" s="83"/>
      <c r="FY416" s="84">
        <v>3</v>
      </c>
    </row>
    <row r="417" spans="1:181" ht="27.75" hidden="1" customHeight="1">
      <c r="A417" s="13"/>
      <c r="B417" s="66" t="s">
        <v>85</v>
      </c>
      <c r="C417" s="66" t="s">
        <v>282</v>
      </c>
      <c r="D417" s="66" t="s">
        <v>973</v>
      </c>
      <c r="E417" s="5">
        <v>1</v>
      </c>
      <c r="F417" s="95"/>
      <c r="G417" s="95"/>
      <c r="H417" s="95"/>
      <c r="I417" s="66">
        <v>360</v>
      </c>
      <c r="J417" s="66" t="s">
        <v>1629</v>
      </c>
      <c r="K417" s="66">
        <v>0</v>
      </c>
      <c r="L417" s="66">
        <v>100</v>
      </c>
      <c r="M417" s="66">
        <v>0</v>
      </c>
      <c r="N417" s="95"/>
      <c r="O417" s="8">
        <v>1116.5103359999998</v>
      </c>
      <c r="P417" s="95"/>
      <c r="Q417" s="102"/>
      <c r="R417" s="102"/>
      <c r="S417" s="106"/>
      <c r="T417" s="102"/>
      <c r="U417" s="102"/>
      <c r="V417" s="102"/>
      <c r="W417" s="102"/>
      <c r="X417" s="102"/>
      <c r="Y417" s="102"/>
      <c r="Z417" s="103"/>
      <c r="AA417" s="104"/>
      <c r="AB417" s="154"/>
      <c r="AC417" s="154" t="s">
        <v>2655</v>
      </c>
      <c r="AD417" s="110"/>
      <c r="AE417" s="110"/>
      <c r="AF417" s="110"/>
      <c r="AG417" s="110"/>
      <c r="AH417" s="110"/>
      <c r="AI417" s="110"/>
      <c r="AJ417" s="104"/>
      <c r="AK417" s="109"/>
      <c r="AL417" s="3"/>
      <c r="AM417" s="3"/>
      <c r="AN417" s="3"/>
      <c r="AO417" s="3"/>
      <c r="AP417" s="39"/>
      <c r="AQ417" s="39"/>
      <c r="AR417" s="64"/>
      <c r="AS417" s="55" t="s">
        <v>2655</v>
      </c>
      <c r="BC417" s="20"/>
      <c r="BD417" s="20"/>
      <c r="BE417" s="20"/>
      <c r="BF417" s="20"/>
      <c r="BG417" s="20"/>
      <c r="BH417" s="20"/>
      <c r="BI417" s="20"/>
      <c r="BJ417" s="20"/>
      <c r="BK417" s="20"/>
      <c r="BL417" s="20"/>
      <c r="BM417" s="20"/>
      <c r="BN417" s="20"/>
      <c r="BO417" s="20"/>
      <c r="BP417" s="20"/>
      <c r="BQ417" s="20"/>
      <c r="BR417" s="20"/>
      <c r="BS417" s="20"/>
      <c r="BT417" s="20"/>
      <c r="BU417" s="20"/>
      <c r="BV417" s="20"/>
      <c r="BW417" s="20"/>
      <c r="BX417" s="20"/>
      <c r="BY417" s="20"/>
      <c r="BZ417" s="20"/>
      <c r="CA417" s="20"/>
      <c r="CB417" s="20"/>
      <c r="CC417" s="20"/>
      <c r="CD417" s="20"/>
      <c r="CE417" s="20"/>
      <c r="CF417" s="20"/>
      <c r="CG417" s="20"/>
      <c r="CH417" s="20"/>
      <c r="CI417" s="20"/>
      <c r="CJ417" s="20"/>
      <c r="CK417" s="20"/>
      <c r="CL417" s="20"/>
      <c r="CM417" s="20"/>
      <c r="CN417" s="20"/>
      <c r="CO417" s="20"/>
      <c r="CP417" s="20"/>
      <c r="CQ417" s="20"/>
      <c r="CR417" s="20"/>
      <c r="CS417" s="20"/>
      <c r="CT417" s="20"/>
      <c r="CU417" s="20">
        <f t="shared" si="305"/>
        <v>0</v>
      </c>
      <c r="CV417" s="20">
        <f t="shared" si="330"/>
        <v>0</v>
      </c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30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30"/>
      <c r="ED417" s="30"/>
      <c r="EE417" s="30"/>
      <c r="EF417" s="30"/>
      <c r="EG417" s="30"/>
      <c r="EH417" s="30"/>
      <c r="EI417" s="30"/>
      <c r="EJ417" s="30"/>
      <c r="EK417" s="30"/>
      <c r="EL417" s="30"/>
      <c r="EM417" s="30"/>
      <c r="EN417" s="30"/>
      <c r="EO417" s="30">
        <f t="shared" si="339"/>
        <v>0</v>
      </c>
      <c r="EP417" s="30">
        <f t="shared" si="339"/>
        <v>0</v>
      </c>
      <c r="EQ417" s="16">
        <v>8090.1</v>
      </c>
      <c r="ER417" s="17">
        <f t="shared" si="338"/>
        <v>6856.016949152543</v>
      </c>
      <c r="ES417" s="2"/>
      <c r="ET417" s="20">
        <v>3800</v>
      </c>
      <c r="EU417" s="20">
        <f t="shared" si="332"/>
        <v>0</v>
      </c>
      <c r="EV417" s="20">
        <v>3056</v>
      </c>
      <c r="EW417" s="20">
        <f t="shared" si="307"/>
        <v>0</v>
      </c>
      <c r="EX417" s="137"/>
      <c r="EY417" s="137"/>
      <c r="EZ417" s="137"/>
      <c r="FA417" s="137"/>
      <c r="FB417" s="137"/>
      <c r="FC417" s="137"/>
      <c r="FD417" s="137"/>
      <c r="FE417" s="137"/>
      <c r="FF417" s="137"/>
      <c r="FG417" s="137"/>
      <c r="FH417" s="137"/>
      <c r="FI417" s="137"/>
      <c r="FJ417" s="137"/>
      <c r="FK417" s="137"/>
      <c r="FL417" s="137"/>
      <c r="FM417" s="137"/>
      <c r="FN417" s="137"/>
      <c r="FO417" s="137"/>
      <c r="FP417" s="137"/>
      <c r="FQ417" s="137"/>
      <c r="FR417" s="137"/>
      <c r="FS417" s="137"/>
      <c r="FT417" s="137"/>
      <c r="FU417" s="83"/>
      <c r="FV417" s="83">
        <f>EV417*1.18</f>
        <v>3606.08</v>
      </c>
      <c r="FW417" s="83"/>
      <c r="FX417" s="83"/>
      <c r="FY417" s="84">
        <v>2</v>
      </c>
    </row>
    <row r="418" spans="1:181" ht="76.5" customHeight="1">
      <c r="A418" s="13"/>
      <c r="B418" s="66" t="s">
        <v>103</v>
      </c>
      <c r="C418" s="66" t="s">
        <v>274</v>
      </c>
      <c r="D418" s="66" t="s">
        <v>1168</v>
      </c>
      <c r="E418" s="5">
        <v>1</v>
      </c>
      <c r="F418" s="95"/>
      <c r="G418" s="95"/>
      <c r="H418" s="95"/>
      <c r="I418" s="66">
        <v>8</v>
      </c>
      <c r="J418" s="66">
        <v>10</v>
      </c>
      <c r="K418" s="66">
        <v>0</v>
      </c>
      <c r="L418" s="66">
        <v>0</v>
      </c>
      <c r="M418" s="66">
        <v>100</v>
      </c>
      <c r="N418" s="95"/>
      <c r="O418" s="8">
        <v>0.5499980000000001</v>
      </c>
      <c r="P418" s="95"/>
      <c r="Q418" s="102"/>
      <c r="R418" s="102"/>
      <c r="S418" s="106"/>
      <c r="T418" s="102"/>
      <c r="U418" s="102"/>
      <c r="V418" s="102"/>
      <c r="W418" s="102"/>
      <c r="X418" s="102"/>
      <c r="Y418" s="102"/>
      <c r="Z418" s="103"/>
      <c r="AA418" s="104"/>
      <c r="AB418" s="154" t="s">
        <v>1417</v>
      </c>
      <c r="AC418" s="154" t="s">
        <v>568</v>
      </c>
      <c r="AD418" s="110"/>
      <c r="AE418" s="110"/>
      <c r="AF418" s="110"/>
      <c r="AG418" s="110"/>
      <c r="AH418" s="110"/>
      <c r="AI418" s="110"/>
      <c r="AJ418" s="104"/>
      <c r="AK418" s="109"/>
      <c r="AL418" s="3"/>
      <c r="AM418" s="3"/>
      <c r="AN418" s="3"/>
      <c r="AO418" s="3"/>
      <c r="AP418" s="39"/>
      <c r="AQ418" s="39"/>
      <c r="AR418" s="64" t="s">
        <v>1417</v>
      </c>
      <c r="AS418" s="55" t="s">
        <v>568</v>
      </c>
      <c r="BC418" s="20">
        <v>0</v>
      </c>
      <c r="BD418" s="20">
        <v>0.03</v>
      </c>
      <c r="BE418" s="20">
        <v>0</v>
      </c>
      <c r="BF418" s="20">
        <v>79.461200000000005</v>
      </c>
      <c r="BG418" s="20">
        <v>0</v>
      </c>
      <c r="BH418" s="20">
        <v>0</v>
      </c>
      <c r="BI418" s="20">
        <v>0</v>
      </c>
      <c r="BJ418" s="20">
        <v>0</v>
      </c>
      <c r="BK418" s="20">
        <v>0</v>
      </c>
      <c r="BL418" s="20">
        <v>0</v>
      </c>
      <c r="BM418" s="20">
        <v>0</v>
      </c>
      <c r="BN418" s="20">
        <v>0</v>
      </c>
      <c r="BO418" s="20">
        <v>0</v>
      </c>
      <c r="BP418" s="20">
        <v>0</v>
      </c>
      <c r="BQ418" s="20">
        <v>0</v>
      </c>
      <c r="BR418" s="20">
        <v>0</v>
      </c>
      <c r="BS418" s="20">
        <v>0</v>
      </c>
      <c r="BT418" s="20">
        <v>0</v>
      </c>
      <c r="BU418" s="20">
        <v>0</v>
      </c>
      <c r="BV418" s="20">
        <v>0</v>
      </c>
      <c r="BW418" s="20">
        <v>0</v>
      </c>
      <c r="BX418" s="20">
        <v>0</v>
      </c>
      <c r="BY418" s="20">
        <v>0</v>
      </c>
      <c r="BZ418" s="20">
        <v>0</v>
      </c>
      <c r="CA418" s="20">
        <v>0</v>
      </c>
      <c r="CB418" s="20">
        <v>0</v>
      </c>
      <c r="CC418" s="20">
        <v>0</v>
      </c>
      <c r="CD418" s="20">
        <v>0</v>
      </c>
      <c r="CE418" s="20">
        <v>0</v>
      </c>
      <c r="CF418" s="20">
        <v>0</v>
      </c>
      <c r="CG418" s="20">
        <v>0</v>
      </c>
      <c r="CH418" s="20">
        <v>0</v>
      </c>
      <c r="CI418" s="20">
        <v>0</v>
      </c>
      <c r="CJ418" s="20">
        <v>0</v>
      </c>
      <c r="CK418" s="20">
        <v>0</v>
      </c>
      <c r="CL418" s="20">
        <v>0</v>
      </c>
      <c r="CM418" s="20">
        <v>0</v>
      </c>
      <c r="CN418" s="20">
        <v>0</v>
      </c>
      <c r="CO418" s="20">
        <v>0</v>
      </c>
      <c r="CP418" s="20">
        <v>0</v>
      </c>
      <c r="CQ418" s="20">
        <v>0</v>
      </c>
      <c r="CR418" s="20">
        <v>0</v>
      </c>
      <c r="CS418" s="20">
        <v>0</v>
      </c>
      <c r="CT418" s="20">
        <v>0</v>
      </c>
      <c r="CU418" s="20">
        <f t="shared" si="305"/>
        <v>0</v>
      </c>
      <c r="CV418" s="20">
        <f t="shared" si="330"/>
        <v>79.461200000000005</v>
      </c>
      <c r="CW418" s="30">
        <v>0</v>
      </c>
      <c r="CX418" s="30">
        <v>0</v>
      </c>
      <c r="CY418" s="30">
        <v>0</v>
      </c>
      <c r="CZ418" s="30">
        <v>0</v>
      </c>
      <c r="DA418" s="30">
        <v>0</v>
      </c>
      <c r="DB418" s="30">
        <v>0</v>
      </c>
      <c r="DC418" s="30">
        <v>0</v>
      </c>
      <c r="DD418" s="30">
        <v>0</v>
      </c>
      <c r="DE418" s="30">
        <v>0</v>
      </c>
      <c r="DF418" s="30">
        <v>0</v>
      </c>
      <c r="DG418" s="30">
        <v>0</v>
      </c>
      <c r="DH418" s="30">
        <v>0</v>
      </c>
      <c r="DI418" s="30">
        <v>0</v>
      </c>
      <c r="DJ418" s="30">
        <v>0</v>
      </c>
      <c r="DK418" s="30">
        <v>0</v>
      </c>
      <c r="DL418" s="30">
        <v>0</v>
      </c>
      <c r="DM418" s="30">
        <v>0</v>
      </c>
      <c r="DN418" s="30">
        <v>0</v>
      </c>
      <c r="DO418" s="30">
        <v>0</v>
      </c>
      <c r="DP418" s="30">
        <v>0</v>
      </c>
      <c r="DQ418" s="30">
        <v>0</v>
      </c>
      <c r="DR418" s="30">
        <v>0</v>
      </c>
      <c r="DS418" s="30">
        <v>0</v>
      </c>
      <c r="DT418" s="30">
        <v>0</v>
      </c>
      <c r="DU418" s="30">
        <v>0</v>
      </c>
      <c r="DV418" s="30">
        <v>0</v>
      </c>
      <c r="DW418" s="30">
        <v>0</v>
      </c>
      <c r="DX418" s="30">
        <v>0</v>
      </c>
      <c r="DY418" s="30">
        <v>0</v>
      </c>
      <c r="DZ418" s="30">
        <v>0</v>
      </c>
      <c r="EA418" s="30">
        <v>0</v>
      </c>
      <c r="EB418" s="30">
        <v>0</v>
      </c>
      <c r="EC418" s="30">
        <v>0</v>
      </c>
      <c r="ED418" s="30">
        <v>0</v>
      </c>
      <c r="EE418" s="30">
        <v>0</v>
      </c>
      <c r="EF418" s="30">
        <v>0</v>
      </c>
      <c r="EG418" s="30">
        <v>0</v>
      </c>
      <c r="EH418" s="30">
        <v>0</v>
      </c>
      <c r="EI418" s="30">
        <v>0</v>
      </c>
      <c r="EJ418" s="30">
        <v>0</v>
      </c>
      <c r="EK418" s="30">
        <v>0</v>
      </c>
      <c r="EL418" s="30">
        <v>0</v>
      </c>
      <c r="EM418" s="30">
        <v>0</v>
      </c>
      <c r="EN418" s="30">
        <v>0</v>
      </c>
      <c r="EO418" s="30">
        <f t="shared" si="339"/>
        <v>0</v>
      </c>
      <c r="EP418" s="30">
        <f t="shared" si="339"/>
        <v>0</v>
      </c>
      <c r="EQ418" s="16">
        <f t="shared" ref="EQ418" si="353">CV418+EP418</f>
        <v>79.461200000000005</v>
      </c>
      <c r="ER418" s="17">
        <f t="shared" si="338"/>
        <v>67.34</v>
      </c>
      <c r="ES418" s="2"/>
      <c r="ET418" s="20">
        <f t="shared" ref="ET418:ET421" si="354">CU418/1.18</f>
        <v>0</v>
      </c>
      <c r="EU418" s="20">
        <f t="shared" si="332"/>
        <v>0</v>
      </c>
      <c r="EV418" s="20">
        <f t="shared" ref="EV418:EV419" si="355">CV418/1.18</f>
        <v>67.34</v>
      </c>
      <c r="EW418" s="20">
        <f t="shared" si="307"/>
        <v>0</v>
      </c>
      <c r="EX418" s="137"/>
      <c r="EY418" s="137"/>
      <c r="EZ418" s="137"/>
      <c r="FA418" s="137"/>
      <c r="FB418" s="137"/>
      <c r="FC418" s="137"/>
      <c r="FD418" s="137"/>
      <c r="FE418" s="137"/>
      <c r="FF418" s="137"/>
      <c r="FG418" s="137"/>
      <c r="FH418" s="137"/>
      <c r="FI418" s="137"/>
      <c r="FJ418" s="137"/>
      <c r="FK418" s="137"/>
      <c r="FL418" s="137"/>
      <c r="FM418" s="137"/>
      <c r="FN418" s="137"/>
      <c r="FO418" s="137"/>
      <c r="FP418" s="137"/>
      <c r="FQ418" s="137"/>
      <c r="FR418" s="137"/>
      <c r="FS418" s="137"/>
      <c r="FT418" s="137"/>
      <c r="FU418" s="83"/>
      <c r="FV418" s="83"/>
      <c r="FW418" s="83">
        <f t="shared" ref="FW418" si="356">BF418+BJ418+BN418+BV418+CZ418+DD418+DH418+DP418</f>
        <v>79.461200000000005</v>
      </c>
      <c r="FX418" s="83"/>
      <c r="FY418" s="84">
        <v>3</v>
      </c>
    </row>
    <row r="419" spans="1:181" ht="27.75" hidden="1" customHeight="1">
      <c r="A419" s="13"/>
      <c r="B419" s="66" t="s">
        <v>85</v>
      </c>
      <c r="C419" s="66" t="s">
        <v>282</v>
      </c>
      <c r="D419" s="66" t="s">
        <v>975</v>
      </c>
      <c r="E419" s="5">
        <v>1</v>
      </c>
      <c r="F419" s="95"/>
      <c r="G419" s="95"/>
      <c r="H419" s="95"/>
      <c r="I419" s="66">
        <v>360</v>
      </c>
      <c r="J419" s="66" t="s">
        <v>1629</v>
      </c>
      <c r="K419" s="66">
        <v>0</v>
      </c>
      <c r="L419" s="66">
        <v>100</v>
      </c>
      <c r="M419" s="66">
        <v>0</v>
      </c>
      <c r="N419" s="95"/>
      <c r="O419" s="8">
        <v>1116.5103359999998</v>
      </c>
      <c r="P419" s="95"/>
      <c r="Q419" s="102"/>
      <c r="R419" s="102"/>
      <c r="S419" s="106"/>
      <c r="T419" s="102"/>
      <c r="U419" s="102"/>
      <c r="V419" s="102"/>
      <c r="W419" s="102"/>
      <c r="X419" s="102"/>
      <c r="Y419" s="102"/>
      <c r="Z419" s="103"/>
      <c r="AA419" s="104"/>
      <c r="AB419" s="154"/>
      <c r="AC419" s="154" t="s">
        <v>2656</v>
      </c>
      <c r="AD419" s="110"/>
      <c r="AE419" s="110"/>
      <c r="AF419" s="110"/>
      <c r="AG419" s="110"/>
      <c r="AH419" s="110"/>
      <c r="AI419" s="110"/>
      <c r="AJ419" s="104"/>
      <c r="AK419" s="109"/>
      <c r="AL419" s="3"/>
      <c r="AM419" s="3"/>
      <c r="AN419" s="3"/>
      <c r="AO419" s="3"/>
      <c r="AP419" s="39"/>
      <c r="AQ419" s="39"/>
      <c r="AR419" s="64"/>
      <c r="AS419" s="55" t="s">
        <v>2656</v>
      </c>
      <c r="BC419" s="20"/>
      <c r="BD419" s="20"/>
      <c r="BE419" s="20"/>
      <c r="BF419" s="20"/>
      <c r="BG419" s="20"/>
      <c r="BH419" s="20"/>
      <c r="BI419" s="20"/>
      <c r="BJ419" s="20"/>
      <c r="BK419" s="20"/>
      <c r="BL419" s="20"/>
      <c r="BM419" s="20"/>
      <c r="BN419" s="20"/>
      <c r="BO419" s="20"/>
      <c r="BP419" s="20"/>
      <c r="BQ419" s="20"/>
      <c r="BR419" s="20"/>
      <c r="BS419" s="20"/>
      <c r="BT419" s="20"/>
      <c r="BU419" s="20"/>
      <c r="BV419" s="20"/>
      <c r="BW419" s="20"/>
      <c r="BX419" s="20"/>
      <c r="BY419" s="20"/>
      <c r="BZ419" s="20"/>
      <c r="CA419" s="20"/>
      <c r="CB419" s="20"/>
      <c r="CC419" s="20"/>
      <c r="CD419" s="20"/>
      <c r="CE419" s="20"/>
      <c r="CF419" s="20"/>
      <c r="CG419" s="20"/>
      <c r="CH419" s="20"/>
      <c r="CI419" s="20"/>
      <c r="CJ419" s="20"/>
      <c r="CK419" s="20"/>
      <c r="CL419" s="20"/>
      <c r="CM419" s="20"/>
      <c r="CN419" s="20"/>
      <c r="CO419" s="20"/>
      <c r="CP419" s="20"/>
      <c r="CQ419" s="20"/>
      <c r="CR419" s="20"/>
      <c r="CS419" s="20"/>
      <c r="CT419" s="20"/>
      <c r="CU419" s="20">
        <f t="shared" si="305"/>
        <v>0</v>
      </c>
      <c r="CV419" s="20">
        <f t="shared" si="330"/>
        <v>0</v>
      </c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  <c r="DJ419" s="30"/>
      <c r="DK419" s="30"/>
      <c r="DL419" s="30"/>
      <c r="DM419" s="30"/>
      <c r="DN419" s="30"/>
      <c r="DO419" s="30"/>
      <c r="DP419" s="30"/>
      <c r="DQ419" s="30"/>
      <c r="DR419" s="30"/>
      <c r="DS419" s="30"/>
      <c r="DT419" s="30"/>
      <c r="DU419" s="30"/>
      <c r="DV419" s="30"/>
      <c r="DW419" s="30"/>
      <c r="DX419" s="30"/>
      <c r="DY419" s="30"/>
      <c r="DZ419" s="30"/>
      <c r="EA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EN419" s="30"/>
      <c r="EO419" s="30">
        <f t="shared" si="339"/>
        <v>0</v>
      </c>
      <c r="EP419" s="30">
        <f t="shared" si="339"/>
        <v>0</v>
      </c>
      <c r="EQ419" s="16">
        <v>9174.5</v>
      </c>
      <c r="ER419" s="17">
        <f t="shared" si="338"/>
        <v>7775</v>
      </c>
      <c r="ES419" s="2"/>
      <c r="ET419" s="20">
        <f t="shared" si="354"/>
        <v>0</v>
      </c>
      <c r="EU419" s="20">
        <f t="shared" si="332"/>
        <v>0</v>
      </c>
      <c r="EV419" s="20">
        <f t="shared" si="355"/>
        <v>0</v>
      </c>
      <c r="EW419" s="20">
        <f t="shared" si="307"/>
        <v>0</v>
      </c>
      <c r="EX419" s="137">
        <v>7775</v>
      </c>
      <c r="EY419" s="137"/>
      <c r="EZ419" s="137"/>
      <c r="FA419" s="137"/>
      <c r="FB419" s="137"/>
      <c r="FC419" s="137"/>
      <c r="FD419" s="137"/>
      <c r="FE419" s="137"/>
      <c r="FF419" s="137"/>
      <c r="FG419" s="137"/>
      <c r="FH419" s="137"/>
      <c r="FI419" s="137"/>
      <c r="FJ419" s="137"/>
      <c r="FK419" s="137"/>
      <c r="FL419" s="137"/>
      <c r="FM419" s="137"/>
      <c r="FN419" s="137"/>
      <c r="FO419" s="137"/>
      <c r="FP419" s="137"/>
      <c r="FQ419" s="137"/>
      <c r="FR419" s="137"/>
      <c r="FS419" s="137"/>
      <c r="FT419" s="137"/>
      <c r="FU419" s="83"/>
      <c r="FV419" s="83"/>
      <c r="FW419" s="83"/>
      <c r="FX419" s="83">
        <f>EV419*1.18</f>
        <v>0</v>
      </c>
      <c r="FY419" s="84">
        <v>4</v>
      </c>
    </row>
    <row r="420" spans="1:181" ht="27.75" hidden="1" customHeight="1">
      <c r="A420" s="13"/>
      <c r="B420" s="66" t="s">
        <v>85</v>
      </c>
      <c r="C420" s="66" t="s">
        <v>282</v>
      </c>
      <c r="D420" s="66" t="s">
        <v>976</v>
      </c>
      <c r="E420" s="5">
        <v>1</v>
      </c>
      <c r="F420" s="95"/>
      <c r="G420" s="95"/>
      <c r="H420" s="95"/>
      <c r="I420" s="66">
        <v>360</v>
      </c>
      <c r="J420" s="66" t="s">
        <v>1629</v>
      </c>
      <c r="K420" s="66">
        <v>0</v>
      </c>
      <c r="L420" s="66">
        <v>100</v>
      </c>
      <c r="M420" s="66">
        <v>0</v>
      </c>
      <c r="N420" s="95"/>
      <c r="O420" s="8">
        <v>1116.5103359999998</v>
      </c>
      <c r="P420" s="95"/>
      <c r="Q420" s="102"/>
      <c r="R420" s="102"/>
      <c r="S420" s="106"/>
      <c r="T420" s="102"/>
      <c r="U420" s="102"/>
      <c r="V420" s="102"/>
      <c r="W420" s="102"/>
      <c r="X420" s="102"/>
      <c r="Y420" s="102"/>
      <c r="Z420" s="103"/>
      <c r="AA420" s="104"/>
      <c r="AB420" s="154"/>
      <c r="AC420" s="154" t="s">
        <v>2657</v>
      </c>
      <c r="AD420" s="110"/>
      <c r="AE420" s="110"/>
      <c r="AF420" s="110"/>
      <c r="AG420" s="110"/>
      <c r="AH420" s="110"/>
      <c r="AI420" s="110"/>
      <c r="AJ420" s="104"/>
      <c r="AK420" s="109"/>
      <c r="AL420" s="3"/>
      <c r="AM420" s="3"/>
      <c r="AN420" s="3"/>
      <c r="AO420" s="3"/>
      <c r="AP420" s="39"/>
      <c r="AQ420" s="39"/>
      <c r="AR420" s="64"/>
      <c r="AS420" s="55" t="s">
        <v>2657</v>
      </c>
      <c r="BC420" s="20"/>
      <c r="BD420" s="20"/>
      <c r="BE420" s="20"/>
      <c r="BF420" s="20"/>
      <c r="BG420" s="20"/>
      <c r="BH420" s="20"/>
      <c r="BI420" s="20"/>
      <c r="BJ420" s="20"/>
      <c r="BK420" s="20"/>
      <c r="BL420" s="20"/>
      <c r="BM420" s="20"/>
      <c r="BN420" s="20"/>
      <c r="BO420" s="20"/>
      <c r="BP420" s="20"/>
      <c r="BQ420" s="20"/>
      <c r="BR420" s="20"/>
      <c r="BS420" s="20"/>
      <c r="BT420" s="20"/>
      <c r="BU420" s="20"/>
      <c r="BV420" s="20"/>
      <c r="BW420" s="20"/>
      <c r="BX420" s="20"/>
      <c r="BY420" s="20"/>
      <c r="BZ420" s="20"/>
      <c r="CA420" s="20"/>
      <c r="CB420" s="20"/>
      <c r="CC420" s="20"/>
      <c r="CD420" s="20"/>
      <c r="CE420" s="20"/>
      <c r="CF420" s="20"/>
      <c r="CG420" s="20"/>
      <c r="CH420" s="20"/>
      <c r="CI420" s="20"/>
      <c r="CJ420" s="20"/>
      <c r="CK420" s="20"/>
      <c r="CL420" s="20"/>
      <c r="CM420" s="20"/>
      <c r="CN420" s="20"/>
      <c r="CO420" s="20"/>
      <c r="CP420" s="20"/>
      <c r="CQ420" s="20"/>
      <c r="CR420" s="20"/>
      <c r="CS420" s="20"/>
      <c r="CT420" s="20"/>
      <c r="CU420" s="20">
        <f t="shared" si="305"/>
        <v>0</v>
      </c>
      <c r="CV420" s="20">
        <f t="shared" si="330"/>
        <v>0</v>
      </c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>
        <f t="shared" si="339"/>
        <v>0</v>
      </c>
      <c r="EP420" s="30">
        <f t="shared" si="339"/>
        <v>0</v>
      </c>
      <c r="EQ420" s="16">
        <v>70671.851999999999</v>
      </c>
      <c r="ER420" s="17">
        <f t="shared" si="338"/>
        <v>59891.4</v>
      </c>
      <c r="ES420" s="2"/>
      <c r="ET420" s="20">
        <f t="shared" si="354"/>
        <v>0</v>
      </c>
      <c r="EU420" s="20">
        <f t="shared" si="332"/>
        <v>0</v>
      </c>
      <c r="EV420" s="20">
        <v>35516</v>
      </c>
      <c r="EW420" s="20">
        <f t="shared" si="307"/>
        <v>0</v>
      </c>
      <c r="EX420" s="137">
        <v>40975.4</v>
      </c>
      <c r="EY420" s="137"/>
      <c r="EZ420" s="137"/>
      <c r="FA420" s="137"/>
      <c r="FB420" s="137"/>
      <c r="FC420" s="137"/>
      <c r="FD420" s="137"/>
      <c r="FE420" s="137"/>
      <c r="FF420" s="137"/>
      <c r="FG420" s="137"/>
      <c r="FH420" s="137"/>
      <c r="FI420" s="137"/>
      <c r="FJ420" s="137"/>
      <c r="FK420" s="137"/>
      <c r="FL420" s="137"/>
      <c r="FM420" s="137"/>
      <c r="FN420" s="137"/>
      <c r="FO420" s="137"/>
      <c r="FP420" s="137"/>
      <c r="FQ420" s="137"/>
      <c r="FR420" s="137"/>
      <c r="FS420" s="137"/>
      <c r="FT420" s="137"/>
      <c r="FU420" s="83"/>
      <c r="FV420" s="83">
        <f>EV420*1.18</f>
        <v>41908.879999999997</v>
      </c>
      <c r="FW420" s="83"/>
      <c r="FX420" s="83"/>
      <c r="FY420" s="84">
        <v>2</v>
      </c>
    </row>
    <row r="421" spans="1:181" ht="27.75" hidden="1" customHeight="1">
      <c r="A421" s="13"/>
      <c r="B421" s="66" t="s">
        <v>85</v>
      </c>
      <c r="C421" s="66" t="s">
        <v>282</v>
      </c>
      <c r="D421" s="66" t="s">
        <v>978</v>
      </c>
      <c r="E421" s="5">
        <v>1</v>
      </c>
      <c r="F421" s="95"/>
      <c r="G421" s="95"/>
      <c r="H421" s="95"/>
      <c r="I421" s="66">
        <v>360</v>
      </c>
      <c r="J421" s="66" t="s">
        <v>1629</v>
      </c>
      <c r="K421" s="66">
        <v>0</v>
      </c>
      <c r="L421" s="66">
        <v>100</v>
      </c>
      <c r="M421" s="66">
        <v>0</v>
      </c>
      <c r="N421" s="95"/>
      <c r="O421" s="8">
        <v>1116.5103359999998</v>
      </c>
      <c r="P421" s="95"/>
      <c r="Q421" s="102"/>
      <c r="R421" s="102"/>
      <c r="S421" s="106"/>
      <c r="T421" s="102"/>
      <c r="U421" s="102"/>
      <c r="V421" s="102"/>
      <c r="W421" s="102"/>
      <c r="X421" s="102"/>
      <c r="Y421" s="102"/>
      <c r="Z421" s="103"/>
      <c r="AA421" s="104"/>
      <c r="AB421" s="154"/>
      <c r="AC421" s="154" t="s">
        <v>2658</v>
      </c>
      <c r="AD421" s="110"/>
      <c r="AE421" s="110"/>
      <c r="AF421" s="110"/>
      <c r="AG421" s="110"/>
      <c r="AH421" s="110"/>
      <c r="AI421" s="110"/>
      <c r="AJ421" s="104"/>
      <c r="AK421" s="109"/>
      <c r="AL421" s="3"/>
      <c r="AM421" s="3"/>
      <c r="AN421" s="3"/>
      <c r="AO421" s="3"/>
      <c r="AP421" s="39"/>
      <c r="AQ421" s="39"/>
      <c r="AR421" s="64"/>
      <c r="AS421" s="55" t="s">
        <v>2658</v>
      </c>
      <c r="BC421" s="20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20"/>
      <c r="CU421" s="20">
        <f t="shared" si="305"/>
        <v>0</v>
      </c>
      <c r="CV421" s="20">
        <f t="shared" si="330"/>
        <v>0</v>
      </c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  <c r="DJ421" s="30"/>
      <c r="DK421" s="30"/>
      <c r="DL421" s="30"/>
      <c r="DM421" s="30"/>
      <c r="DN421" s="30"/>
      <c r="DO421" s="30"/>
      <c r="DP421" s="30"/>
      <c r="DQ421" s="30"/>
      <c r="DR421" s="30"/>
      <c r="DS421" s="30"/>
      <c r="DT421" s="30"/>
      <c r="DU421" s="30"/>
      <c r="DV421" s="30"/>
      <c r="DW421" s="30"/>
      <c r="DX421" s="30"/>
      <c r="DY421" s="30"/>
      <c r="DZ421" s="30"/>
      <c r="EA421" s="30"/>
      <c r="EB421" s="30"/>
      <c r="EC421" s="30"/>
      <c r="ED421" s="30"/>
      <c r="EE421" s="30"/>
      <c r="EF421" s="30"/>
      <c r="EG421" s="30"/>
      <c r="EH421" s="30"/>
      <c r="EI421" s="30"/>
      <c r="EJ421" s="30"/>
      <c r="EK421" s="30"/>
      <c r="EL421" s="30"/>
      <c r="EM421" s="30"/>
      <c r="EN421" s="30"/>
      <c r="EO421" s="30">
        <f t="shared" si="339"/>
        <v>0</v>
      </c>
      <c r="EP421" s="30">
        <f t="shared" si="339"/>
        <v>0</v>
      </c>
      <c r="EQ421" s="16">
        <v>6254</v>
      </c>
      <c r="ER421" s="17">
        <f t="shared" si="338"/>
        <v>5300</v>
      </c>
      <c r="ES421" s="2"/>
      <c r="ET421" s="20">
        <f t="shared" si="354"/>
        <v>0</v>
      </c>
      <c r="EU421" s="20">
        <f t="shared" si="332"/>
        <v>0</v>
      </c>
      <c r="EV421" s="20">
        <f t="shared" ref="EV421" si="357">CV421/1.18</f>
        <v>0</v>
      </c>
      <c r="EW421" s="20">
        <f t="shared" si="307"/>
        <v>0</v>
      </c>
      <c r="EX421" s="137">
        <v>5300</v>
      </c>
      <c r="EY421" s="137"/>
      <c r="EZ421" s="137"/>
      <c r="FA421" s="137"/>
      <c r="FB421" s="137"/>
      <c r="FC421" s="137"/>
      <c r="FD421" s="137"/>
      <c r="FE421" s="137"/>
      <c r="FF421" s="137"/>
      <c r="FG421" s="137"/>
      <c r="FH421" s="137"/>
      <c r="FI421" s="137"/>
      <c r="FJ421" s="137"/>
      <c r="FK421" s="137"/>
      <c r="FL421" s="137"/>
      <c r="FM421" s="137"/>
      <c r="FN421" s="137"/>
      <c r="FO421" s="137"/>
      <c r="FP421" s="137"/>
      <c r="FQ421" s="137"/>
      <c r="FR421" s="137"/>
      <c r="FS421" s="137"/>
      <c r="FT421" s="137"/>
      <c r="FU421" s="83"/>
      <c r="FV421" s="83"/>
      <c r="FW421" s="83"/>
      <c r="FX421" s="83">
        <f>EV421*1.18</f>
        <v>0</v>
      </c>
      <c r="FY421" s="84">
        <v>4</v>
      </c>
    </row>
    <row r="422" spans="1:181" ht="27.75" hidden="1" customHeight="1">
      <c r="A422" s="13"/>
      <c r="B422" s="66" t="s">
        <v>85</v>
      </c>
      <c r="C422" s="66" t="s">
        <v>284</v>
      </c>
      <c r="D422" s="66" t="s">
        <v>972</v>
      </c>
      <c r="E422" s="5">
        <v>1</v>
      </c>
      <c r="F422" s="95"/>
      <c r="G422" s="95"/>
      <c r="H422" s="95"/>
      <c r="I422" s="66">
        <v>360</v>
      </c>
      <c r="J422" s="66" t="s">
        <v>1629</v>
      </c>
      <c r="K422" s="66">
        <v>0</v>
      </c>
      <c r="L422" s="66">
        <v>100</v>
      </c>
      <c r="M422" s="66">
        <v>0</v>
      </c>
      <c r="N422" s="95"/>
      <c r="O422" s="8">
        <v>1116.5103359999998</v>
      </c>
      <c r="P422" s="95"/>
      <c r="Q422" s="102"/>
      <c r="R422" s="102"/>
      <c r="S422" s="106"/>
      <c r="T422" s="102"/>
      <c r="U422" s="102"/>
      <c r="V422" s="102"/>
      <c r="W422" s="102"/>
      <c r="X422" s="102"/>
      <c r="Y422" s="102"/>
      <c r="Z422" s="103"/>
      <c r="AA422" s="104"/>
      <c r="AB422" s="154"/>
      <c r="AC422" s="154" t="s">
        <v>2659</v>
      </c>
      <c r="AD422" s="110"/>
      <c r="AE422" s="110"/>
      <c r="AF422" s="110"/>
      <c r="AG422" s="110"/>
      <c r="AH422" s="110"/>
      <c r="AI422" s="110"/>
      <c r="AJ422" s="104"/>
      <c r="AK422" s="109"/>
      <c r="AL422" s="3"/>
      <c r="AM422" s="3"/>
      <c r="AN422" s="3"/>
      <c r="AO422" s="3"/>
      <c r="AP422" s="39"/>
      <c r="AQ422" s="39"/>
      <c r="AR422" s="64"/>
      <c r="AS422" s="55" t="s">
        <v>2659</v>
      </c>
      <c r="BC422" s="20"/>
      <c r="BD422" s="20"/>
      <c r="BE422" s="20"/>
      <c r="BF422" s="20"/>
      <c r="BG422" s="20"/>
      <c r="BH422" s="20"/>
      <c r="BI422" s="20"/>
      <c r="BJ422" s="20"/>
      <c r="BK422" s="20"/>
      <c r="BL422" s="20"/>
      <c r="BM422" s="20"/>
      <c r="BN422" s="20"/>
      <c r="BO422" s="20"/>
      <c r="BP422" s="20"/>
      <c r="BQ422" s="20"/>
      <c r="BR422" s="20"/>
      <c r="BS422" s="20"/>
      <c r="BT422" s="20"/>
      <c r="BU422" s="20"/>
      <c r="BV422" s="20"/>
      <c r="BW422" s="20"/>
      <c r="BX422" s="20"/>
      <c r="BY422" s="20"/>
      <c r="BZ422" s="20"/>
      <c r="CA422" s="20"/>
      <c r="CB422" s="20"/>
      <c r="CC422" s="20"/>
      <c r="CD422" s="20"/>
      <c r="CE422" s="20"/>
      <c r="CF422" s="20"/>
      <c r="CG422" s="20"/>
      <c r="CH422" s="20"/>
      <c r="CI422" s="20"/>
      <c r="CJ422" s="20"/>
      <c r="CK422" s="20"/>
      <c r="CL422" s="20"/>
      <c r="CM422" s="20"/>
      <c r="CN422" s="20"/>
      <c r="CO422" s="20"/>
      <c r="CP422" s="20"/>
      <c r="CQ422" s="20"/>
      <c r="CR422" s="20"/>
      <c r="CS422" s="20"/>
      <c r="CT422" s="20"/>
      <c r="CU422" s="20">
        <f t="shared" si="305"/>
        <v>0</v>
      </c>
      <c r="CV422" s="20">
        <f t="shared" si="330"/>
        <v>0</v>
      </c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  <c r="DJ422" s="30"/>
      <c r="DK422" s="30"/>
      <c r="DL422" s="30"/>
      <c r="DM422" s="30"/>
      <c r="DN422" s="30"/>
      <c r="DO422" s="30"/>
      <c r="DP422" s="30"/>
      <c r="DQ422" s="30"/>
      <c r="DR422" s="30"/>
      <c r="DS422" s="30"/>
      <c r="DT422" s="30"/>
      <c r="DU422" s="30"/>
      <c r="DV422" s="30"/>
      <c r="DW422" s="30"/>
      <c r="DX422" s="30"/>
      <c r="DY422" s="30"/>
      <c r="DZ422" s="30"/>
      <c r="EA422" s="30"/>
      <c r="EB422" s="30"/>
      <c r="EC422" s="30"/>
      <c r="ED422" s="30"/>
      <c r="EE422" s="30"/>
      <c r="EF422" s="30"/>
      <c r="EG422" s="30"/>
      <c r="EH422" s="30"/>
      <c r="EI422" s="30"/>
      <c r="EJ422" s="30"/>
      <c r="EK422" s="30"/>
      <c r="EL422" s="30"/>
      <c r="EM422" s="30"/>
      <c r="EN422" s="30"/>
      <c r="EO422" s="30">
        <f t="shared" ref="EO422:EP437" si="358">CY422+DC422+DG422+DK422+DO422+DS422+DW422+EA422+EE422+EI422+EM422</f>
        <v>0</v>
      </c>
      <c r="EP422" s="30">
        <f t="shared" si="358"/>
        <v>0</v>
      </c>
      <c r="EQ422" s="16">
        <v>8319</v>
      </c>
      <c r="ER422" s="17">
        <f t="shared" si="338"/>
        <v>7050</v>
      </c>
      <c r="ES422" s="2"/>
      <c r="ET422" s="20">
        <v>2800</v>
      </c>
      <c r="EU422" s="20">
        <f t="shared" si="332"/>
        <v>0</v>
      </c>
      <c r="EV422" s="20">
        <v>4250</v>
      </c>
      <c r="EW422" s="20">
        <f t="shared" si="307"/>
        <v>0</v>
      </c>
      <c r="EX422" s="137"/>
      <c r="EY422" s="137"/>
      <c r="EZ422" s="137"/>
      <c r="FA422" s="137"/>
      <c r="FB422" s="137"/>
      <c r="FC422" s="137"/>
      <c r="FD422" s="137"/>
      <c r="FE422" s="137"/>
      <c r="FF422" s="137"/>
      <c r="FG422" s="137"/>
      <c r="FH422" s="137"/>
      <c r="FI422" s="137"/>
      <c r="FJ422" s="137"/>
      <c r="FK422" s="137"/>
      <c r="FL422" s="137"/>
      <c r="FM422" s="137"/>
      <c r="FN422" s="137"/>
      <c r="FO422" s="137"/>
      <c r="FP422" s="137"/>
      <c r="FQ422" s="137"/>
      <c r="FR422" s="137"/>
      <c r="FS422" s="137"/>
      <c r="FT422" s="137"/>
      <c r="FU422" s="83"/>
      <c r="FV422" s="83"/>
      <c r="FW422" s="83"/>
      <c r="FX422" s="83">
        <f>EV422*1.18</f>
        <v>5015</v>
      </c>
      <c r="FY422" s="84">
        <v>4</v>
      </c>
    </row>
    <row r="423" spans="1:181" ht="27.75" hidden="1" customHeight="1">
      <c r="A423" s="13"/>
      <c r="B423" s="66" t="s">
        <v>85</v>
      </c>
      <c r="C423" s="66" t="s">
        <v>284</v>
      </c>
      <c r="D423" s="66" t="s">
        <v>976</v>
      </c>
      <c r="E423" s="5">
        <v>1</v>
      </c>
      <c r="F423" s="95"/>
      <c r="G423" s="95"/>
      <c r="H423" s="95"/>
      <c r="I423" s="66">
        <v>360</v>
      </c>
      <c r="J423" s="66" t="s">
        <v>1629</v>
      </c>
      <c r="K423" s="66">
        <v>0</v>
      </c>
      <c r="L423" s="66">
        <v>100</v>
      </c>
      <c r="M423" s="66">
        <v>0</v>
      </c>
      <c r="N423" s="95"/>
      <c r="O423" s="8">
        <v>1116.5103359999998</v>
      </c>
      <c r="P423" s="95"/>
      <c r="Q423" s="102"/>
      <c r="R423" s="102"/>
      <c r="S423" s="106"/>
      <c r="T423" s="102"/>
      <c r="U423" s="102"/>
      <c r="V423" s="102"/>
      <c r="W423" s="102"/>
      <c r="X423" s="102"/>
      <c r="Y423" s="102"/>
      <c r="Z423" s="103"/>
      <c r="AA423" s="104"/>
      <c r="AB423" s="154"/>
      <c r="AC423" s="154" t="s">
        <v>2660</v>
      </c>
      <c r="AD423" s="110"/>
      <c r="AE423" s="110"/>
      <c r="AF423" s="110"/>
      <c r="AG423" s="110"/>
      <c r="AH423" s="110"/>
      <c r="AI423" s="110"/>
      <c r="AJ423" s="104"/>
      <c r="AK423" s="109"/>
      <c r="AL423" s="3"/>
      <c r="AM423" s="3"/>
      <c r="AN423" s="3"/>
      <c r="AO423" s="3"/>
      <c r="AP423" s="39"/>
      <c r="AQ423" s="39"/>
      <c r="AR423" s="64"/>
      <c r="AS423" s="55" t="s">
        <v>2660</v>
      </c>
      <c r="BC423" s="20"/>
      <c r="BD423" s="20"/>
      <c r="BE423" s="20"/>
      <c r="BF423" s="20"/>
      <c r="BG423" s="20"/>
      <c r="BH423" s="20"/>
      <c r="BI423" s="20"/>
      <c r="BJ423" s="20"/>
      <c r="BK423" s="20"/>
      <c r="BL423" s="20"/>
      <c r="BM423" s="20"/>
      <c r="BN423" s="20"/>
      <c r="BO423" s="20"/>
      <c r="BP423" s="20"/>
      <c r="BQ423" s="20"/>
      <c r="BR423" s="20"/>
      <c r="BS423" s="20"/>
      <c r="BT423" s="20"/>
      <c r="BU423" s="20"/>
      <c r="BV423" s="20"/>
      <c r="BW423" s="20"/>
      <c r="BX423" s="20"/>
      <c r="BY423" s="20"/>
      <c r="BZ423" s="20"/>
      <c r="CA423" s="20"/>
      <c r="CB423" s="20"/>
      <c r="CC423" s="20"/>
      <c r="CD423" s="20"/>
      <c r="CE423" s="20"/>
      <c r="CF423" s="20"/>
      <c r="CG423" s="20"/>
      <c r="CH423" s="20"/>
      <c r="CI423" s="20"/>
      <c r="CJ423" s="20"/>
      <c r="CK423" s="20"/>
      <c r="CL423" s="20"/>
      <c r="CM423" s="20"/>
      <c r="CN423" s="20"/>
      <c r="CO423" s="20"/>
      <c r="CP423" s="20"/>
      <c r="CQ423" s="20"/>
      <c r="CR423" s="20"/>
      <c r="CS423" s="20"/>
      <c r="CT423" s="20"/>
      <c r="CU423" s="20">
        <f t="shared" si="305"/>
        <v>0</v>
      </c>
      <c r="CV423" s="20">
        <f t="shared" si="330"/>
        <v>0</v>
      </c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  <c r="DJ423" s="30"/>
      <c r="DK423" s="30"/>
      <c r="DL423" s="30"/>
      <c r="DM423" s="30"/>
      <c r="DN423" s="30"/>
      <c r="DO423" s="30"/>
      <c r="DP423" s="30"/>
      <c r="DQ423" s="30"/>
      <c r="DR423" s="30"/>
      <c r="DS423" s="30"/>
      <c r="DT423" s="30"/>
      <c r="DU423" s="30"/>
      <c r="DV423" s="30"/>
      <c r="DW423" s="30"/>
      <c r="DX423" s="30"/>
      <c r="DY423" s="30"/>
      <c r="DZ423" s="30"/>
      <c r="EA423" s="30"/>
      <c r="EB423" s="30"/>
      <c r="EC423" s="30"/>
      <c r="ED423" s="30"/>
      <c r="EE423" s="30"/>
      <c r="EF423" s="30"/>
      <c r="EG423" s="30"/>
      <c r="EH423" s="30"/>
      <c r="EI423" s="30"/>
      <c r="EJ423" s="30"/>
      <c r="EK423" s="30"/>
      <c r="EL423" s="30"/>
      <c r="EM423" s="30"/>
      <c r="EN423" s="30"/>
      <c r="EO423" s="30">
        <f t="shared" si="358"/>
        <v>0</v>
      </c>
      <c r="EP423" s="30">
        <f t="shared" si="358"/>
        <v>0</v>
      </c>
      <c r="EQ423" s="16">
        <v>8909</v>
      </c>
      <c r="ER423" s="17">
        <f t="shared" si="338"/>
        <v>7550</v>
      </c>
      <c r="ES423" s="2"/>
      <c r="ET423" s="20">
        <f t="shared" ref="ET423" si="359">CU423/1.18</f>
        <v>0</v>
      </c>
      <c r="EU423" s="20">
        <f t="shared" si="332"/>
        <v>0</v>
      </c>
      <c r="EV423" s="20">
        <f t="shared" ref="EV423" si="360">CV423/1.18</f>
        <v>0</v>
      </c>
      <c r="EW423" s="20">
        <f t="shared" si="307"/>
        <v>0</v>
      </c>
      <c r="EX423" s="137"/>
      <c r="EY423" s="137"/>
      <c r="EZ423" s="137"/>
      <c r="FA423" s="137"/>
      <c r="FB423" s="137"/>
      <c r="FC423" s="137"/>
      <c r="FD423" s="137"/>
      <c r="FE423" s="137"/>
      <c r="FF423" s="137"/>
      <c r="FG423" s="137"/>
      <c r="FH423" s="137"/>
      <c r="FI423" s="137"/>
      <c r="FJ423" s="137"/>
      <c r="FK423" s="137"/>
      <c r="FL423" s="137"/>
      <c r="FM423" s="137"/>
      <c r="FN423" s="137"/>
      <c r="FO423" s="137"/>
      <c r="FP423" s="137"/>
      <c r="FQ423" s="137"/>
      <c r="FR423" s="137"/>
      <c r="FS423" s="137"/>
      <c r="FT423" s="137"/>
      <c r="FU423" s="83"/>
      <c r="FV423" s="83"/>
      <c r="FW423" s="83"/>
      <c r="FX423" s="83">
        <f>EV423*1.18</f>
        <v>0</v>
      </c>
      <c r="FY423" s="84">
        <v>4</v>
      </c>
    </row>
    <row r="424" spans="1:181" ht="27.75" hidden="1" customHeight="1">
      <c r="A424" s="13"/>
      <c r="B424" s="66" t="s">
        <v>85</v>
      </c>
      <c r="C424" s="66" t="s">
        <v>284</v>
      </c>
      <c r="D424" s="66" t="s">
        <v>977</v>
      </c>
      <c r="E424" s="5">
        <v>1</v>
      </c>
      <c r="F424" s="95"/>
      <c r="G424" s="95"/>
      <c r="H424" s="95"/>
      <c r="I424" s="66">
        <v>360</v>
      </c>
      <c r="J424" s="66" t="s">
        <v>1629</v>
      </c>
      <c r="K424" s="66">
        <v>0</v>
      </c>
      <c r="L424" s="66">
        <v>100</v>
      </c>
      <c r="M424" s="66">
        <v>0</v>
      </c>
      <c r="N424" s="95"/>
      <c r="O424" s="8">
        <v>1116.5103359999998</v>
      </c>
      <c r="P424" s="95"/>
      <c r="Q424" s="102"/>
      <c r="R424" s="102"/>
      <c r="S424" s="106"/>
      <c r="T424" s="102"/>
      <c r="U424" s="102"/>
      <c r="V424" s="102"/>
      <c r="W424" s="102"/>
      <c r="X424" s="102"/>
      <c r="Y424" s="102"/>
      <c r="Z424" s="103"/>
      <c r="AA424" s="104"/>
      <c r="AB424" s="154"/>
      <c r="AC424" s="154" t="s">
        <v>2661</v>
      </c>
      <c r="AD424" s="110"/>
      <c r="AE424" s="110"/>
      <c r="AF424" s="110"/>
      <c r="AG424" s="110"/>
      <c r="AH424" s="110"/>
      <c r="AI424" s="110"/>
      <c r="AJ424" s="104"/>
      <c r="AK424" s="109"/>
      <c r="AL424" s="3"/>
      <c r="AM424" s="3"/>
      <c r="AN424" s="3"/>
      <c r="AO424" s="3"/>
      <c r="AP424" s="39"/>
      <c r="AQ424" s="39"/>
      <c r="AR424" s="64"/>
      <c r="AS424" s="55" t="s">
        <v>2661</v>
      </c>
      <c r="BC424" s="20"/>
      <c r="BD424" s="20"/>
      <c r="BE424" s="20"/>
      <c r="BF424" s="20"/>
      <c r="BG424" s="20"/>
      <c r="BH424" s="20"/>
      <c r="BI424" s="20"/>
      <c r="BJ424" s="20"/>
      <c r="BK424" s="20"/>
      <c r="BL424" s="20"/>
      <c r="BM424" s="20"/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0"/>
      <c r="CG424" s="20"/>
      <c r="CH424" s="20"/>
      <c r="CI424" s="20"/>
      <c r="CJ424" s="20"/>
      <c r="CK424" s="20"/>
      <c r="CL424" s="20"/>
      <c r="CM424" s="20"/>
      <c r="CN424" s="20"/>
      <c r="CO424" s="20"/>
      <c r="CP424" s="20"/>
      <c r="CQ424" s="20"/>
      <c r="CR424" s="20"/>
      <c r="CS424" s="20"/>
      <c r="CT424" s="20"/>
      <c r="CU424" s="20">
        <f t="shared" si="305"/>
        <v>0</v>
      </c>
      <c r="CV424" s="20">
        <f t="shared" si="330"/>
        <v>0</v>
      </c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  <c r="DJ424" s="30"/>
      <c r="DK424" s="30"/>
      <c r="DL424" s="30"/>
      <c r="DM424" s="30"/>
      <c r="DN424" s="30"/>
      <c r="DO424" s="30"/>
      <c r="DP424" s="30"/>
      <c r="DQ424" s="30"/>
      <c r="DR424" s="30"/>
      <c r="DS424" s="30"/>
      <c r="DT424" s="30"/>
      <c r="DU424" s="30"/>
      <c r="DV424" s="30"/>
      <c r="DW424" s="30"/>
      <c r="DX424" s="30"/>
      <c r="DY424" s="30"/>
      <c r="DZ424" s="30"/>
      <c r="EA424" s="30"/>
      <c r="EB424" s="30"/>
      <c r="EC424" s="30"/>
      <c r="ED424" s="30"/>
      <c r="EE424" s="30"/>
      <c r="EF424" s="30"/>
      <c r="EG424" s="30"/>
      <c r="EH424" s="30"/>
      <c r="EI424" s="30"/>
      <c r="EJ424" s="30"/>
      <c r="EK424" s="30"/>
      <c r="EL424" s="30"/>
      <c r="EM424" s="30"/>
      <c r="EN424" s="30"/>
      <c r="EO424" s="30">
        <f t="shared" si="358"/>
        <v>0</v>
      </c>
      <c r="EP424" s="30">
        <f t="shared" si="358"/>
        <v>0</v>
      </c>
      <c r="EQ424" s="16">
        <v>8090.08</v>
      </c>
      <c r="ER424" s="17">
        <f t="shared" si="338"/>
        <v>6856</v>
      </c>
      <c r="ES424" s="2"/>
      <c r="ET424" s="20">
        <v>3800</v>
      </c>
      <c r="EU424" s="20">
        <f t="shared" si="332"/>
        <v>0</v>
      </c>
      <c r="EV424" s="20">
        <v>3056</v>
      </c>
      <c r="EW424" s="20">
        <f t="shared" si="307"/>
        <v>0</v>
      </c>
      <c r="EX424" s="137"/>
      <c r="EY424" s="137"/>
      <c r="EZ424" s="137"/>
      <c r="FA424" s="137"/>
      <c r="FB424" s="137"/>
      <c r="FC424" s="137"/>
      <c r="FD424" s="137"/>
      <c r="FE424" s="137"/>
      <c r="FF424" s="137"/>
      <c r="FG424" s="137"/>
      <c r="FH424" s="137"/>
      <c r="FI424" s="137"/>
      <c r="FJ424" s="137"/>
      <c r="FK424" s="137"/>
      <c r="FL424" s="137"/>
      <c r="FM424" s="137"/>
      <c r="FN424" s="137"/>
      <c r="FO424" s="137"/>
      <c r="FP424" s="137"/>
      <c r="FQ424" s="137"/>
      <c r="FR424" s="137"/>
      <c r="FS424" s="137"/>
      <c r="FT424" s="137"/>
      <c r="FU424" s="83"/>
      <c r="FV424" s="83"/>
      <c r="FW424" s="83"/>
      <c r="FX424" s="83">
        <f>EV424*1.18</f>
        <v>3606.08</v>
      </c>
      <c r="FY424" s="84">
        <v>4</v>
      </c>
    </row>
    <row r="425" spans="1:181" ht="27.75" hidden="1" customHeight="1">
      <c r="A425" s="13"/>
      <c r="B425" s="66" t="s">
        <v>85</v>
      </c>
      <c r="C425" s="66" t="s">
        <v>284</v>
      </c>
      <c r="D425" s="66" t="s">
        <v>979</v>
      </c>
      <c r="E425" s="5">
        <v>1</v>
      </c>
      <c r="F425" s="95"/>
      <c r="G425" s="95"/>
      <c r="H425" s="95"/>
      <c r="I425" s="66">
        <v>360</v>
      </c>
      <c r="J425" s="66" t="s">
        <v>1629</v>
      </c>
      <c r="K425" s="66">
        <v>0</v>
      </c>
      <c r="L425" s="66">
        <v>100</v>
      </c>
      <c r="M425" s="66">
        <v>0</v>
      </c>
      <c r="N425" s="95"/>
      <c r="O425" s="8">
        <v>1116.5103359999998</v>
      </c>
      <c r="P425" s="95"/>
      <c r="Q425" s="102"/>
      <c r="R425" s="102"/>
      <c r="S425" s="106"/>
      <c r="T425" s="102"/>
      <c r="U425" s="102"/>
      <c r="V425" s="102"/>
      <c r="W425" s="102"/>
      <c r="X425" s="102"/>
      <c r="Y425" s="102"/>
      <c r="Z425" s="103"/>
      <c r="AA425" s="104"/>
      <c r="AB425" s="154"/>
      <c r="AC425" s="154" t="s">
        <v>2662</v>
      </c>
      <c r="AD425" s="110"/>
      <c r="AE425" s="110"/>
      <c r="AF425" s="110"/>
      <c r="AG425" s="110"/>
      <c r="AH425" s="110"/>
      <c r="AI425" s="110"/>
      <c r="AJ425" s="104"/>
      <c r="AK425" s="109"/>
      <c r="AL425" s="3"/>
      <c r="AM425" s="3"/>
      <c r="AN425" s="3"/>
      <c r="AO425" s="3"/>
      <c r="AP425" s="39"/>
      <c r="AQ425" s="39"/>
      <c r="AR425" s="64"/>
      <c r="AS425" s="55" t="s">
        <v>2662</v>
      </c>
      <c r="BC425" s="20"/>
      <c r="BD425" s="20"/>
      <c r="BE425" s="20"/>
      <c r="BF425" s="20"/>
      <c r="BG425" s="20"/>
      <c r="BH425" s="20"/>
      <c r="BI425" s="20"/>
      <c r="BJ425" s="20"/>
      <c r="BK425" s="20"/>
      <c r="BL425" s="20"/>
      <c r="BM425" s="20"/>
      <c r="BN425" s="20"/>
      <c r="BO425" s="20"/>
      <c r="BP425" s="20"/>
      <c r="BQ425" s="20"/>
      <c r="BR425" s="20"/>
      <c r="BS425" s="20"/>
      <c r="BT425" s="20"/>
      <c r="BU425" s="20"/>
      <c r="BV425" s="20"/>
      <c r="BW425" s="20"/>
      <c r="BX425" s="20"/>
      <c r="BY425" s="20"/>
      <c r="BZ425" s="20"/>
      <c r="CA425" s="20"/>
      <c r="CB425" s="20"/>
      <c r="CC425" s="20"/>
      <c r="CD425" s="20"/>
      <c r="CE425" s="20"/>
      <c r="CF425" s="20"/>
      <c r="CG425" s="20"/>
      <c r="CH425" s="20"/>
      <c r="CI425" s="20"/>
      <c r="CJ425" s="20"/>
      <c r="CK425" s="20"/>
      <c r="CL425" s="20"/>
      <c r="CM425" s="20"/>
      <c r="CN425" s="20"/>
      <c r="CO425" s="20"/>
      <c r="CP425" s="20"/>
      <c r="CQ425" s="20"/>
      <c r="CR425" s="20"/>
      <c r="CS425" s="20"/>
      <c r="CT425" s="20"/>
      <c r="CU425" s="20">
        <f t="shared" si="305"/>
        <v>0</v>
      </c>
      <c r="CV425" s="20">
        <f t="shared" si="330"/>
        <v>0</v>
      </c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  <c r="DJ425" s="30"/>
      <c r="DK425" s="30"/>
      <c r="DL425" s="30"/>
      <c r="DM425" s="30"/>
      <c r="DN425" s="30"/>
      <c r="DO425" s="30"/>
      <c r="DP425" s="30"/>
      <c r="DQ425" s="30"/>
      <c r="DR425" s="30"/>
      <c r="DS425" s="30"/>
      <c r="DT425" s="30"/>
      <c r="DU425" s="30"/>
      <c r="DV425" s="30"/>
      <c r="DW425" s="30"/>
      <c r="DX425" s="30"/>
      <c r="DY425" s="30"/>
      <c r="DZ425" s="30"/>
      <c r="EA425" s="30"/>
      <c r="EB425" s="30"/>
      <c r="EC425" s="30"/>
      <c r="ED425" s="30"/>
      <c r="EE425" s="30"/>
      <c r="EF425" s="30"/>
      <c r="EG425" s="30"/>
      <c r="EH425" s="30"/>
      <c r="EI425" s="30"/>
      <c r="EJ425" s="30"/>
      <c r="EK425" s="30"/>
      <c r="EL425" s="30"/>
      <c r="EM425" s="30"/>
      <c r="EN425" s="30"/>
      <c r="EO425" s="30">
        <f t="shared" si="358"/>
        <v>0</v>
      </c>
      <c r="EP425" s="30">
        <f t="shared" si="358"/>
        <v>0</v>
      </c>
      <c r="EQ425" s="16">
        <v>14722.86</v>
      </c>
      <c r="ER425" s="17">
        <f t="shared" si="338"/>
        <v>12477.000000000002</v>
      </c>
      <c r="ES425" s="2"/>
      <c r="ET425" s="20">
        <v>8677</v>
      </c>
      <c r="EU425" s="20">
        <f t="shared" si="332"/>
        <v>0</v>
      </c>
      <c r="EV425" s="20">
        <v>3800</v>
      </c>
      <c r="EW425" s="20">
        <f t="shared" si="307"/>
        <v>0</v>
      </c>
      <c r="EX425" s="137"/>
      <c r="EY425" s="137"/>
      <c r="EZ425" s="137"/>
      <c r="FA425" s="137"/>
      <c r="FB425" s="137"/>
      <c r="FC425" s="137"/>
      <c r="FD425" s="137"/>
      <c r="FE425" s="137"/>
      <c r="FF425" s="137"/>
      <c r="FG425" s="137"/>
      <c r="FH425" s="137"/>
      <c r="FI425" s="137"/>
      <c r="FJ425" s="137"/>
      <c r="FK425" s="137"/>
      <c r="FL425" s="137"/>
      <c r="FM425" s="137"/>
      <c r="FN425" s="137"/>
      <c r="FO425" s="137"/>
      <c r="FP425" s="137"/>
      <c r="FQ425" s="137"/>
      <c r="FR425" s="137"/>
      <c r="FS425" s="137"/>
      <c r="FT425" s="137"/>
      <c r="FU425" s="83"/>
      <c r="FV425" s="83"/>
      <c r="FW425" s="83"/>
      <c r="FX425" s="83">
        <f>EV425*1.18</f>
        <v>4484</v>
      </c>
      <c r="FY425" s="84">
        <v>4</v>
      </c>
    </row>
    <row r="426" spans="1:181" ht="27.75" hidden="1" customHeight="1">
      <c r="A426" s="13"/>
      <c r="B426" s="66" t="s">
        <v>177</v>
      </c>
      <c r="C426" s="66" t="s">
        <v>340</v>
      </c>
      <c r="D426" s="66" t="s">
        <v>1091</v>
      </c>
      <c r="E426" s="5">
        <v>1</v>
      </c>
      <c r="F426" s="95"/>
      <c r="G426" s="95"/>
      <c r="H426" s="95"/>
      <c r="I426" s="66">
        <v>15</v>
      </c>
      <c r="J426" s="66" t="s">
        <v>1629</v>
      </c>
      <c r="K426" s="66">
        <v>0</v>
      </c>
      <c r="L426" s="66">
        <v>0</v>
      </c>
      <c r="M426" s="66">
        <v>100</v>
      </c>
      <c r="N426" s="95"/>
      <c r="O426" s="8">
        <v>46.521264000000002</v>
      </c>
      <c r="P426" s="95"/>
      <c r="Q426" s="102"/>
      <c r="R426" s="102"/>
      <c r="S426" s="106"/>
      <c r="T426" s="102"/>
      <c r="U426" s="102"/>
      <c r="V426" s="102"/>
      <c r="W426" s="102"/>
      <c r="X426" s="102"/>
      <c r="Y426" s="102"/>
      <c r="Z426" s="103"/>
      <c r="AA426" s="104"/>
      <c r="AB426" s="154" t="s">
        <v>1352</v>
      </c>
      <c r="AC426" s="154" t="s">
        <v>1530</v>
      </c>
      <c r="AD426" s="110"/>
      <c r="AE426" s="110"/>
      <c r="AF426" s="110"/>
      <c r="AG426" s="110"/>
      <c r="AH426" s="110"/>
      <c r="AI426" s="110"/>
      <c r="AJ426" s="104"/>
      <c r="AK426" s="109"/>
      <c r="AL426" s="3"/>
      <c r="AM426" s="3"/>
      <c r="AN426" s="3"/>
      <c r="AO426" s="3"/>
      <c r="AP426" s="39"/>
      <c r="AQ426" s="39"/>
      <c r="AR426" s="64" t="s">
        <v>1352</v>
      </c>
      <c r="AS426" s="55" t="s">
        <v>1530</v>
      </c>
      <c r="BC426" s="20">
        <v>0</v>
      </c>
      <c r="BD426" s="20">
        <v>0</v>
      </c>
      <c r="BE426" s="20">
        <v>0</v>
      </c>
      <c r="BF426" s="20">
        <f t="shared" ref="BF426" si="361">1.18*678*BD426</f>
        <v>0</v>
      </c>
      <c r="BG426" s="20">
        <v>0</v>
      </c>
      <c r="BH426" s="20">
        <v>0</v>
      </c>
      <c r="BI426" s="20">
        <v>0</v>
      </c>
      <c r="BJ426" s="20">
        <f t="shared" ref="BJ426" si="362">1.18*3212.4*BH426</f>
        <v>0</v>
      </c>
      <c r="BK426" s="20">
        <v>0</v>
      </c>
      <c r="BL426" s="20">
        <v>0.02</v>
      </c>
      <c r="BM426" s="20">
        <v>0</v>
      </c>
      <c r="BN426" s="20">
        <f t="shared" ref="BN426" si="363">1.18*805*BL426</f>
        <v>18.998000000000001</v>
      </c>
      <c r="BO426" s="20">
        <v>0</v>
      </c>
      <c r="BP426" s="20">
        <v>0</v>
      </c>
      <c r="BQ426" s="20">
        <v>0</v>
      </c>
      <c r="BR426" s="20">
        <f t="shared" ref="BR426" si="364">1.18*805*BP426</f>
        <v>0</v>
      </c>
      <c r="BS426" s="20">
        <v>0</v>
      </c>
      <c r="BT426" s="20">
        <v>0</v>
      </c>
      <c r="BU426" s="20">
        <v>0</v>
      </c>
      <c r="BV426" s="20">
        <v>0</v>
      </c>
      <c r="BW426" s="20">
        <v>0</v>
      </c>
      <c r="BX426" s="20">
        <v>0</v>
      </c>
      <c r="BY426" s="20">
        <v>0</v>
      </c>
      <c r="BZ426" s="20">
        <v>0</v>
      </c>
      <c r="CA426" s="20">
        <v>0</v>
      </c>
      <c r="CB426" s="20">
        <v>0</v>
      </c>
      <c r="CC426" s="20">
        <v>0</v>
      </c>
      <c r="CD426" s="20">
        <v>0</v>
      </c>
      <c r="CE426" s="20">
        <v>0</v>
      </c>
      <c r="CF426" s="20">
        <v>0</v>
      </c>
      <c r="CG426" s="20">
        <v>0</v>
      </c>
      <c r="CH426" s="20">
        <v>0</v>
      </c>
      <c r="CI426" s="20">
        <v>0</v>
      </c>
      <c r="CJ426" s="20">
        <v>0</v>
      </c>
      <c r="CK426" s="20">
        <v>0</v>
      </c>
      <c r="CL426" s="20">
        <v>0</v>
      </c>
      <c r="CM426" s="20">
        <v>0</v>
      </c>
      <c r="CN426" s="20">
        <v>0</v>
      </c>
      <c r="CO426" s="20">
        <v>0</v>
      </c>
      <c r="CP426" s="20">
        <v>0</v>
      </c>
      <c r="CQ426" s="20">
        <v>0</v>
      </c>
      <c r="CR426" s="20">
        <v>0</v>
      </c>
      <c r="CS426" s="20">
        <v>0</v>
      </c>
      <c r="CT426" s="20">
        <v>0</v>
      </c>
      <c r="CU426" s="20">
        <f t="shared" si="305"/>
        <v>0</v>
      </c>
      <c r="CV426" s="20">
        <f t="shared" si="330"/>
        <v>18.998000000000001</v>
      </c>
      <c r="CW426" s="30">
        <v>0</v>
      </c>
      <c r="CX426" s="30">
        <v>1.3</v>
      </c>
      <c r="CY426" s="30">
        <v>0</v>
      </c>
      <c r="CZ426" s="30">
        <f t="shared" ref="CZ426" si="365">1.18*678*CX426</f>
        <v>1040.0519999999999</v>
      </c>
      <c r="DA426" s="30">
        <v>0</v>
      </c>
      <c r="DB426" s="30">
        <v>0</v>
      </c>
      <c r="DC426" s="30">
        <v>0</v>
      </c>
      <c r="DD426" s="30">
        <f t="shared" ref="DD426" si="366">1.18*3212.4*DB426</f>
        <v>0</v>
      </c>
      <c r="DE426" s="30">
        <v>0</v>
      </c>
      <c r="DF426" s="30">
        <v>0</v>
      </c>
      <c r="DG426" s="30">
        <v>0</v>
      </c>
      <c r="DH426" s="30">
        <f t="shared" ref="DH426" si="367">1.18*805*DF426</f>
        <v>0</v>
      </c>
      <c r="DI426" s="30">
        <v>0</v>
      </c>
      <c r="DJ426" s="30">
        <v>0</v>
      </c>
      <c r="DK426" s="30">
        <v>0</v>
      </c>
      <c r="DL426" s="30">
        <f t="shared" ref="DL426" si="368">1.18*805*DJ426</f>
        <v>0</v>
      </c>
      <c r="DM426" s="30">
        <v>0</v>
      </c>
      <c r="DN426" s="30">
        <v>16</v>
      </c>
      <c r="DO426" s="30">
        <v>0</v>
      </c>
      <c r="DP426" s="30">
        <f>1.18*160</f>
        <v>188.79999999999998</v>
      </c>
      <c r="DQ426" s="30">
        <v>0</v>
      </c>
      <c r="DR426" s="30">
        <v>0</v>
      </c>
      <c r="DS426" s="30">
        <v>0</v>
      </c>
      <c r="DT426" s="30">
        <v>0</v>
      </c>
      <c r="DU426" s="30">
        <v>0</v>
      </c>
      <c r="DV426" s="30">
        <v>0</v>
      </c>
      <c r="DW426" s="30">
        <v>0</v>
      </c>
      <c r="DX426" s="30">
        <v>0</v>
      </c>
      <c r="DY426" s="30">
        <v>0</v>
      </c>
      <c r="DZ426" s="30">
        <v>0</v>
      </c>
      <c r="EA426" s="30">
        <v>0</v>
      </c>
      <c r="EB426" s="30">
        <v>0</v>
      </c>
      <c r="EC426" s="30">
        <v>0</v>
      </c>
      <c r="ED426" s="30">
        <v>0</v>
      </c>
      <c r="EE426" s="30">
        <v>0</v>
      </c>
      <c r="EF426" s="30">
        <v>0</v>
      </c>
      <c r="EG426" s="30">
        <v>0</v>
      </c>
      <c r="EH426" s="30">
        <v>0</v>
      </c>
      <c r="EI426" s="30">
        <v>0</v>
      </c>
      <c r="EJ426" s="30">
        <v>0</v>
      </c>
      <c r="EK426" s="30">
        <v>0</v>
      </c>
      <c r="EL426" s="30">
        <v>0</v>
      </c>
      <c r="EM426" s="30">
        <v>0</v>
      </c>
      <c r="EN426" s="30">
        <v>0</v>
      </c>
      <c r="EO426" s="30">
        <f t="shared" si="358"/>
        <v>0</v>
      </c>
      <c r="EP426" s="30">
        <f t="shared" si="358"/>
        <v>1228.8519999999999</v>
      </c>
      <c r="EQ426" s="16">
        <f t="shared" ref="EQ426:EQ430" si="369">CV426+EP426</f>
        <v>1247.8499999999999</v>
      </c>
      <c r="ER426" s="17">
        <f t="shared" si="338"/>
        <v>1057.5</v>
      </c>
      <c r="ES426" s="2"/>
      <c r="ET426" s="20">
        <f t="shared" ref="ET426:ET430" si="370">CU426/1.18</f>
        <v>0</v>
      </c>
      <c r="EU426" s="20">
        <f t="shared" si="332"/>
        <v>0</v>
      </c>
      <c r="EV426" s="20">
        <f t="shared" ref="EV426:EV430" si="371">CV426/1.18</f>
        <v>16.100000000000001</v>
      </c>
      <c r="EW426" s="20">
        <f t="shared" si="307"/>
        <v>1041.3999999999999</v>
      </c>
      <c r="EX426" s="137"/>
      <c r="EY426" s="137"/>
      <c r="EZ426" s="137"/>
      <c r="FA426" s="137"/>
      <c r="FB426" s="137"/>
      <c r="FC426" s="137"/>
      <c r="FD426" s="137"/>
      <c r="FE426" s="137"/>
      <c r="FF426" s="137"/>
      <c r="FG426" s="137"/>
      <c r="FH426" s="137"/>
      <c r="FI426" s="137"/>
      <c r="FJ426" s="137"/>
      <c r="FK426" s="137"/>
      <c r="FL426" s="137"/>
      <c r="FM426" s="137"/>
      <c r="FN426" s="137"/>
      <c r="FO426" s="137"/>
      <c r="FP426" s="137"/>
      <c r="FQ426" s="137"/>
      <c r="FR426" s="137"/>
      <c r="FS426" s="137"/>
      <c r="FT426" s="137"/>
      <c r="FU426" s="83"/>
      <c r="FV426" s="83"/>
      <c r="FW426" s="83"/>
      <c r="FX426" s="83">
        <f t="shared" ref="FX426" si="372">BF426+BJ426+BN426+BV426+CZ426+DD426+DH426+DP426</f>
        <v>1247.8499999999999</v>
      </c>
      <c r="FY426" s="84">
        <v>4</v>
      </c>
    </row>
    <row r="427" spans="1:181" ht="76.5" customHeight="1">
      <c r="A427" s="13"/>
      <c r="B427" s="66" t="s">
        <v>202</v>
      </c>
      <c r="C427" s="66" t="s">
        <v>340</v>
      </c>
      <c r="D427" s="66" t="s">
        <v>1123</v>
      </c>
      <c r="E427" s="5">
        <v>1</v>
      </c>
      <c r="F427" s="95"/>
      <c r="G427" s="95"/>
      <c r="H427" s="95"/>
      <c r="I427" s="66">
        <v>10</v>
      </c>
      <c r="J427" s="66" t="s">
        <v>1629</v>
      </c>
      <c r="K427" s="66">
        <v>0</v>
      </c>
      <c r="L427" s="66">
        <v>0</v>
      </c>
      <c r="M427" s="66">
        <v>100</v>
      </c>
      <c r="N427" s="95"/>
      <c r="O427" s="8">
        <v>0.5499980000000001</v>
      </c>
      <c r="P427" s="95"/>
      <c r="Q427" s="102"/>
      <c r="R427" s="102"/>
      <c r="S427" s="106"/>
      <c r="T427" s="102"/>
      <c r="U427" s="102"/>
      <c r="V427" s="102"/>
      <c r="W427" s="102"/>
      <c r="X427" s="102"/>
      <c r="Y427" s="102"/>
      <c r="Z427" s="103"/>
      <c r="AA427" s="104"/>
      <c r="AB427" s="154" t="s">
        <v>1380</v>
      </c>
      <c r="AC427" s="154" t="s">
        <v>568</v>
      </c>
      <c r="AD427" s="110"/>
      <c r="AE427" s="110"/>
      <c r="AF427" s="110"/>
      <c r="AG427" s="110"/>
      <c r="AH427" s="110"/>
      <c r="AI427" s="110"/>
      <c r="AJ427" s="104"/>
      <c r="AK427" s="109"/>
      <c r="AL427" s="3"/>
      <c r="AM427" s="3"/>
      <c r="AN427" s="3"/>
      <c r="AO427" s="3"/>
      <c r="AP427" s="39"/>
      <c r="AQ427" s="39"/>
      <c r="AR427" s="64" t="s">
        <v>1380</v>
      </c>
      <c r="AS427" s="55" t="s">
        <v>568</v>
      </c>
      <c r="BC427" s="20">
        <v>0</v>
      </c>
      <c r="BD427" s="20">
        <v>0</v>
      </c>
      <c r="BE427" s="20">
        <v>0</v>
      </c>
      <c r="BF427" s="20">
        <v>0</v>
      </c>
      <c r="BG427" s="20">
        <v>0</v>
      </c>
      <c r="BH427" s="20">
        <v>0</v>
      </c>
      <c r="BI427" s="20">
        <v>0</v>
      </c>
      <c r="BJ427" s="20">
        <v>0</v>
      </c>
      <c r="BK427" s="20">
        <v>0</v>
      </c>
      <c r="BL427" s="20">
        <v>0.08</v>
      </c>
      <c r="BM427" s="20">
        <v>0</v>
      </c>
      <c r="BN427" s="20">
        <v>75.992000000000004</v>
      </c>
      <c r="BO427" s="20">
        <v>0</v>
      </c>
      <c r="BP427" s="20">
        <v>0</v>
      </c>
      <c r="BQ427" s="20">
        <v>0</v>
      </c>
      <c r="BR427" s="20">
        <v>0</v>
      </c>
      <c r="BS427" s="20">
        <v>0</v>
      </c>
      <c r="BT427" s="20">
        <v>0</v>
      </c>
      <c r="BU427" s="20">
        <v>0</v>
      </c>
      <c r="BV427" s="20">
        <v>0</v>
      </c>
      <c r="BW427" s="20">
        <v>0</v>
      </c>
      <c r="BX427" s="20">
        <v>0</v>
      </c>
      <c r="BY427" s="20">
        <v>0</v>
      </c>
      <c r="BZ427" s="20">
        <v>0</v>
      </c>
      <c r="CA427" s="20">
        <v>0</v>
      </c>
      <c r="CB427" s="20">
        <v>0</v>
      </c>
      <c r="CC427" s="20">
        <v>0</v>
      </c>
      <c r="CD427" s="20">
        <v>0</v>
      </c>
      <c r="CE427" s="20">
        <v>0</v>
      </c>
      <c r="CF427" s="20">
        <v>0</v>
      </c>
      <c r="CG427" s="20">
        <v>0</v>
      </c>
      <c r="CH427" s="20">
        <v>0</v>
      </c>
      <c r="CI427" s="20">
        <v>0</v>
      </c>
      <c r="CJ427" s="20">
        <v>0</v>
      </c>
      <c r="CK427" s="20">
        <v>0</v>
      </c>
      <c r="CL427" s="20">
        <v>0</v>
      </c>
      <c r="CM427" s="20">
        <v>0</v>
      </c>
      <c r="CN427" s="20">
        <v>0</v>
      </c>
      <c r="CO427" s="20">
        <v>0</v>
      </c>
      <c r="CP427" s="20">
        <v>0</v>
      </c>
      <c r="CQ427" s="20">
        <v>0</v>
      </c>
      <c r="CR427" s="20">
        <v>0</v>
      </c>
      <c r="CS427" s="20">
        <v>0</v>
      </c>
      <c r="CT427" s="20">
        <v>0</v>
      </c>
      <c r="CU427" s="20">
        <f t="shared" si="305"/>
        <v>0</v>
      </c>
      <c r="CV427" s="20">
        <f t="shared" si="330"/>
        <v>75.992000000000004</v>
      </c>
      <c r="CW427" s="30">
        <v>0</v>
      </c>
      <c r="CX427" s="30">
        <v>0</v>
      </c>
      <c r="CY427" s="30">
        <v>0</v>
      </c>
      <c r="CZ427" s="30">
        <v>0</v>
      </c>
      <c r="DA427" s="30">
        <v>0</v>
      </c>
      <c r="DB427" s="30">
        <v>0</v>
      </c>
      <c r="DC427" s="30">
        <v>0</v>
      </c>
      <c r="DD427" s="30">
        <v>0</v>
      </c>
      <c r="DE427" s="30">
        <v>0</v>
      </c>
      <c r="DF427" s="30">
        <v>0</v>
      </c>
      <c r="DG427" s="30">
        <v>0</v>
      </c>
      <c r="DH427" s="30">
        <v>0</v>
      </c>
      <c r="DI427" s="30">
        <v>0</v>
      </c>
      <c r="DJ427" s="30">
        <v>0</v>
      </c>
      <c r="DK427" s="30">
        <v>0</v>
      </c>
      <c r="DL427" s="30">
        <v>0</v>
      </c>
      <c r="DM427" s="30">
        <v>0</v>
      </c>
      <c r="DN427" s="30">
        <v>0</v>
      </c>
      <c r="DO427" s="30">
        <v>0</v>
      </c>
      <c r="DP427" s="30">
        <v>0</v>
      </c>
      <c r="DQ427" s="30">
        <v>0</v>
      </c>
      <c r="DR427" s="30">
        <v>0</v>
      </c>
      <c r="DS427" s="30">
        <v>0</v>
      </c>
      <c r="DT427" s="30">
        <v>0</v>
      </c>
      <c r="DU427" s="30">
        <v>0</v>
      </c>
      <c r="DV427" s="30">
        <v>0</v>
      </c>
      <c r="DW427" s="30">
        <v>0</v>
      </c>
      <c r="DX427" s="30">
        <v>0</v>
      </c>
      <c r="DY427" s="30">
        <v>0</v>
      </c>
      <c r="DZ427" s="30">
        <v>0</v>
      </c>
      <c r="EA427" s="30">
        <v>0</v>
      </c>
      <c r="EB427" s="30">
        <v>0</v>
      </c>
      <c r="EC427" s="30">
        <v>0</v>
      </c>
      <c r="ED427" s="30">
        <v>0</v>
      </c>
      <c r="EE427" s="30">
        <v>0</v>
      </c>
      <c r="EF427" s="30">
        <v>0</v>
      </c>
      <c r="EG427" s="30">
        <v>0</v>
      </c>
      <c r="EH427" s="30">
        <v>0</v>
      </c>
      <c r="EI427" s="30">
        <v>0</v>
      </c>
      <c r="EJ427" s="30">
        <v>0</v>
      </c>
      <c r="EK427" s="30">
        <v>0</v>
      </c>
      <c r="EL427" s="30">
        <v>0</v>
      </c>
      <c r="EM427" s="30">
        <v>0</v>
      </c>
      <c r="EN427" s="30">
        <v>0</v>
      </c>
      <c r="EO427" s="30">
        <f t="shared" si="358"/>
        <v>0</v>
      </c>
      <c r="EP427" s="30">
        <f t="shared" si="358"/>
        <v>0</v>
      </c>
      <c r="EQ427" s="16">
        <f t="shared" si="369"/>
        <v>75.992000000000004</v>
      </c>
      <c r="ER427" s="17">
        <f t="shared" si="338"/>
        <v>64.400000000000006</v>
      </c>
      <c r="ES427" s="2"/>
      <c r="ET427" s="20">
        <f t="shared" si="370"/>
        <v>0</v>
      </c>
      <c r="EU427" s="20">
        <f t="shared" si="332"/>
        <v>0</v>
      </c>
      <c r="EV427" s="20">
        <f t="shared" si="371"/>
        <v>64.400000000000006</v>
      </c>
      <c r="EW427" s="20">
        <f t="shared" si="307"/>
        <v>0</v>
      </c>
      <c r="EX427" s="137"/>
      <c r="EY427" s="137"/>
      <c r="EZ427" s="137"/>
      <c r="FA427" s="137"/>
      <c r="FB427" s="137"/>
      <c r="FC427" s="137"/>
      <c r="FD427" s="137"/>
      <c r="FE427" s="137"/>
      <c r="FF427" s="137"/>
      <c r="FG427" s="137"/>
      <c r="FH427" s="137"/>
      <c r="FI427" s="137"/>
      <c r="FJ427" s="137"/>
      <c r="FK427" s="137"/>
      <c r="FL427" s="137"/>
      <c r="FM427" s="137"/>
      <c r="FN427" s="137"/>
      <c r="FO427" s="137"/>
      <c r="FP427" s="137"/>
      <c r="FQ427" s="137"/>
      <c r="FR427" s="137"/>
      <c r="FS427" s="137"/>
      <c r="FT427" s="137"/>
      <c r="FU427" s="83"/>
      <c r="FV427" s="83"/>
      <c r="FW427" s="83">
        <f t="shared" ref="FW427:FW429" si="373">BF427+BJ427+BN427+BV427+CZ427+DD427+DH427+DP427</f>
        <v>75.992000000000004</v>
      </c>
      <c r="FX427" s="83"/>
      <c r="FY427" s="84">
        <v>3</v>
      </c>
    </row>
    <row r="428" spans="1:181" ht="76.5" customHeight="1">
      <c r="A428" s="13"/>
      <c r="B428" s="66" t="s">
        <v>208</v>
      </c>
      <c r="C428" s="66" t="s">
        <v>354</v>
      </c>
      <c r="D428" s="66" t="s">
        <v>1135</v>
      </c>
      <c r="E428" s="5">
        <v>1</v>
      </c>
      <c r="F428" s="95"/>
      <c r="G428" s="95"/>
      <c r="H428" s="95"/>
      <c r="I428" s="66">
        <v>15</v>
      </c>
      <c r="J428" s="66" t="s">
        <v>1629</v>
      </c>
      <c r="K428" s="66">
        <v>0</v>
      </c>
      <c r="L428" s="66">
        <v>0</v>
      </c>
      <c r="M428" s="66">
        <v>100</v>
      </c>
      <c r="N428" s="95"/>
      <c r="O428" s="8">
        <v>0.5499980000000001</v>
      </c>
      <c r="P428" s="95"/>
      <c r="Q428" s="102"/>
      <c r="R428" s="102"/>
      <c r="S428" s="106"/>
      <c r="T428" s="102"/>
      <c r="U428" s="102"/>
      <c r="V428" s="102"/>
      <c r="W428" s="102"/>
      <c r="X428" s="102"/>
      <c r="Y428" s="102"/>
      <c r="Z428" s="103"/>
      <c r="AA428" s="104"/>
      <c r="AB428" s="154" t="s">
        <v>1392</v>
      </c>
      <c r="AC428" s="154" t="s">
        <v>568</v>
      </c>
      <c r="AD428" s="110"/>
      <c r="AE428" s="110"/>
      <c r="AF428" s="110"/>
      <c r="AG428" s="110"/>
      <c r="AH428" s="110"/>
      <c r="AI428" s="110"/>
      <c r="AJ428" s="104"/>
      <c r="AK428" s="109"/>
      <c r="AL428" s="3"/>
      <c r="AM428" s="3"/>
      <c r="AN428" s="3"/>
      <c r="AO428" s="3"/>
      <c r="AP428" s="39"/>
      <c r="AQ428" s="39"/>
      <c r="AR428" s="64" t="s">
        <v>1392</v>
      </c>
      <c r="AS428" s="55" t="s">
        <v>568</v>
      </c>
      <c r="BC428" s="20">
        <v>0</v>
      </c>
      <c r="BD428" s="20">
        <v>0</v>
      </c>
      <c r="BE428" s="20">
        <v>0</v>
      </c>
      <c r="BF428" s="20">
        <v>0</v>
      </c>
      <c r="BG428" s="20">
        <v>0</v>
      </c>
      <c r="BH428" s="20">
        <v>0</v>
      </c>
      <c r="BI428" s="20">
        <v>0</v>
      </c>
      <c r="BJ428" s="20">
        <v>0</v>
      </c>
      <c r="BK428" s="20">
        <v>0</v>
      </c>
      <c r="BL428" s="20">
        <v>0.36</v>
      </c>
      <c r="BM428" s="20">
        <v>0</v>
      </c>
      <c r="BN428" s="20">
        <v>341.964</v>
      </c>
      <c r="BO428" s="20">
        <v>0</v>
      </c>
      <c r="BP428" s="20">
        <v>0</v>
      </c>
      <c r="BQ428" s="20">
        <v>0</v>
      </c>
      <c r="BR428" s="20">
        <v>0</v>
      </c>
      <c r="BS428" s="20">
        <v>0</v>
      </c>
      <c r="BT428" s="20">
        <v>0</v>
      </c>
      <c r="BU428" s="20">
        <v>0</v>
      </c>
      <c r="BV428" s="20">
        <v>0</v>
      </c>
      <c r="BW428" s="20">
        <v>0</v>
      </c>
      <c r="BX428" s="20">
        <v>0</v>
      </c>
      <c r="BY428" s="20">
        <v>0</v>
      </c>
      <c r="BZ428" s="20">
        <v>0</v>
      </c>
      <c r="CA428" s="20">
        <v>0</v>
      </c>
      <c r="CB428" s="20">
        <v>0</v>
      </c>
      <c r="CC428" s="20">
        <v>0</v>
      </c>
      <c r="CD428" s="20">
        <v>0</v>
      </c>
      <c r="CE428" s="20">
        <v>0</v>
      </c>
      <c r="CF428" s="20">
        <v>0</v>
      </c>
      <c r="CG428" s="20">
        <v>0</v>
      </c>
      <c r="CH428" s="20">
        <v>0</v>
      </c>
      <c r="CI428" s="20">
        <v>0</v>
      </c>
      <c r="CJ428" s="20">
        <v>0</v>
      </c>
      <c r="CK428" s="20">
        <v>0</v>
      </c>
      <c r="CL428" s="20">
        <v>0</v>
      </c>
      <c r="CM428" s="20">
        <v>0</v>
      </c>
      <c r="CN428" s="20">
        <v>0</v>
      </c>
      <c r="CO428" s="20">
        <v>0</v>
      </c>
      <c r="CP428" s="20">
        <v>0</v>
      </c>
      <c r="CQ428" s="20">
        <v>0</v>
      </c>
      <c r="CR428" s="20">
        <v>0</v>
      </c>
      <c r="CS428" s="20">
        <v>0</v>
      </c>
      <c r="CT428" s="20">
        <v>0</v>
      </c>
      <c r="CU428" s="20">
        <f t="shared" si="305"/>
        <v>0</v>
      </c>
      <c r="CV428" s="20">
        <f t="shared" si="330"/>
        <v>341.964</v>
      </c>
      <c r="CW428" s="30">
        <v>0</v>
      </c>
      <c r="CX428" s="30">
        <v>0</v>
      </c>
      <c r="CY428" s="30">
        <v>0</v>
      </c>
      <c r="CZ428" s="30">
        <v>0</v>
      </c>
      <c r="DA428" s="30">
        <v>0</v>
      </c>
      <c r="DB428" s="30">
        <v>0</v>
      </c>
      <c r="DC428" s="30">
        <v>0</v>
      </c>
      <c r="DD428" s="30">
        <v>0</v>
      </c>
      <c r="DE428" s="30">
        <v>0</v>
      </c>
      <c r="DF428" s="30">
        <v>0</v>
      </c>
      <c r="DG428" s="30">
        <v>0</v>
      </c>
      <c r="DH428" s="30">
        <v>0</v>
      </c>
      <c r="DI428" s="30">
        <v>0</v>
      </c>
      <c r="DJ428" s="30">
        <v>0</v>
      </c>
      <c r="DK428" s="30">
        <v>0</v>
      </c>
      <c r="DL428" s="30">
        <v>0</v>
      </c>
      <c r="DM428" s="30">
        <v>0</v>
      </c>
      <c r="DN428" s="30">
        <v>0</v>
      </c>
      <c r="DO428" s="30">
        <v>0</v>
      </c>
      <c r="DP428" s="30">
        <v>0</v>
      </c>
      <c r="DQ428" s="30">
        <v>0</v>
      </c>
      <c r="DR428" s="30">
        <v>0</v>
      </c>
      <c r="DS428" s="30">
        <v>0</v>
      </c>
      <c r="DT428" s="30">
        <v>0</v>
      </c>
      <c r="DU428" s="30">
        <v>0</v>
      </c>
      <c r="DV428" s="30">
        <v>0</v>
      </c>
      <c r="DW428" s="30">
        <v>0</v>
      </c>
      <c r="DX428" s="30">
        <v>0</v>
      </c>
      <c r="DY428" s="30">
        <v>0</v>
      </c>
      <c r="DZ428" s="30">
        <v>0</v>
      </c>
      <c r="EA428" s="30">
        <v>0</v>
      </c>
      <c r="EB428" s="30">
        <v>0</v>
      </c>
      <c r="EC428" s="30">
        <v>0</v>
      </c>
      <c r="ED428" s="30">
        <v>0</v>
      </c>
      <c r="EE428" s="30">
        <v>0</v>
      </c>
      <c r="EF428" s="30">
        <v>0</v>
      </c>
      <c r="EG428" s="30">
        <v>0</v>
      </c>
      <c r="EH428" s="30">
        <v>0</v>
      </c>
      <c r="EI428" s="30">
        <v>0</v>
      </c>
      <c r="EJ428" s="30">
        <v>0</v>
      </c>
      <c r="EK428" s="30">
        <v>0</v>
      </c>
      <c r="EL428" s="30">
        <v>0</v>
      </c>
      <c r="EM428" s="30">
        <v>0</v>
      </c>
      <c r="EN428" s="30">
        <v>0</v>
      </c>
      <c r="EO428" s="30">
        <f t="shared" si="358"/>
        <v>0</v>
      </c>
      <c r="EP428" s="30">
        <f t="shared" si="358"/>
        <v>0</v>
      </c>
      <c r="EQ428" s="16">
        <f t="shared" si="369"/>
        <v>341.964</v>
      </c>
      <c r="ER428" s="17">
        <f t="shared" si="338"/>
        <v>289.8</v>
      </c>
      <c r="ES428" s="2"/>
      <c r="ET428" s="20">
        <f t="shared" si="370"/>
        <v>0</v>
      </c>
      <c r="EU428" s="20">
        <f t="shared" si="332"/>
        <v>0</v>
      </c>
      <c r="EV428" s="20">
        <f t="shared" si="371"/>
        <v>289.8</v>
      </c>
      <c r="EW428" s="20">
        <f t="shared" si="307"/>
        <v>0</v>
      </c>
      <c r="EX428" s="137"/>
      <c r="EY428" s="137"/>
      <c r="EZ428" s="137"/>
      <c r="FA428" s="137"/>
      <c r="FB428" s="137"/>
      <c r="FC428" s="137"/>
      <c r="FD428" s="137"/>
      <c r="FE428" s="137"/>
      <c r="FF428" s="137"/>
      <c r="FG428" s="137"/>
      <c r="FH428" s="137"/>
      <c r="FI428" s="137"/>
      <c r="FJ428" s="137"/>
      <c r="FK428" s="137"/>
      <c r="FL428" s="137"/>
      <c r="FM428" s="137"/>
      <c r="FN428" s="137"/>
      <c r="FO428" s="137"/>
      <c r="FP428" s="137"/>
      <c r="FQ428" s="137"/>
      <c r="FR428" s="137"/>
      <c r="FS428" s="137"/>
      <c r="FT428" s="137"/>
      <c r="FU428" s="83"/>
      <c r="FV428" s="83"/>
      <c r="FW428" s="83">
        <f t="shared" si="373"/>
        <v>341.964</v>
      </c>
      <c r="FX428" s="83"/>
      <c r="FY428" s="84">
        <v>3</v>
      </c>
    </row>
    <row r="429" spans="1:181" ht="76.5" customHeight="1">
      <c r="A429" s="13"/>
      <c r="B429" s="66" t="s">
        <v>241</v>
      </c>
      <c r="C429" s="66" t="s">
        <v>367</v>
      </c>
      <c r="D429" s="66" t="s">
        <v>1176</v>
      </c>
      <c r="E429" s="5">
        <v>1</v>
      </c>
      <c r="F429" s="95"/>
      <c r="G429" s="95"/>
      <c r="H429" s="95"/>
      <c r="I429" s="66">
        <v>10</v>
      </c>
      <c r="J429" s="66" t="s">
        <v>1629</v>
      </c>
      <c r="K429" s="66">
        <v>0</v>
      </c>
      <c r="L429" s="66">
        <v>0</v>
      </c>
      <c r="M429" s="66">
        <v>100</v>
      </c>
      <c r="N429" s="95"/>
      <c r="O429" s="8">
        <v>0.5499980000000001</v>
      </c>
      <c r="P429" s="95"/>
      <c r="Q429" s="102"/>
      <c r="R429" s="102"/>
      <c r="S429" s="106"/>
      <c r="T429" s="102"/>
      <c r="U429" s="102"/>
      <c r="V429" s="102"/>
      <c r="W429" s="102"/>
      <c r="X429" s="102"/>
      <c r="Y429" s="102"/>
      <c r="Z429" s="103"/>
      <c r="AA429" s="104"/>
      <c r="AB429" s="154" t="s">
        <v>1425</v>
      </c>
      <c r="AC429" s="154" t="s">
        <v>568</v>
      </c>
      <c r="AD429" s="110"/>
      <c r="AE429" s="110"/>
      <c r="AF429" s="110"/>
      <c r="AG429" s="110"/>
      <c r="AH429" s="110"/>
      <c r="AI429" s="110"/>
      <c r="AJ429" s="104"/>
      <c r="AK429" s="109"/>
      <c r="AL429" s="3"/>
      <c r="AM429" s="3"/>
      <c r="AN429" s="3"/>
      <c r="AO429" s="3"/>
      <c r="AP429" s="39"/>
      <c r="AQ429" s="39"/>
      <c r="AR429" s="64" t="s">
        <v>1425</v>
      </c>
      <c r="AS429" s="55" t="s">
        <v>568</v>
      </c>
      <c r="BC429" s="20">
        <v>0</v>
      </c>
      <c r="BD429" s="20">
        <v>0</v>
      </c>
      <c r="BE429" s="20">
        <v>0</v>
      </c>
      <c r="BF429" s="20">
        <v>0</v>
      </c>
      <c r="BG429" s="20">
        <v>0</v>
      </c>
      <c r="BH429" s="20">
        <v>0</v>
      </c>
      <c r="BI429" s="20">
        <v>0</v>
      </c>
      <c r="BJ429" s="20">
        <v>0</v>
      </c>
      <c r="BK429" s="20">
        <v>0</v>
      </c>
      <c r="BL429" s="20">
        <v>0.1</v>
      </c>
      <c r="BM429" s="20">
        <v>0</v>
      </c>
      <c r="BN429" s="20">
        <v>94.99</v>
      </c>
      <c r="BO429" s="20">
        <v>0</v>
      </c>
      <c r="BP429" s="20">
        <v>0</v>
      </c>
      <c r="BQ429" s="20">
        <v>0</v>
      </c>
      <c r="BR429" s="20">
        <v>0</v>
      </c>
      <c r="BS429" s="20">
        <v>0</v>
      </c>
      <c r="BT429" s="20">
        <v>0</v>
      </c>
      <c r="BU429" s="20">
        <v>0</v>
      </c>
      <c r="BV429" s="20">
        <v>0</v>
      </c>
      <c r="BW429" s="20">
        <v>0</v>
      </c>
      <c r="BX429" s="20">
        <v>0</v>
      </c>
      <c r="BY429" s="20">
        <v>0</v>
      </c>
      <c r="BZ429" s="20">
        <v>0</v>
      </c>
      <c r="CA429" s="20">
        <v>0</v>
      </c>
      <c r="CB429" s="20">
        <v>0</v>
      </c>
      <c r="CC429" s="20">
        <v>0</v>
      </c>
      <c r="CD429" s="20">
        <v>0</v>
      </c>
      <c r="CE429" s="20">
        <v>0</v>
      </c>
      <c r="CF429" s="20">
        <v>0</v>
      </c>
      <c r="CG429" s="20">
        <v>0</v>
      </c>
      <c r="CH429" s="20">
        <v>0</v>
      </c>
      <c r="CI429" s="20">
        <v>0</v>
      </c>
      <c r="CJ429" s="20">
        <v>0</v>
      </c>
      <c r="CK429" s="20">
        <v>0</v>
      </c>
      <c r="CL429" s="20">
        <v>0</v>
      </c>
      <c r="CM429" s="20">
        <v>0</v>
      </c>
      <c r="CN429" s="20">
        <v>0</v>
      </c>
      <c r="CO429" s="20">
        <v>0</v>
      </c>
      <c r="CP429" s="20">
        <v>0</v>
      </c>
      <c r="CQ429" s="20">
        <v>0</v>
      </c>
      <c r="CR429" s="20">
        <v>0</v>
      </c>
      <c r="CS429" s="20">
        <v>0</v>
      </c>
      <c r="CT429" s="20">
        <v>0</v>
      </c>
      <c r="CU429" s="20">
        <f t="shared" si="305"/>
        <v>0</v>
      </c>
      <c r="CV429" s="20">
        <f t="shared" si="330"/>
        <v>94.99</v>
      </c>
      <c r="CW429" s="30">
        <v>0</v>
      </c>
      <c r="CX429" s="30">
        <v>0</v>
      </c>
      <c r="CY429" s="30">
        <v>0</v>
      </c>
      <c r="CZ429" s="30">
        <v>0</v>
      </c>
      <c r="DA429" s="30">
        <v>0</v>
      </c>
      <c r="DB429" s="30">
        <v>0</v>
      </c>
      <c r="DC429" s="30">
        <v>0</v>
      </c>
      <c r="DD429" s="30">
        <v>0</v>
      </c>
      <c r="DE429" s="30">
        <v>0</v>
      </c>
      <c r="DF429" s="30">
        <v>0</v>
      </c>
      <c r="DG429" s="30">
        <v>0</v>
      </c>
      <c r="DH429" s="30">
        <v>0</v>
      </c>
      <c r="DI429" s="30">
        <v>0</v>
      </c>
      <c r="DJ429" s="30">
        <v>0</v>
      </c>
      <c r="DK429" s="30">
        <v>0</v>
      </c>
      <c r="DL429" s="30">
        <v>0</v>
      </c>
      <c r="DM429" s="30">
        <v>0</v>
      </c>
      <c r="DN429" s="30">
        <v>0</v>
      </c>
      <c r="DO429" s="30">
        <v>0</v>
      </c>
      <c r="DP429" s="30">
        <v>0</v>
      </c>
      <c r="DQ429" s="30">
        <v>0</v>
      </c>
      <c r="DR429" s="30">
        <v>0</v>
      </c>
      <c r="DS429" s="30">
        <v>0</v>
      </c>
      <c r="DT429" s="30">
        <v>0</v>
      </c>
      <c r="DU429" s="30">
        <v>0</v>
      </c>
      <c r="DV429" s="30">
        <v>0</v>
      </c>
      <c r="DW429" s="30">
        <v>0</v>
      </c>
      <c r="DX429" s="30">
        <v>0</v>
      </c>
      <c r="DY429" s="30">
        <v>0</v>
      </c>
      <c r="DZ429" s="30">
        <v>0</v>
      </c>
      <c r="EA429" s="30">
        <v>0</v>
      </c>
      <c r="EB429" s="30">
        <v>0</v>
      </c>
      <c r="EC429" s="30">
        <v>0</v>
      </c>
      <c r="ED429" s="30">
        <v>0</v>
      </c>
      <c r="EE429" s="30">
        <v>0</v>
      </c>
      <c r="EF429" s="30">
        <v>0</v>
      </c>
      <c r="EG429" s="30">
        <v>0</v>
      </c>
      <c r="EH429" s="30">
        <v>0</v>
      </c>
      <c r="EI429" s="30">
        <v>0</v>
      </c>
      <c r="EJ429" s="30">
        <v>0</v>
      </c>
      <c r="EK429" s="30">
        <v>0</v>
      </c>
      <c r="EL429" s="30">
        <v>0</v>
      </c>
      <c r="EM429" s="30">
        <v>0</v>
      </c>
      <c r="EN429" s="30">
        <v>0</v>
      </c>
      <c r="EO429" s="30">
        <f t="shared" si="358"/>
        <v>0</v>
      </c>
      <c r="EP429" s="30">
        <f t="shared" si="358"/>
        <v>0</v>
      </c>
      <c r="EQ429" s="16">
        <f t="shared" si="369"/>
        <v>94.99</v>
      </c>
      <c r="ER429" s="17">
        <f t="shared" si="338"/>
        <v>80.5</v>
      </c>
      <c r="ES429" s="2"/>
      <c r="ET429" s="20">
        <f t="shared" si="370"/>
        <v>0</v>
      </c>
      <c r="EU429" s="20">
        <f t="shared" si="332"/>
        <v>0</v>
      </c>
      <c r="EV429" s="20">
        <f t="shared" si="371"/>
        <v>80.5</v>
      </c>
      <c r="EW429" s="20">
        <f t="shared" si="307"/>
        <v>0</v>
      </c>
      <c r="EX429" s="137"/>
      <c r="EY429" s="137"/>
      <c r="EZ429" s="137"/>
      <c r="FA429" s="137"/>
      <c r="FB429" s="137"/>
      <c r="FC429" s="137"/>
      <c r="FD429" s="137"/>
      <c r="FE429" s="137"/>
      <c r="FF429" s="137"/>
      <c r="FG429" s="137"/>
      <c r="FH429" s="137"/>
      <c r="FI429" s="137"/>
      <c r="FJ429" s="137"/>
      <c r="FK429" s="137"/>
      <c r="FL429" s="137"/>
      <c r="FM429" s="137"/>
      <c r="FN429" s="137"/>
      <c r="FO429" s="137"/>
      <c r="FP429" s="137"/>
      <c r="FQ429" s="137"/>
      <c r="FR429" s="137"/>
      <c r="FS429" s="137"/>
      <c r="FT429" s="137"/>
      <c r="FU429" s="83"/>
      <c r="FV429" s="83"/>
      <c r="FW429" s="83">
        <f t="shared" si="373"/>
        <v>94.99</v>
      </c>
      <c r="FX429" s="83"/>
      <c r="FY429" s="84">
        <v>3</v>
      </c>
    </row>
    <row r="430" spans="1:181" ht="27.75" hidden="1" customHeight="1">
      <c r="A430" s="13"/>
      <c r="B430" s="66" t="s">
        <v>97</v>
      </c>
      <c r="C430" s="66" t="s">
        <v>301</v>
      </c>
      <c r="D430" s="66" t="s">
        <v>994</v>
      </c>
      <c r="E430" s="5">
        <v>1</v>
      </c>
      <c r="F430" s="95"/>
      <c r="G430" s="95"/>
      <c r="H430" s="95"/>
      <c r="I430" s="66">
        <v>600</v>
      </c>
      <c r="J430" s="66" t="s">
        <v>1629</v>
      </c>
      <c r="K430" s="66">
        <v>0</v>
      </c>
      <c r="L430" s="66">
        <v>100</v>
      </c>
      <c r="M430" s="66">
        <v>0</v>
      </c>
      <c r="N430" s="95"/>
      <c r="O430" s="8">
        <v>1860.8505599999999</v>
      </c>
      <c r="P430" s="95"/>
      <c r="Q430" s="102"/>
      <c r="R430" s="102"/>
      <c r="S430" s="106"/>
      <c r="T430" s="102"/>
      <c r="U430" s="102"/>
      <c r="V430" s="102"/>
      <c r="W430" s="102"/>
      <c r="X430" s="102"/>
      <c r="Y430" s="102"/>
      <c r="Z430" s="103"/>
      <c r="AA430" s="104"/>
      <c r="AB430" s="154"/>
      <c r="AC430" s="154" t="s">
        <v>2663</v>
      </c>
      <c r="AD430" s="110"/>
      <c r="AE430" s="110"/>
      <c r="AF430" s="110"/>
      <c r="AG430" s="110"/>
      <c r="AH430" s="110"/>
      <c r="AI430" s="110"/>
      <c r="AJ430" s="104"/>
      <c r="AK430" s="109"/>
      <c r="AL430" s="3"/>
      <c r="AM430" s="3"/>
      <c r="AN430" s="3"/>
      <c r="AO430" s="3"/>
      <c r="AP430" s="39"/>
      <c r="AQ430" s="39"/>
      <c r="AR430" s="64"/>
      <c r="AS430" s="55" t="s">
        <v>2663</v>
      </c>
      <c r="BC430" s="20">
        <v>0</v>
      </c>
      <c r="BD430" s="20">
        <v>2.5</v>
      </c>
      <c r="BE430" s="20">
        <v>0</v>
      </c>
      <c r="BF430" s="20">
        <f>BD430*678*1.18</f>
        <v>2000.1</v>
      </c>
      <c r="BG430" s="20">
        <v>0</v>
      </c>
      <c r="BH430" s="20">
        <v>0</v>
      </c>
      <c r="BI430" s="20">
        <v>0</v>
      </c>
      <c r="BJ430" s="20">
        <v>0</v>
      </c>
      <c r="BK430" s="20">
        <v>0</v>
      </c>
      <c r="BL430" s="20">
        <v>0</v>
      </c>
      <c r="BM430" s="20">
        <v>0</v>
      </c>
      <c r="BN430" s="20">
        <v>0</v>
      </c>
      <c r="BO430" s="20">
        <v>0</v>
      </c>
      <c r="BP430" s="20">
        <v>0</v>
      </c>
      <c r="BQ430" s="20">
        <v>0</v>
      </c>
      <c r="BR430" s="20">
        <v>0</v>
      </c>
      <c r="BS430" s="20">
        <v>0</v>
      </c>
      <c r="BT430" s="20">
        <v>1260</v>
      </c>
      <c r="BU430" s="20">
        <v>0</v>
      </c>
      <c r="BV430" s="20">
        <f>1155.72*1.18</f>
        <v>1363.7495999999999</v>
      </c>
      <c r="BW430" s="20">
        <v>0</v>
      </c>
      <c r="BX430" s="20">
        <v>0</v>
      </c>
      <c r="BY430" s="20">
        <v>0</v>
      </c>
      <c r="BZ430" s="20">
        <v>0</v>
      </c>
      <c r="CA430" s="20">
        <v>0</v>
      </c>
      <c r="CB430" s="20">
        <v>0</v>
      </c>
      <c r="CC430" s="20">
        <v>0</v>
      </c>
      <c r="CD430" s="20">
        <v>0</v>
      </c>
      <c r="CE430" s="20">
        <v>0</v>
      </c>
      <c r="CF430" s="20">
        <v>0</v>
      </c>
      <c r="CG430" s="20">
        <v>0</v>
      </c>
      <c r="CH430" s="20">
        <v>0</v>
      </c>
      <c r="CI430" s="20">
        <v>0</v>
      </c>
      <c r="CJ430" s="20">
        <v>0</v>
      </c>
      <c r="CK430" s="20">
        <v>0</v>
      </c>
      <c r="CL430" s="20">
        <v>0</v>
      </c>
      <c r="CM430" s="20">
        <v>0</v>
      </c>
      <c r="CN430" s="20">
        <v>0</v>
      </c>
      <c r="CO430" s="20">
        <v>0</v>
      </c>
      <c r="CP430" s="20">
        <v>0</v>
      </c>
      <c r="CQ430" s="20">
        <v>0</v>
      </c>
      <c r="CR430" s="20">
        <v>0</v>
      </c>
      <c r="CS430" s="20">
        <v>0</v>
      </c>
      <c r="CT430" s="20">
        <v>0</v>
      </c>
      <c r="CU430" s="20">
        <f t="shared" si="305"/>
        <v>0</v>
      </c>
      <c r="CV430" s="20">
        <f t="shared" si="330"/>
        <v>3363.8495999999996</v>
      </c>
      <c r="CW430" s="30">
        <v>0</v>
      </c>
      <c r="CX430" s="30">
        <v>0</v>
      </c>
      <c r="CY430" s="30">
        <v>0</v>
      </c>
      <c r="CZ430" s="30">
        <v>0</v>
      </c>
      <c r="DA430" s="30">
        <v>0</v>
      </c>
      <c r="DB430" s="30">
        <v>0</v>
      </c>
      <c r="DC430" s="30">
        <v>0</v>
      </c>
      <c r="DD430" s="30">
        <v>0</v>
      </c>
      <c r="DE430" s="30">
        <v>0</v>
      </c>
      <c r="DF430" s="30">
        <v>0</v>
      </c>
      <c r="DG430" s="30">
        <v>0</v>
      </c>
      <c r="DH430" s="30">
        <v>0</v>
      </c>
      <c r="DI430" s="30">
        <v>0</v>
      </c>
      <c r="DJ430" s="30">
        <v>0</v>
      </c>
      <c r="DK430" s="30">
        <v>0</v>
      </c>
      <c r="DL430" s="30">
        <v>0</v>
      </c>
      <c r="DM430" s="30">
        <v>0</v>
      </c>
      <c r="DN430" s="30">
        <v>0</v>
      </c>
      <c r="DO430" s="30">
        <v>0</v>
      </c>
      <c r="DP430" s="30">
        <v>0</v>
      </c>
      <c r="DQ430" s="30">
        <v>0</v>
      </c>
      <c r="DR430" s="30">
        <v>0</v>
      </c>
      <c r="DS430" s="30">
        <v>0</v>
      </c>
      <c r="DT430" s="30">
        <v>0</v>
      </c>
      <c r="DU430" s="30">
        <v>0</v>
      </c>
      <c r="DV430" s="30">
        <v>1</v>
      </c>
      <c r="DW430" s="30">
        <v>0</v>
      </c>
      <c r="DX430" s="30">
        <f>820*1.18</f>
        <v>967.59999999999991</v>
      </c>
      <c r="DY430" s="30">
        <v>0</v>
      </c>
      <c r="DZ430" s="30">
        <v>0</v>
      </c>
      <c r="EA430" s="30">
        <v>0</v>
      </c>
      <c r="EB430" s="30">
        <v>0</v>
      </c>
      <c r="EC430" s="30">
        <v>0</v>
      </c>
      <c r="ED430" s="30">
        <v>0</v>
      </c>
      <c r="EE430" s="30">
        <v>0</v>
      </c>
      <c r="EF430" s="30">
        <v>0</v>
      </c>
      <c r="EG430" s="30">
        <v>0</v>
      </c>
      <c r="EH430" s="30">
        <v>0</v>
      </c>
      <c r="EI430" s="30">
        <v>0</v>
      </c>
      <c r="EJ430" s="30">
        <v>0</v>
      </c>
      <c r="EK430" s="30">
        <v>0</v>
      </c>
      <c r="EL430" s="30">
        <v>0</v>
      </c>
      <c r="EM430" s="30">
        <v>0</v>
      </c>
      <c r="EN430" s="30">
        <v>0</v>
      </c>
      <c r="EO430" s="30">
        <f t="shared" si="358"/>
        <v>0</v>
      </c>
      <c r="EP430" s="30">
        <f t="shared" si="358"/>
        <v>967.59999999999991</v>
      </c>
      <c r="EQ430" s="16">
        <f t="shared" si="369"/>
        <v>4331.4495999999999</v>
      </c>
      <c r="ER430" s="17">
        <f t="shared" si="338"/>
        <v>3670.7200000000003</v>
      </c>
      <c r="ES430" s="2"/>
      <c r="ET430" s="20">
        <f t="shared" si="370"/>
        <v>0</v>
      </c>
      <c r="EU430" s="20">
        <f t="shared" si="332"/>
        <v>0</v>
      </c>
      <c r="EV430" s="20">
        <f t="shared" si="371"/>
        <v>2850.72</v>
      </c>
      <c r="EW430" s="20">
        <f t="shared" si="307"/>
        <v>820</v>
      </c>
      <c r="EX430" s="137"/>
      <c r="EY430" s="137"/>
      <c r="EZ430" s="137"/>
      <c r="FA430" s="137"/>
      <c r="FB430" s="137"/>
      <c r="FC430" s="137"/>
      <c r="FD430" s="137"/>
      <c r="FE430" s="137"/>
      <c r="FF430" s="137"/>
      <c r="FG430" s="137"/>
      <c r="FH430" s="137"/>
      <c r="FI430" s="137"/>
      <c r="FJ430" s="137"/>
      <c r="FK430" s="137"/>
      <c r="FL430" s="137"/>
      <c r="FM430" s="137"/>
      <c r="FN430" s="137"/>
      <c r="FO430" s="137"/>
      <c r="FP430" s="137"/>
      <c r="FQ430" s="137"/>
      <c r="FR430" s="137"/>
      <c r="FS430" s="137"/>
      <c r="FT430" s="137"/>
      <c r="FU430" s="83"/>
      <c r="FV430" s="83"/>
      <c r="FW430" s="83"/>
      <c r="FX430" s="83">
        <f t="shared" ref="FX430" si="374">BF430+BJ430+BN430+BV430+CZ430+DD430+DH430+DP430</f>
        <v>3363.8495999999996</v>
      </c>
      <c r="FY430" s="84">
        <v>4</v>
      </c>
    </row>
    <row r="431" spans="1:181" ht="27.75" hidden="1" customHeight="1">
      <c r="A431" s="13"/>
      <c r="B431" s="66" t="s">
        <v>85</v>
      </c>
      <c r="C431" s="66" t="s">
        <v>283</v>
      </c>
      <c r="D431" s="66" t="s">
        <v>974</v>
      </c>
      <c r="E431" s="5">
        <v>1</v>
      </c>
      <c r="F431" s="95"/>
      <c r="G431" s="95"/>
      <c r="H431" s="95"/>
      <c r="I431" s="66">
        <v>560</v>
      </c>
      <c r="J431" s="66" t="s">
        <v>1629</v>
      </c>
      <c r="K431" s="66">
        <v>100</v>
      </c>
      <c r="L431" s="66">
        <v>0</v>
      </c>
      <c r="M431" s="66">
        <v>0</v>
      </c>
      <c r="N431" s="95"/>
      <c r="O431" s="8">
        <v>1736.793856</v>
      </c>
      <c r="P431" s="95"/>
      <c r="Q431" s="102"/>
      <c r="R431" s="102"/>
      <c r="S431" s="106"/>
      <c r="T431" s="102"/>
      <c r="U431" s="102"/>
      <c r="V431" s="102"/>
      <c r="W431" s="102"/>
      <c r="X431" s="102"/>
      <c r="Y431" s="102"/>
      <c r="Z431" s="103"/>
      <c r="AA431" s="104"/>
      <c r="AB431" s="154"/>
      <c r="AC431" s="154" t="s">
        <v>2664</v>
      </c>
      <c r="AD431" s="110"/>
      <c r="AE431" s="110"/>
      <c r="AF431" s="110"/>
      <c r="AG431" s="110"/>
      <c r="AH431" s="110"/>
      <c r="AI431" s="110"/>
      <c r="AJ431" s="104"/>
      <c r="AK431" s="109"/>
      <c r="AL431" s="3"/>
      <c r="AM431" s="3"/>
      <c r="AN431" s="3"/>
      <c r="AO431" s="3"/>
      <c r="AP431" s="39"/>
      <c r="AQ431" s="39"/>
      <c r="AR431" s="64"/>
      <c r="AS431" s="55" t="s">
        <v>2664</v>
      </c>
      <c r="BC431" s="20"/>
      <c r="BD431" s="20"/>
      <c r="BE431" s="20"/>
      <c r="BF431" s="20"/>
      <c r="BG431" s="20"/>
      <c r="BH431" s="20"/>
      <c r="BI431" s="20"/>
      <c r="BJ431" s="20"/>
      <c r="BK431" s="20"/>
      <c r="BL431" s="20"/>
      <c r="BM431" s="20"/>
      <c r="BN431" s="20"/>
      <c r="BO431" s="20"/>
      <c r="BP431" s="20"/>
      <c r="BQ431" s="20"/>
      <c r="BR431" s="20"/>
      <c r="BS431" s="20"/>
      <c r="BT431" s="20"/>
      <c r="BU431" s="20"/>
      <c r="BV431" s="20"/>
      <c r="BW431" s="20"/>
      <c r="BX431" s="20"/>
      <c r="BY431" s="20"/>
      <c r="BZ431" s="20"/>
      <c r="CA431" s="20"/>
      <c r="CB431" s="20"/>
      <c r="CC431" s="20"/>
      <c r="CD431" s="20"/>
      <c r="CE431" s="20"/>
      <c r="CF431" s="20"/>
      <c r="CG431" s="20"/>
      <c r="CH431" s="20"/>
      <c r="CI431" s="20"/>
      <c r="CJ431" s="20"/>
      <c r="CK431" s="20"/>
      <c r="CL431" s="20"/>
      <c r="CM431" s="20"/>
      <c r="CN431" s="20"/>
      <c r="CO431" s="20"/>
      <c r="CP431" s="20"/>
      <c r="CQ431" s="20"/>
      <c r="CR431" s="20"/>
      <c r="CS431" s="20"/>
      <c r="CT431" s="20"/>
      <c r="CU431" s="20">
        <f t="shared" si="305"/>
        <v>0</v>
      </c>
      <c r="CV431" s="20">
        <f t="shared" si="330"/>
        <v>0</v>
      </c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  <c r="DJ431" s="30"/>
      <c r="DK431" s="30"/>
      <c r="DL431" s="30"/>
      <c r="DM431" s="30"/>
      <c r="DN431" s="30"/>
      <c r="DO431" s="30"/>
      <c r="DP431" s="30"/>
      <c r="DQ431" s="30"/>
      <c r="DR431" s="30"/>
      <c r="DS431" s="30"/>
      <c r="DT431" s="30"/>
      <c r="DU431" s="30"/>
      <c r="DV431" s="30"/>
      <c r="DW431" s="30"/>
      <c r="DX431" s="30"/>
      <c r="DY431" s="30"/>
      <c r="DZ431" s="30"/>
      <c r="EA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EN431" s="30"/>
      <c r="EO431" s="30">
        <f t="shared" si="358"/>
        <v>0</v>
      </c>
      <c r="EP431" s="30">
        <f t="shared" si="358"/>
        <v>0</v>
      </c>
      <c r="EQ431" s="16">
        <v>14583.62</v>
      </c>
      <c r="ER431" s="17">
        <f t="shared" si="338"/>
        <v>12359.000000000002</v>
      </c>
      <c r="ES431" s="2"/>
      <c r="ET431" s="20">
        <v>3273</v>
      </c>
      <c r="EU431" s="20">
        <f t="shared" si="332"/>
        <v>0</v>
      </c>
      <c r="EV431" s="20">
        <v>9086</v>
      </c>
      <c r="EW431" s="20">
        <f t="shared" si="307"/>
        <v>0</v>
      </c>
      <c r="EX431" s="137"/>
      <c r="EY431" s="137"/>
      <c r="EZ431" s="137"/>
      <c r="FA431" s="137"/>
      <c r="FB431" s="137"/>
      <c r="FC431" s="137"/>
      <c r="FD431" s="137"/>
      <c r="FE431" s="137"/>
      <c r="FF431" s="137"/>
      <c r="FG431" s="137"/>
      <c r="FH431" s="137"/>
      <c r="FI431" s="137"/>
      <c r="FJ431" s="137"/>
      <c r="FK431" s="137"/>
      <c r="FL431" s="137"/>
      <c r="FM431" s="137"/>
      <c r="FN431" s="137"/>
      <c r="FO431" s="137"/>
      <c r="FP431" s="137"/>
      <c r="FQ431" s="137"/>
      <c r="FR431" s="137"/>
      <c r="FS431" s="137"/>
      <c r="FT431" s="137"/>
      <c r="FU431" s="83"/>
      <c r="FV431" s="83"/>
      <c r="FW431" s="83"/>
      <c r="FX431" s="83">
        <f>EV431*1.18</f>
        <v>10721.48</v>
      </c>
      <c r="FY431" s="84">
        <v>4</v>
      </c>
    </row>
    <row r="432" spans="1:181" ht="27.75" hidden="1" customHeight="1">
      <c r="A432" s="13"/>
      <c r="B432" s="66" t="s">
        <v>85</v>
      </c>
      <c r="C432" s="66" t="s">
        <v>283</v>
      </c>
      <c r="D432" s="66" t="s">
        <v>976</v>
      </c>
      <c r="E432" s="5">
        <v>1</v>
      </c>
      <c r="F432" s="95"/>
      <c r="G432" s="95"/>
      <c r="H432" s="95"/>
      <c r="I432" s="66">
        <v>560</v>
      </c>
      <c r="J432" s="66" t="s">
        <v>1629</v>
      </c>
      <c r="K432" s="66">
        <v>100</v>
      </c>
      <c r="L432" s="66">
        <v>0</v>
      </c>
      <c r="M432" s="66">
        <v>0</v>
      </c>
      <c r="N432" s="95"/>
      <c r="O432" s="8">
        <v>1736.793856</v>
      </c>
      <c r="P432" s="95"/>
      <c r="Q432" s="102"/>
      <c r="R432" s="102"/>
      <c r="S432" s="106"/>
      <c r="T432" s="102"/>
      <c r="U432" s="102"/>
      <c r="V432" s="102"/>
      <c r="W432" s="102"/>
      <c r="X432" s="102"/>
      <c r="Y432" s="102"/>
      <c r="Z432" s="103"/>
      <c r="AA432" s="104"/>
      <c r="AB432" s="154"/>
      <c r="AC432" s="154" t="s">
        <v>2665</v>
      </c>
      <c r="AD432" s="110"/>
      <c r="AE432" s="110"/>
      <c r="AF432" s="110"/>
      <c r="AG432" s="110"/>
      <c r="AH432" s="110"/>
      <c r="AI432" s="110"/>
      <c r="AJ432" s="104"/>
      <c r="AK432" s="109"/>
      <c r="AL432" s="3"/>
      <c r="AM432" s="3"/>
      <c r="AN432" s="3"/>
      <c r="AO432" s="3"/>
      <c r="AP432" s="39"/>
      <c r="AQ432" s="39"/>
      <c r="AR432" s="64"/>
      <c r="AS432" s="55" t="s">
        <v>2665</v>
      </c>
      <c r="BC432" s="20"/>
      <c r="BD432" s="20"/>
      <c r="BE432" s="20"/>
      <c r="BF432" s="20"/>
      <c r="BG432" s="20"/>
      <c r="BH432" s="20"/>
      <c r="BI432" s="20"/>
      <c r="BJ432" s="20"/>
      <c r="BK432" s="20"/>
      <c r="BL432" s="20"/>
      <c r="BM432" s="20"/>
      <c r="BN432" s="20"/>
      <c r="BO432" s="20"/>
      <c r="BP432" s="20"/>
      <c r="BQ432" s="20"/>
      <c r="BR432" s="20"/>
      <c r="BS432" s="20"/>
      <c r="BT432" s="20"/>
      <c r="BU432" s="20"/>
      <c r="BV432" s="20"/>
      <c r="BW432" s="20"/>
      <c r="BX432" s="20"/>
      <c r="BY432" s="20"/>
      <c r="BZ432" s="20"/>
      <c r="CA432" s="20"/>
      <c r="CB432" s="20"/>
      <c r="CC432" s="20"/>
      <c r="CD432" s="20"/>
      <c r="CE432" s="20"/>
      <c r="CF432" s="20"/>
      <c r="CG432" s="20"/>
      <c r="CH432" s="20"/>
      <c r="CI432" s="20"/>
      <c r="CJ432" s="20"/>
      <c r="CK432" s="20"/>
      <c r="CL432" s="20"/>
      <c r="CM432" s="20"/>
      <c r="CN432" s="20"/>
      <c r="CO432" s="20"/>
      <c r="CP432" s="20"/>
      <c r="CQ432" s="20"/>
      <c r="CR432" s="20"/>
      <c r="CS432" s="20"/>
      <c r="CT432" s="20"/>
      <c r="CU432" s="20">
        <f t="shared" si="305"/>
        <v>0</v>
      </c>
      <c r="CV432" s="20">
        <f t="shared" si="330"/>
        <v>0</v>
      </c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  <c r="DJ432" s="30"/>
      <c r="DK432" s="30"/>
      <c r="DL432" s="30"/>
      <c r="DM432" s="30"/>
      <c r="DN432" s="30"/>
      <c r="DO432" s="30"/>
      <c r="DP432" s="30"/>
      <c r="DQ432" s="30"/>
      <c r="DR432" s="30"/>
      <c r="DS432" s="30"/>
      <c r="DT432" s="30"/>
      <c r="DU432" s="30"/>
      <c r="DV432" s="30"/>
      <c r="DW432" s="30"/>
      <c r="DX432" s="30"/>
      <c r="DY432" s="30"/>
      <c r="DZ432" s="30"/>
      <c r="EA432" s="30"/>
      <c r="EB432" s="30"/>
      <c r="EC432" s="30"/>
      <c r="ED432" s="30"/>
      <c r="EE432" s="30"/>
      <c r="EF432" s="30"/>
      <c r="EG432" s="30"/>
      <c r="EH432" s="30"/>
      <c r="EI432" s="30"/>
      <c r="EJ432" s="30"/>
      <c r="EK432" s="30"/>
      <c r="EL432" s="30"/>
      <c r="EM432" s="30"/>
      <c r="EN432" s="30"/>
      <c r="EO432" s="30">
        <f t="shared" si="358"/>
        <v>0</v>
      </c>
      <c r="EP432" s="30">
        <f t="shared" si="358"/>
        <v>0</v>
      </c>
      <c r="EQ432" s="16">
        <v>10679</v>
      </c>
      <c r="ER432" s="17">
        <f t="shared" si="338"/>
        <v>9050</v>
      </c>
      <c r="ES432" s="2"/>
      <c r="ET432" s="20">
        <f t="shared" ref="ET432" si="375">CU432/1.18</f>
        <v>0</v>
      </c>
      <c r="EU432" s="20">
        <f t="shared" si="332"/>
        <v>0</v>
      </c>
      <c r="EV432" s="20">
        <f t="shared" ref="EV432" si="376">CV432/1.18</f>
        <v>0</v>
      </c>
      <c r="EW432" s="20">
        <f t="shared" si="307"/>
        <v>0</v>
      </c>
      <c r="EX432" s="137"/>
      <c r="EY432" s="137"/>
      <c r="EZ432" s="137"/>
      <c r="FA432" s="137"/>
      <c r="FB432" s="137"/>
      <c r="FC432" s="137"/>
      <c r="FD432" s="137"/>
      <c r="FE432" s="137"/>
      <c r="FF432" s="137"/>
      <c r="FG432" s="137"/>
      <c r="FH432" s="137"/>
      <c r="FI432" s="137"/>
      <c r="FJ432" s="137"/>
      <c r="FK432" s="137"/>
      <c r="FL432" s="137"/>
      <c r="FM432" s="137"/>
      <c r="FN432" s="137"/>
      <c r="FO432" s="137"/>
      <c r="FP432" s="137"/>
      <c r="FQ432" s="137"/>
      <c r="FR432" s="137"/>
      <c r="FS432" s="137"/>
      <c r="FT432" s="137"/>
      <c r="FU432" s="83"/>
      <c r="FV432" s="83"/>
      <c r="FW432" s="83"/>
      <c r="FX432" s="83">
        <f>EV432*1.18</f>
        <v>0</v>
      </c>
      <c r="FY432" s="84">
        <v>4</v>
      </c>
    </row>
    <row r="433" spans="1:181" ht="27.75" hidden="1" customHeight="1">
      <c r="A433" s="13"/>
      <c r="B433" s="66" t="s">
        <v>85</v>
      </c>
      <c r="C433" s="66" t="s">
        <v>283</v>
      </c>
      <c r="D433" s="66" t="s">
        <v>980</v>
      </c>
      <c r="E433" s="5">
        <v>1</v>
      </c>
      <c r="F433" s="95"/>
      <c r="G433" s="95"/>
      <c r="H433" s="95"/>
      <c r="I433" s="66">
        <v>560</v>
      </c>
      <c r="J433" s="66" t="s">
        <v>1629</v>
      </c>
      <c r="K433" s="66">
        <v>100</v>
      </c>
      <c r="L433" s="66">
        <v>0</v>
      </c>
      <c r="M433" s="66">
        <v>0</v>
      </c>
      <c r="N433" s="95"/>
      <c r="O433" s="8">
        <v>1736.793856</v>
      </c>
      <c r="P433" s="95"/>
      <c r="Q433" s="102"/>
      <c r="R433" s="102"/>
      <c r="S433" s="106"/>
      <c r="T433" s="102"/>
      <c r="U433" s="102"/>
      <c r="V433" s="102"/>
      <c r="W433" s="102"/>
      <c r="X433" s="102"/>
      <c r="Y433" s="102"/>
      <c r="Z433" s="103"/>
      <c r="AA433" s="104"/>
      <c r="AB433" s="154"/>
      <c r="AC433" s="154" t="s">
        <v>2666</v>
      </c>
      <c r="AD433" s="110"/>
      <c r="AE433" s="110"/>
      <c r="AF433" s="110"/>
      <c r="AG433" s="110"/>
      <c r="AH433" s="110"/>
      <c r="AI433" s="110"/>
      <c r="AJ433" s="104"/>
      <c r="AK433" s="109"/>
      <c r="AL433" s="3"/>
      <c r="AM433" s="3"/>
      <c r="AN433" s="3"/>
      <c r="AO433" s="3"/>
      <c r="AP433" s="39"/>
      <c r="AQ433" s="39"/>
      <c r="AR433" s="64"/>
      <c r="AS433" s="55" t="s">
        <v>2666</v>
      </c>
      <c r="BC433" s="20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0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20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20"/>
      <c r="CU433" s="20">
        <f t="shared" si="305"/>
        <v>0</v>
      </c>
      <c r="CV433" s="20">
        <f t="shared" si="330"/>
        <v>0</v>
      </c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0"/>
      <c r="DK433" s="30"/>
      <c r="DL433" s="30"/>
      <c r="DM433" s="30"/>
      <c r="DN433" s="30"/>
      <c r="DO433" s="30"/>
      <c r="DP433" s="30"/>
      <c r="DQ433" s="30"/>
      <c r="DR433" s="30"/>
      <c r="DS433" s="30"/>
      <c r="DT433" s="30"/>
      <c r="DU433" s="30"/>
      <c r="DV433" s="30"/>
      <c r="DW433" s="30"/>
      <c r="DX433" s="30"/>
      <c r="DY433" s="30"/>
      <c r="DZ433" s="30"/>
      <c r="EA433" s="30"/>
      <c r="EB433" s="30"/>
      <c r="EC433" s="30"/>
      <c r="ED433" s="30"/>
      <c r="EE433" s="30"/>
      <c r="EF433" s="30"/>
      <c r="EG433" s="30"/>
      <c r="EH433" s="30"/>
      <c r="EI433" s="30"/>
      <c r="EJ433" s="30"/>
      <c r="EK433" s="30"/>
      <c r="EL433" s="30"/>
      <c r="EM433" s="30"/>
      <c r="EN433" s="30"/>
      <c r="EO433" s="30">
        <f t="shared" si="358"/>
        <v>0</v>
      </c>
      <c r="EP433" s="30">
        <f t="shared" si="358"/>
        <v>0</v>
      </c>
      <c r="EQ433" s="16">
        <v>19878.516</v>
      </c>
      <c r="ER433" s="17">
        <f t="shared" si="338"/>
        <v>16846.2</v>
      </c>
      <c r="ES433" s="2"/>
      <c r="ET433" s="20">
        <v>8641.26</v>
      </c>
      <c r="EU433" s="20">
        <f t="shared" si="332"/>
        <v>0</v>
      </c>
      <c r="EV433" s="20">
        <v>3800</v>
      </c>
      <c r="EW433" s="20">
        <f t="shared" si="307"/>
        <v>0</v>
      </c>
      <c r="EX433" s="137">
        <v>4404.8999999999996</v>
      </c>
      <c r="EY433" s="137"/>
      <c r="EZ433" s="137"/>
      <c r="FA433" s="137"/>
      <c r="FB433" s="137"/>
      <c r="FC433" s="137"/>
      <c r="FD433" s="137"/>
      <c r="FE433" s="137"/>
      <c r="FF433" s="137"/>
      <c r="FG433" s="137"/>
      <c r="FH433" s="137"/>
      <c r="FI433" s="137"/>
      <c r="FJ433" s="137"/>
      <c r="FK433" s="137"/>
      <c r="FL433" s="137"/>
      <c r="FM433" s="137"/>
      <c r="FN433" s="137"/>
      <c r="FO433" s="137"/>
      <c r="FP433" s="137"/>
      <c r="FQ433" s="137"/>
      <c r="FR433" s="137"/>
      <c r="FS433" s="137"/>
      <c r="FT433" s="137"/>
      <c r="FU433" s="83"/>
      <c r="FV433" s="83">
        <f>EV433*1.18</f>
        <v>4484</v>
      </c>
      <c r="FW433" s="83"/>
      <c r="FX433" s="83"/>
      <c r="FY433" s="84">
        <v>2</v>
      </c>
    </row>
    <row r="434" spans="1:181" ht="27.75" hidden="1" customHeight="1">
      <c r="A434" s="13"/>
      <c r="B434" s="66" t="s">
        <v>85</v>
      </c>
      <c r="C434" s="66" t="s">
        <v>283</v>
      </c>
      <c r="D434" s="66" t="s">
        <v>981</v>
      </c>
      <c r="E434" s="5">
        <v>1</v>
      </c>
      <c r="F434" s="95"/>
      <c r="G434" s="95"/>
      <c r="H434" s="95"/>
      <c r="I434" s="66">
        <v>560</v>
      </c>
      <c r="J434" s="66" t="s">
        <v>1629</v>
      </c>
      <c r="K434" s="66">
        <v>100</v>
      </c>
      <c r="L434" s="66">
        <v>0</v>
      </c>
      <c r="M434" s="66">
        <v>0</v>
      </c>
      <c r="N434" s="95"/>
      <c r="O434" s="8">
        <v>1736.793856</v>
      </c>
      <c r="P434" s="95"/>
      <c r="Q434" s="102"/>
      <c r="R434" s="102"/>
      <c r="S434" s="106"/>
      <c r="T434" s="102"/>
      <c r="U434" s="102"/>
      <c r="V434" s="102"/>
      <c r="W434" s="102"/>
      <c r="X434" s="102"/>
      <c r="Y434" s="102"/>
      <c r="Z434" s="103"/>
      <c r="AA434" s="104"/>
      <c r="AB434" s="154"/>
      <c r="AC434" s="154" t="s">
        <v>2667</v>
      </c>
      <c r="AD434" s="110"/>
      <c r="AE434" s="110"/>
      <c r="AF434" s="110"/>
      <c r="AG434" s="110"/>
      <c r="AH434" s="110"/>
      <c r="AI434" s="110"/>
      <c r="AJ434" s="104"/>
      <c r="AK434" s="109"/>
      <c r="AL434" s="3"/>
      <c r="AM434" s="3"/>
      <c r="AN434" s="3"/>
      <c r="AO434" s="3"/>
      <c r="AP434" s="39"/>
      <c r="AQ434" s="39"/>
      <c r="AR434" s="64"/>
      <c r="AS434" s="55" t="s">
        <v>2667</v>
      </c>
      <c r="BC434" s="20"/>
      <c r="BD434" s="20"/>
      <c r="BE434" s="20"/>
      <c r="BF434" s="20"/>
      <c r="BG434" s="20"/>
      <c r="BH434" s="20"/>
      <c r="BI434" s="20"/>
      <c r="BJ434" s="20"/>
      <c r="BK434" s="20"/>
      <c r="BL434" s="20"/>
      <c r="BM434" s="20"/>
      <c r="BN434" s="20"/>
      <c r="BO434" s="20"/>
      <c r="BP434" s="20"/>
      <c r="BQ434" s="20"/>
      <c r="BR434" s="20"/>
      <c r="BS434" s="20"/>
      <c r="BT434" s="20"/>
      <c r="BU434" s="20"/>
      <c r="BV434" s="20"/>
      <c r="BW434" s="20"/>
      <c r="BX434" s="20"/>
      <c r="BY434" s="20"/>
      <c r="BZ434" s="20"/>
      <c r="CA434" s="20"/>
      <c r="CB434" s="20"/>
      <c r="CC434" s="20"/>
      <c r="CD434" s="20"/>
      <c r="CE434" s="20"/>
      <c r="CF434" s="20"/>
      <c r="CG434" s="20"/>
      <c r="CH434" s="20"/>
      <c r="CI434" s="20"/>
      <c r="CJ434" s="20"/>
      <c r="CK434" s="20"/>
      <c r="CL434" s="20"/>
      <c r="CM434" s="20"/>
      <c r="CN434" s="20"/>
      <c r="CO434" s="20"/>
      <c r="CP434" s="20"/>
      <c r="CQ434" s="20"/>
      <c r="CR434" s="20"/>
      <c r="CS434" s="20"/>
      <c r="CT434" s="20"/>
      <c r="CU434" s="20">
        <f t="shared" si="305"/>
        <v>0</v>
      </c>
      <c r="CV434" s="20">
        <f t="shared" si="330"/>
        <v>0</v>
      </c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  <c r="DJ434" s="30"/>
      <c r="DK434" s="30"/>
      <c r="DL434" s="30"/>
      <c r="DM434" s="30"/>
      <c r="DN434" s="30"/>
      <c r="DO434" s="30"/>
      <c r="DP434" s="30"/>
      <c r="DQ434" s="30"/>
      <c r="DR434" s="30"/>
      <c r="DS434" s="30"/>
      <c r="DT434" s="30"/>
      <c r="DU434" s="30"/>
      <c r="DV434" s="30"/>
      <c r="DW434" s="30"/>
      <c r="DX434" s="30"/>
      <c r="DY434" s="30"/>
      <c r="DZ434" s="30"/>
      <c r="EA434" s="30"/>
      <c r="EB434" s="30"/>
      <c r="EC434" s="30"/>
      <c r="ED434" s="30"/>
      <c r="EE434" s="30"/>
      <c r="EF434" s="30"/>
      <c r="EG434" s="30"/>
      <c r="EH434" s="30"/>
      <c r="EI434" s="30"/>
      <c r="EJ434" s="30"/>
      <c r="EK434" s="30"/>
      <c r="EL434" s="30"/>
      <c r="EM434" s="30"/>
      <c r="EN434" s="30"/>
      <c r="EO434" s="30">
        <f t="shared" si="358"/>
        <v>0</v>
      </c>
      <c r="EP434" s="30">
        <f t="shared" si="358"/>
        <v>0</v>
      </c>
      <c r="EQ434" s="16">
        <v>38782.942000000003</v>
      </c>
      <c r="ER434" s="17">
        <f t="shared" si="338"/>
        <v>32866.9</v>
      </c>
      <c r="ES434" s="2"/>
      <c r="ET434" s="20">
        <v>15400</v>
      </c>
      <c r="EU434" s="20">
        <f t="shared" si="332"/>
        <v>0</v>
      </c>
      <c r="EV434" s="20">
        <v>2200</v>
      </c>
      <c r="EW434" s="20">
        <f t="shared" si="307"/>
        <v>0</v>
      </c>
      <c r="EX434" s="137">
        <v>15266.9</v>
      </c>
      <c r="EY434" s="137"/>
      <c r="EZ434" s="137"/>
      <c r="FA434" s="137"/>
      <c r="FB434" s="137"/>
      <c r="FC434" s="137"/>
      <c r="FD434" s="137"/>
      <c r="FE434" s="137"/>
      <c r="FF434" s="137"/>
      <c r="FG434" s="137"/>
      <c r="FH434" s="137"/>
      <c r="FI434" s="137"/>
      <c r="FJ434" s="137"/>
      <c r="FK434" s="137"/>
      <c r="FL434" s="137"/>
      <c r="FM434" s="137"/>
      <c r="FN434" s="137"/>
      <c r="FO434" s="137"/>
      <c r="FP434" s="137"/>
      <c r="FQ434" s="137"/>
      <c r="FR434" s="137"/>
      <c r="FS434" s="137"/>
      <c r="FT434" s="137"/>
      <c r="FU434" s="83"/>
      <c r="FV434" s="83"/>
      <c r="FW434" s="83"/>
      <c r="FX434" s="83">
        <f>EV434*1.18</f>
        <v>2596</v>
      </c>
      <c r="FY434" s="84">
        <v>4</v>
      </c>
    </row>
    <row r="435" spans="1:181" ht="27.75" hidden="1" customHeight="1">
      <c r="A435" s="13"/>
      <c r="B435" s="66" t="s">
        <v>178</v>
      </c>
      <c r="C435" s="66" t="s">
        <v>341</v>
      </c>
      <c r="D435" s="66" t="s">
        <v>1092</v>
      </c>
      <c r="E435" s="5">
        <v>1</v>
      </c>
      <c r="F435" s="95"/>
      <c r="G435" s="95"/>
      <c r="H435" s="95"/>
      <c r="I435" s="66">
        <v>17</v>
      </c>
      <c r="J435" s="66" t="s">
        <v>1629</v>
      </c>
      <c r="K435" s="66">
        <v>0</v>
      </c>
      <c r="L435" s="66">
        <v>0</v>
      </c>
      <c r="M435" s="66">
        <v>100</v>
      </c>
      <c r="N435" s="95"/>
      <c r="O435" s="8">
        <v>52.724099199999998</v>
      </c>
      <c r="P435" s="95"/>
      <c r="Q435" s="102"/>
      <c r="R435" s="102"/>
      <c r="S435" s="106"/>
      <c r="T435" s="102"/>
      <c r="U435" s="102"/>
      <c r="V435" s="102"/>
      <c r="W435" s="102"/>
      <c r="X435" s="102"/>
      <c r="Y435" s="102"/>
      <c r="Z435" s="103"/>
      <c r="AA435" s="104"/>
      <c r="AB435" s="154"/>
      <c r="AC435" s="154" t="s">
        <v>1353</v>
      </c>
      <c r="AD435" s="110"/>
      <c r="AE435" s="110"/>
      <c r="AF435" s="110"/>
      <c r="AG435" s="110"/>
      <c r="AH435" s="110"/>
      <c r="AI435" s="110"/>
      <c r="AJ435" s="104"/>
      <c r="AK435" s="109"/>
      <c r="AL435" s="3"/>
      <c r="AM435" s="3"/>
      <c r="AN435" s="3"/>
      <c r="AO435" s="3"/>
      <c r="AP435" s="39"/>
      <c r="AQ435" s="39"/>
      <c r="AR435" s="64"/>
      <c r="AS435" s="55" t="s">
        <v>1353</v>
      </c>
      <c r="BC435" s="20">
        <v>0</v>
      </c>
      <c r="BD435" s="20">
        <v>0.02</v>
      </c>
      <c r="BE435" s="20">
        <v>0</v>
      </c>
      <c r="BF435" s="20">
        <f>1.18*(678*BD435+47)</f>
        <v>71.460799999999992</v>
      </c>
      <c r="BG435" s="20">
        <v>0</v>
      </c>
      <c r="BH435" s="20">
        <v>0</v>
      </c>
      <c r="BI435" s="20">
        <v>0</v>
      </c>
      <c r="BJ435" s="20">
        <f t="shared" ref="BJ435" si="377">1.18*3212.4*BH435</f>
        <v>0</v>
      </c>
      <c r="BK435" s="20">
        <v>0</v>
      </c>
      <c r="BL435" s="20">
        <v>0</v>
      </c>
      <c r="BM435" s="20">
        <v>0</v>
      </c>
      <c r="BN435" s="20">
        <f t="shared" ref="BN435" si="378">1.18*805*BL435</f>
        <v>0</v>
      </c>
      <c r="BO435" s="20">
        <v>0</v>
      </c>
      <c r="BP435" s="20">
        <v>0</v>
      </c>
      <c r="BQ435" s="20">
        <v>0</v>
      </c>
      <c r="BR435" s="20">
        <f t="shared" ref="BR435" si="379">1.18*805*BP435</f>
        <v>0</v>
      </c>
      <c r="BS435" s="20">
        <v>0</v>
      </c>
      <c r="BT435" s="20">
        <v>25</v>
      </c>
      <c r="BU435" s="20">
        <f>1.18*160</f>
        <v>188.79999999999998</v>
      </c>
      <c r="BV435" s="20">
        <v>0</v>
      </c>
      <c r="BW435" s="20">
        <v>0</v>
      </c>
      <c r="BX435" s="20">
        <v>0</v>
      </c>
      <c r="BY435" s="20">
        <v>0</v>
      </c>
      <c r="BZ435" s="20">
        <v>0</v>
      </c>
      <c r="CA435" s="20">
        <v>0</v>
      </c>
      <c r="CB435" s="20">
        <v>0</v>
      </c>
      <c r="CC435" s="20">
        <v>0</v>
      </c>
      <c r="CD435" s="20">
        <v>0</v>
      </c>
      <c r="CE435" s="20">
        <v>0</v>
      </c>
      <c r="CF435" s="20">
        <v>0</v>
      </c>
      <c r="CG435" s="20">
        <v>0</v>
      </c>
      <c r="CH435" s="20">
        <v>0</v>
      </c>
      <c r="CI435" s="20">
        <v>0</v>
      </c>
      <c r="CJ435" s="20">
        <v>0</v>
      </c>
      <c r="CK435" s="20">
        <v>0</v>
      </c>
      <c r="CL435" s="20">
        <v>0</v>
      </c>
      <c r="CM435" s="20">
        <v>0</v>
      </c>
      <c r="CN435" s="20">
        <v>0</v>
      </c>
      <c r="CO435" s="20">
        <v>0</v>
      </c>
      <c r="CP435" s="20">
        <v>0</v>
      </c>
      <c r="CQ435" s="20">
        <v>0</v>
      </c>
      <c r="CR435" s="20">
        <v>0</v>
      </c>
      <c r="CS435" s="20">
        <v>0</v>
      </c>
      <c r="CT435" s="20">
        <v>0</v>
      </c>
      <c r="CU435" s="20">
        <f t="shared" si="305"/>
        <v>188.79999999999998</v>
      </c>
      <c r="CV435" s="20">
        <f t="shared" si="330"/>
        <v>71.460799999999992</v>
      </c>
      <c r="CW435" s="30">
        <v>0</v>
      </c>
      <c r="CX435" s="30">
        <v>0</v>
      </c>
      <c r="CY435" s="30">
        <v>0</v>
      </c>
      <c r="CZ435" s="30">
        <f t="shared" ref="CZ435" si="380">1.18*678*CX435</f>
        <v>0</v>
      </c>
      <c r="DA435" s="30">
        <v>0</v>
      </c>
      <c r="DB435" s="30">
        <v>0</v>
      </c>
      <c r="DC435" s="30">
        <v>0</v>
      </c>
      <c r="DD435" s="30">
        <f t="shared" ref="DD435" si="381">1.18*3212.4*DB435</f>
        <v>0</v>
      </c>
      <c r="DE435" s="30">
        <v>0</v>
      </c>
      <c r="DF435" s="30">
        <v>0</v>
      </c>
      <c r="DG435" s="30">
        <v>0</v>
      </c>
      <c r="DH435" s="30">
        <f t="shared" ref="DH435" si="382">1.18*805*DF435</f>
        <v>0</v>
      </c>
      <c r="DI435" s="30">
        <v>0</v>
      </c>
      <c r="DJ435" s="30">
        <v>0</v>
      </c>
      <c r="DK435" s="30">
        <v>0</v>
      </c>
      <c r="DL435" s="30">
        <f t="shared" ref="DL435" si="383">1.18*805*DJ435</f>
        <v>0</v>
      </c>
      <c r="DM435" s="30">
        <v>0</v>
      </c>
      <c r="DN435" s="30">
        <v>0</v>
      </c>
      <c r="DO435" s="30">
        <v>0</v>
      </c>
      <c r="DP435" s="30">
        <v>0</v>
      </c>
      <c r="DQ435" s="30">
        <v>0</v>
      </c>
      <c r="DR435" s="30">
        <v>0</v>
      </c>
      <c r="DS435" s="30">
        <v>0</v>
      </c>
      <c r="DT435" s="30">
        <v>0</v>
      </c>
      <c r="DU435" s="30">
        <v>0</v>
      </c>
      <c r="DV435" s="30">
        <v>0</v>
      </c>
      <c r="DW435" s="30">
        <v>0</v>
      </c>
      <c r="DX435" s="30">
        <v>0</v>
      </c>
      <c r="DY435" s="30">
        <v>0</v>
      </c>
      <c r="DZ435" s="30">
        <v>0</v>
      </c>
      <c r="EA435" s="30">
        <v>0</v>
      </c>
      <c r="EB435" s="30">
        <v>0</v>
      </c>
      <c r="EC435" s="30">
        <v>0</v>
      </c>
      <c r="ED435" s="30">
        <v>0</v>
      </c>
      <c r="EE435" s="30">
        <v>0</v>
      </c>
      <c r="EF435" s="30">
        <v>0</v>
      </c>
      <c r="EG435" s="30">
        <v>0</v>
      </c>
      <c r="EH435" s="30">
        <v>0</v>
      </c>
      <c r="EI435" s="30">
        <v>0</v>
      </c>
      <c r="EJ435" s="30">
        <v>0</v>
      </c>
      <c r="EK435" s="30">
        <v>0</v>
      </c>
      <c r="EL435" s="30">
        <v>0</v>
      </c>
      <c r="EM435" s="30">
        <v>0</v>
      </c>
      <c r="EN435" s="30">
        <v>0</v>
      </c>
      <c r="EO435" s="30">
        <f t="shared" si="358"/>
        <v>0</v>
      </c>
      <c r="EP435" s="30">
        <f t="shared" si="358"/>
        <v>0</v>
      </c>
      <c r="EQ435" s="16">
        <f t="shared" ref="EQ435:EQ476" si="384">CV435+EP435</f>
        <v>71.460799999999992</v>
      </c>
      <c r="ER435" s="17">
        <f t="shared" si="338"/>
        <v>60.559999999999995</v>
      </c>
      <c r="ES435" s="2"/>
      <c r="ET435" s="20">
        <f t="shared" ref="ET435:ET484" si="385">CU435/1.18</f>
        <v>160</v>
      </c>
      <c r="EU435" s="20">
        <f t="shared" si="332"/>
        <v>0</v>
      </c>
      <c r="EV435" s="20">
        <f t="shared" ref="EV435:EV444" si="386">CV435/1.18</f>
        <v>60.559999999999995</v>
      </c>
      <c r="EW435" s="20">
        <f t="shared" si="307"/>
        <v>0</v>
      </c>
      <c r="EX435" s="137"/>
      <c r="EY435" s="137"/>
      <c r="EZ435" s="137"/>
      <c r="FA435" s="137"/>
      <c r="FB435" s="137"/>
      <c r="FC435" s="137"/>
      <c r="FD435" s="137"/>
      <c r="FE435" s="137"/>
      <c r="FF435" s="137"/>
      <c r="FG435" s="137"/>
      <c r="FH435" s="137"/>
      <c r="FI435" s="137"/>
      <c r="FJ435" s="137"/>
      <c r="FK435" s="137"/>
      <c r="FL435" s="137"/>
      <c r="FM435" s="137"/>
      <c r="FN435" s="137"/>
      <c r="FO435" s="137"/>
      <c r="FP435" s="137"/>
      <c r="FQ435" s="137"/>
      <c r="FR435" s="137"/>
      <c r="FS435" s="137"/>
      <c r="FT435" s="137"/>
      <c r="FU435" s="83"/>
      <c r="FV435" s="83"/>
      <c r="FW435" s="83"/>
      <c r="FX435" s="83">
        <f t="shared" ref="FX435:FX436" si="387">BF435+BJ435+BN435+BV435+CZ435+DD435+DH435+DP435</f>
        <v>71.460799999999992</v>
      </c>
      <c r="FY435" s="84">
        <v>4</v>
      </c>
    </row>
    <row r="436" spans="1:181" ht="27.75" hidden="1" customHeight="1">
      <c r="A436" s="13"/>
      <c r="B436" s="66" t="s">
        <v>102</v>
      </c>
      <c r="C436" s="66" t="s">
        <v>306</v>
      </c>
      <c r="D436" s="66" t="s">
        <v>1000</v>
      </c>
      <c r="E436" s="5">
        <v>1</v>
      </c>
      <c r="F436" s="95"/>
      <c r="G436" s="95"/>
      <c r="H436" s="95"/>
      <c r="I436" s="66">
        <v>180</v>
      </c>
      <c r="J436" s="66" t="s">
        <v>1629</v>
      </c>
      <c r="K436" s="66">
        <v>0</v>
      </c>
      <c r="L436" s="66">
        <v>0</v>
      </c>
      <c r="M436" s="66">
        <v>100</v>
      </c>
      <c r="N436" s="95"/>
      <c r="O436" s="8">
        <v>190.85000219999998</v>
      </c>
      <c r="P436" s="95"/>
      <c r="Q436" s="102"/>
      <c r="R436" s="102"/>
      <c r="S436" s="106"/>
      <c r="T436" s="102"/>
      <c r="U436" s="102"/>
      <c r="V436" s="102"/>
      <c r="W436" s="102"/>
      <c r="X436" s="102"/>
      <c r="Y436" s="102"/>
      <c r="Z436" s="103"/>
      <c r="AA436" s="104"/>
      <c r="AB436" s="154"/>
      <c r="AC436" s="154" t="s">
        <v>1280</v>
      </c>
      <c r="AD436" s="110"/>
      <c r="AE436" s="110"/>
      <c r="AF436" s="110"/>
      <c r="AG436" s="110"/>
      <c r="AH436" s="110"/>
      <c r="AI436" s="110"/>
      <c r="AJ436" s="104"/>
      <c r="AK436" s="109"/>
      <c r="AL436" s="3"/>
      <c r="AM436" s="3"/>
      <c r="AN436" s="3"/>
      <c r="AO436" s="3"/>
      <c r="AP436" s="39"/>
      <c r="AQ436" s="39"/>
      <c r="AR436" s="64"/>
      <c r="AS436" s="55" t="s">
        <v>1280</v>
      </c>
      <c r="BC436" s="20">
        <v>0</v>
      </c>
      <c r="BD436" s="20">
        <v>0.4</v>
      </c>
      <c r="BE436" s="20">
        <v>0</v>
      </c>
      <c r="BF436" s="20">
        <v>320.01599999999996</v>
      </c>
      <c r="BG436" s="20">
        <v>0</v>
      </c>
      <c r="BH436" s="20">
        <v>0</v>
      </c>
      <c r="BI436" s="20">
        <v>0</v>
      </c>
      <c r="BJ436" s="20">
        <v>0</v>
      </c>
      <c r="BK436" s="20">
        <v>0</v>
      </c>
      <c r="BL436" s="20">
        <v>0</v>
      </c>
      <c r="BM436" s="20">
        <v>0</v>
      </c>
      <c r="BN436" s="20">
        <v>0</v>
      </c>
      <c r="BO436" s="20">
        <v>0</v>
      </c>
      <c r="BP436" s="20">
        <v>0</v>
      </c>
      <c r="BQ436" s="20">
        <v>0</v>
      </c>
      <c r="BR436" s="20">
        <v>0</v>
      </c>
      <c r="BS436" s="20">
        <v>0</v>
      </c>
      <c r="BT436" s="20">
        <v>0</v>
      </c>
      <c r="BU436" s="20">
        <v>0</v>
      </c>
      <c r="BV436" s="20">
        <v>0</v>
      </c>
      <c r="BW436" s="20">
        <v>0</v>
      </c>
      <c r="BX436" s="20">
        <v>0</v>
      </c>
      <c r="BY436" s="20">
        <v>0</v>
      </c>
      <c r="BZ436" s="20">
        <v>0</v>
      </c>
      <c r="CA436" s="20">
        <v>0</v>
      </c>
      <c r="CB436" s="20">
        <v>0</v>
      </c>
      <c r="CC436" s="20">
        <v>0</v>
      </c>
      <c r="CD436" s="20">
        <v>0</v>
      </c>
      <c r="CE436" s="20">
        <v>0</v>
      </c>
      <c r="CF436" s="20">
        <v>0</v>
      </c>
      <c r="CG436" s="20">
        <v>0</v>
      </c>
      <c r="CH436" s="20">
        <v>0</v>
      </c>
      <c r="CI436" s="20">
        <v>0</v>
      </c>
      <c r="CJ436" s="20">
        <v>0</v>
      </c>
      <c r="CK436" s="20">
        <v>0</v>
      </c>
      <c r="CL436" s="20">
        <v>0</v>
      </c>
      <c r="CM436" s="20">
        <v>0</v>
      </c>
      <c r="CN436" s="20">
        <v>0</v>
      </c>
      <c r="CO436" s="20">
        <v>0</v>
      </c>
      <c r="CP436" s="20">
        <v>0</v>
      </c>
      <c r="CQ436" s="20">
        <v>0</v>
      </c>
      <c r="CR436" s="20">
        <v>0</v>
      </c>
      <c r="CS436" s="20">
        <v>0</v>
      </c>
      <c r="CT436" s="20">
        <v>0</v>
      </c>
      <c r="CU436" s="20">
        <f t="shared" ref="CU436:CU484" si="388">BE436+BI436+BM436+BQ436+BQ436+BU436+BY436+CC436+CG436+CK436+CO436+CS436</f>
        <v>0</v>
      </c>
      <c r="CV436" s="20">
        <f t="shared" si="330"/>
        <v>320.01599999999996</v>
      </c>
      <c r="CW436" s="30">
        <v>0</v>
      </c>
      <c r="CX436" s="30">
        <v>0</v>
      </c>
      <c r="CY436" s="30">
        <v>0</v>
      </c>
      <c r="CZ436" s="30">
        <v>0</v>
      </c>
      <c r="DA436" s="30">
        <v>0</v>
      </c>
      <c r="DB436" s="30">
        <v>0</v>
      </c>
      <c r="DC436" s="30">
        <v>0</v>
      </c>
      <c r="DD436" s="30">
        <v>0</v>
      </c>
      <c r="DE436" s="30">
        <v>0</v>
      </c>
      <c r="DF436" s="30">
        <v>0</v>
      </c>
      <c r="DG436" s="30">
        <v>0</v>
      </c>
      <c r="DH436" s="30">
        <v>0</v>
      </c>
      <c r="DI436" s="30">
        <v>0</v>
      </c>
      <c r="DJ436" s="30">
        <v>0</v>
      </c>
      <c r="DK436" s="30">
        <v>0</v>
      </c>
      <c r="DL436" s="30">
        <v>0</v>
      </c>
      <c r="DM436" s="30">
        <v>0</v>
      </c>
      <c r="DN436" s="30">
        <v>0</v>
      </c>
      <c r="DO436" s="30">
        <v>0</v>
      </c>
      <c r="DP436" s="30">
        <v>0</v>
      </c>
      <c r="DQ436" s="30">
        <v>0</v>
      </c>
      <c r="DR436" s="30">
        <v>0</v>
      </c>
      <c r="DS436" s="30">
        <v>0</v>
      </c>
      <c r="DT436" s="30">
        <v>0</v>
      </c>
      <c r="DU436" s="30">
        <v>0</v>
      </c>
      <c r="DV436" s="30">
        <v>0</v>
      </c>
      <c r="DW436" s="30">
        <v>0</v>
      </c>
      <c r="DX436" s="30">
        <v>0</v>
      </c>
      <c r="DY436" s="30">
        <v>0</v>
      </c>
      <c r="DZ436" s="30">
        <v>0</v>
      </c>
      <c r="EA436" s="30">
        <v>0</v>
      </c>
      <c r="EB436" s="30">
        <v>0</v>
      </c>
      <c r="EC436" s="30">
        <v>0</v>
      </c>
      <c r="ED436" s="30">
        <v>0</v>
      </c>
      <c r="EE436" s="30">
        <v>0</v>
      </c>
      <c r="EF436" s="30">
        <v>0</v>
      </c>
      <c r="EG436" s="30">
        <v>0</v>
      </c>
      <c r="EH436" s="30">
        <v>0</v>
      </c>
      <c r="EI436" s="30">
        <v>0</v>
      </c>
      <c r="EJ436" s="30">
        <v>0</v>
      </c>
      <c r="EK436" s="30">
        <v>0</v>
      </c>
      <c r="EL436" s="30">
        <v>0</v>
      </c>
      <c r="EM436" s="30">
        <v>0</v>
      </c>
      <c r="EN436" s="30">
        <v>0</v>
      </c>
      <c r="EO436" s="30">
        <f t="shared" si="358"/>
        <v>0</v>
      </c>
      <c r="EP436" s="30">
        <f t="shared" si="358"/>
        <v>0</v>
      </c>
      <c r="EQ436" s="16">
        <f t="shared" si="384"/>
        <v>320.01599999999996</v>
      </c>
      <c r="ER436" s="17">
        <f t="shared" si="338"/>
        <v>271.2</v>
      </c>
      <c r="ES436" s="2"/>
      <c r="ET436" s="20">
        <f t="shared" si="385"/>
        <v>0</v>
      </c>
      <c r="EU436" s="20">
        <f t="shared" si="332"/>
        <v>0</v>
      </c>
      <c r="EV436" s="20">
        <f t="shared" si="386"/>
        <v>271.2</v>
      </c>
      <c r="EW436" s="20">
        <f t="shared" ref="EW436:EW484" si="389">EP436/1.18</f>
        <v>0</v>
      </c>
      <c r="EX436" s="137"/>
      <c r="EY436" s="137"/>
      <c r="EZ436" s="137"/>
      <c r="FA436" s="137"/>
      <c r="FB436" s="137"/>
      <c r="FC436" s="137"/>
      <c r="FD436" s="137"/>
      <c r="FE436" s="137"/>
      <c r="FF436" s="137"/>
      <c r="FG436" s="137"/>
      <c r="FH436" s="137"/>
      <c r="FI436" s="137"/>
      <c r="FJ436" s="137"/>
      <c r="FK436" s="137"/>
      <c r="FL436" s="137"/>
      <c r="FM436" s="137"/>
      <c r="FN436" s="137"/>
      <c r="FO436" s="137"/>
      <c r="FP436" s="137"/>
      <c r="FQ436" s="137"/>
      <c r="FR436" s="137"/>
      <c r="FS436" s="137"/>
      <c r="FT436" s="137"/>
      <c r="FU436" s="83"/>
      <c r="FV436" s="83"/>
      <c r="FW436" s="83"/>
      <c r="FX436" s="83">
        <f t="shared" si="387"/>
        <v>320.01599999999996</v>
      </c>
      <c r="FY436" s="84">
        <v>4</v>
      </c>
    </row>
    <row r="437" spans="1:181" ht="76.5" customHeight="1">
      <c r="A437" s="13"/>
      <c r="B437" s="66" t="s">
        <v>109</v>
      </c>
      <c r="C437" s="66" t="s">
        <v>305</v>
      </c>
      <c r="D437" s="66" t="s">
        <v>1006</v>
      </c>
      <c r="E437" s="5">
        <v>1</v>
      </c>
      <c r="F437" s="95"/>
      <c r="G437" s="95"/>
      <c r="H437" s="95"/>
      <c r="I437" s="66">
        <v>7</v>
      </c>
      <c r="J437" s="66" t="s">
        <v>1629</v>
      </c>
      <c r="K437" s="66">
        <v>0</v>
      </c>
      <c r="L437" s="66">
        <v>0</v>
      </c>
      <c r="M437" s="66">
        <v>100</v>
      </c>
      <c r="N437" s="95"/>
      <c r="O437" s="8">
        <v>0.5499980000000001</v>
      </c>
      <c r="P437" s="95"/>
      <c r="Q437" s="102"/>
      <c r="R437" s="102"/>
      <c r="S437" s="106"/>
      <c r="T437" s="102"/>
      <c r="U437" s="102"/>
      <c r="V437" s="102"/>
      <c r="W437" s="102"/>
      <c r="X437" s="102"/>
      <c r="Y437" s="102"/>
      <c r="Z437" s="103"/>
      <c r="AA437" s="104"/>
      <c r="AB437" s="154" t="s">
        <v>1285</v>
      </c>
      <c r="AC437" s="154" t="s">
        <v>568</v>
      </c>
      <c r="AD437" s="110"/>
      <c r="AE437" s="110"/>
      <c r="AF437" s="110"/>
      <c r="AG437" s="110"/>
      <c r="AH437" s="110"/>
      <c r="AI437" s="110"/>
      <c r="AJ437" s="104"/>
      <c r="AK437" s="109"/>
      <c r="AL437" s="3"/>
      <c r="AM437" s="3"/>
      <c r="AN437" s="3"/>
      <c r="AO437" s="3"/>
      <c r="AP437" s="39"/>
      <c r="AQ437" s="39"/>
      <c r="AR437" s="64" t="s">
        <v>1285</v>
      </c>
      <c r="AS437" s="55" t="s">
        <v>568</v>
      </c>
      <c r="BC437" s="20">
        <v>0</v>
      </c>
      <c r="BD437" s="20">
        <v>0</v>
      </c>
      <c r="BE437" s="20">
        <v>0</v>
      </c>
      <c r="BF437" s="20">
        <v>0</v>
      </c>
      <c r="BG437" s="20">
        <v>0</v>
      </c>
      <c r="BH437" s="20">
        <v>0</v>
      </c>
      <c r="BI437" s="20">
        <v>0</v>
      </c>
      <c r="BJ437" s="20">
        <v>0</v>
      </c>
      <c r="BK437" s="20">
        <v>0</v>
      </c>
      <c r="BL437" s="20">
        <v>0</v>
      </c>
      <c r="BM437" s="20">
        <v>0</v>
      </c>
      <c r="BN437" s="20">
        <v>0</v>
      </c>
      <c r="BO437" s="20">
        <v>0</v>
      </c>
      <c r="BP437" s="20">
        <v>0</v>
      </c>
      <c r="BQ437" s="20">
        <v>0</v>
      </c>
      <c r="BR437" s="20">
        <v>0</v>
      </c>
      <c r="BS437" s="20">
        <v>0</v>
      </c>
      <c r="BT437" s="20">
        <v>0</v>
      </c>
      <c r="BU437" s="20">
        <v>0</v>
      </c>
      <c r="BV437" s="20">
        <v>0</v>
      </c>
      <c r="BW437" s="20">
        <v>0</v>
      </c>
      <c r="BX437" s="20">
        <v>0</v>
      </c>
      <c r="BY437" s="20">
        <v>0</v>
      </c>
      <c r="BZ437" s="20">
        <v>0</v>
      </c>
      <c r="CA437" s="20">
        <v>0</v>
      </c>
      <c r="CB437" s="20">
        <v>0</v>
      </c>
      <c r="CC437" s="20">
        <v>0</v>
      </c>
      <c r="CD437" s="20">
        <v>0</v>
      </c>
      <c r="CE437" s="20">
        <v>0</v>
      </c>
      <c r="CF437" s="20">
        <v>0</v>
      </c>
      <c r="CG437" s="20">
        <v>0</v>
      </c>
      <c r="CH437" s="20">
        <v>0</v>
      </c>
      <c r="CI437" s="20">
        <v>0</v>
      </c>
      <c r="CJ437" s="20">
        <v>0</v>
      </c>
      <c r="CK437" s="20">
        <v>0</v>
      </c>
      <c r="CL437" s="20">
        <v>0</v>
      </c>
      <c r="CM437" s="20">
        <v>0</v>
      </c>
      <c r="CN437" s="20">
        <v>0</v>
      </c>
      <c r="CO437" s="20">
        <v>0</v>
      </c>
      <c r="CP437" s="20">
        <v>0</v>
      </c>
      <c r="CQ437" s="20">
        <v>0</v>
      </c>
      <c r="CR437" s="20">
        <v>0</v>
      </c>
      <c r="CS437" s="20">
        <v>0</v>
      </c>
      <c r="CT437" s="20">
        <v>0</v>
      </c>
      <c r="CU437" s="20">
        <f t="shared" si="388"/>
        <v>0</v>
      </c>
      <c r="CV437" s="20">
        <f t="shared" si="330"/>
        <v>0</v>
      </c>
      <c r="CW437" s="30">
        <v>0</v>
      </c>
      <c r="CX437" s="30">
        <v>0</v>
      </c>
      <c r="CY437" s="30">
        <v>0</v>
      </c>
      <c r="CZ437" s="30">
        <v>0</v>
      </c>
      <c r="DA437" s="30">
        <v>0</v>
      </c>
      <c r="DB437" s="30">
        <v>0</v>
      </c>
      <c r="DC437" s="30">
        <v>0</v>
      </c>
      <c r="DD437" s="30">
        <v>0</v>
      </c>
      <c r="DE437" s="30">
        <v>0</v>
      </c>
      <c r="DF437" s="30">
        <v>0</v>
      </c>
      <c r="DG437" s="30">
        <v>0</v>
      </c>
      <c r="DH437" s="30">
        <v>0</v>
      </c>
      <c r="DI437" s="30">
        <v>0</v>
      </c>
      <c r="DJ437" s="30">
        <v>0</v>
      </c>
      <c r="DK437" s="30">
        <v>0</v>
      </c>
      <c r="DL437" s="30">
        <v>0</v>
      </c>
      <c r="DM437" s="30">
        <v>0</v>
      </c>
      <c r="DN437" s="30">
        <v>0</v>
      </c>
      <c r="DO437" s="30">
        <v>0</v>
      </c>
      <c r="DP437" s="30">
        <v>0</v>
      </c>
      <c r="DQ437" s="30">
        <v>0</v>
      </c>
      <c r="DR437" s="30">
        <v>0</v>
      </c>
      <c r="DS437" s="30">
        <v>0</v>
      </c>
      <c r="DT437" s="30">
        <v>0</v>
      </c>
      <c r="DU437" s="30">
        <v>0</v>
      </c>
      <c r="DV437" s="30">
        <v>0</v>
      </c>
      <c r="DW437" s="30">
        <v>0</v>
      </c>
      <c r="DX437" s="30">
        <v>0</v>
      </c>
      <c r="DY437" s="30">
        <v>0</v>
      </c>
      <c r="DZ437" s="30">
        <v>0</v>
      </c>
      <c r="EA437" s="30">
        <v>0</v>
      </c>
      <c r="EB437" s="30">
        <v>0</v>
      </c>
      <c r="EC437" s="30">
        <v>0</v>
      </c>
      <c r="ED437" s="30">
        <v>0</v>
      </c>
      <c r="EE437" s="30">
        <v>0</v>
      </c>
      <c r="EF437" s="30">
        <v>0</v>
      </c>
      <c r="EG437" s="30">
        <v>0</v>
      </c>
      <c r="EH437" s="30">
        <v>0</v>
      </c>
      <c r="EI437" s="30">
        <v>0</v>
      </c>
      <c r="EJ437" s="30">
        <v>0</v>
      </c>
      <c r="EK437" s="30">
        <v>0</v>
      </c>
      <c r="EL437" s="30">
        <v>0</v>
      </c>
      <c r="EM437" s="30">
        <v>0</v>
      </c>
      <c r="EN437" s="30">
        <v>0</v>
      </c>
      <c r="EO437" s="30">
        <f t="shared" si="358"/>
        <v>0</v>
      </c>
      <c r="EP437" s="30">
        <f t="shared" si="358"/>
        <v>0</v>
      </c>
      <c r="EQ437" s="16">
        <f t="shared" si="384"/>
        <v>0</v>
      </c>
      <c r="ER437" s="17">
        <f t="shared" si="338"/>
        <v>0</v>
      </c>
      <c r="ES437" s="2"/>
      <c r="ET437" s="20">
        <f t="shared" si="385"/>
        <v>0</v>
      </c>
      <c r="EU437" s="20">
        <f t="shared" si="332"/>
        <v>0</v>
      </c>
      <c r="EV437" s="20">
        <f t="shared" si="386"/>
        <v>0</v>
      </c>
      <c r="EW437" s="20">
        <f t="shared" si="389"/>
        <v>0</v>
      </c>
      <c r="EX437" s="137"/>
      <c r="EY437" s="137"/>
      <c r="EZ437" s="137"/>
      <c r="FA437" s="137"/>
      <c r="FB437" s="137"/>
      <c r="FC437" s="137"/>
      <c r="FD437" s="137"/>
      <c r="FE437" s="137"/>
      <c r="FF437" s="137"/>
      <c r="FG437" s="137"/>
      <c r="FH437" s="137"/>
      <c r="FI437" s="137"/>
      <c r="FJ437" s="137"/>
      <c r="FK437" s="137"/>
      <c r="FL437" s="137"/>
      <c r="FM437" s="137"/>
      <c r="FN437" s="137"/>
      <c r="FO437" s="137"/>
      <c r="FP437" s="137"/>
      <c r="FQ437" s="137"/>
      <c r="FR437" s="137"/>
      <c r="FS437" s="137"/>
      <c r="FT437" s="137"/>
      <c r="FU437" s="83"/>
      <c r="FV437" s="83"/>
      <c r="FW437" s="83">
        <f t="shared" ref="FW437" si="390">BF437+BJ437+BN437+BV437+CZ437+DD437+DH437+DP437</f>
        <v>0</v>
      </c>
      <c r="FX437" s="83"/>
      <c r="FY437" s="84">
        <v>3</v>
      </c>
    </row>
    <row r="438" spans="1:181" ht="27.75" hidden="1" customHeight="1">
      <c r="A438" s="13"/>
      <c r="B438" s="66" t="s">
        <v>130</v>
      </c>
      <c r="C438" s="66" t="s">
        <v>305</v>
      </c>
      <c r="D438" s="66" t="s">
        <v>1027</v>
      </c>
      <c r="E438" s="5">
        <v>1</v>
      </c>
      <c r="F438" s="95"/>
      <c r="G438" s="95"/>
      <c r="H438" s="95"/>
      <c r="I438" s="66">
        <v>4</v>
      </c>
      <c r="J438" s="66" t="s">
        <v>1629</v>
      </c>
      <c r="K438" s="66">
        <v>0</v>
      </c>
      <c r="L438" s="66">
        <v>0</v>
      </c>
      <c r="M438" s="66">
        <v>100</v>
      </c>
      <c r="N438" s="95"/>
      <c r="O438" s="8">
        <v>0.5499980000000001</v>
      </c>
      <c r="P438" s="95"/>
      <c r="Q438" s="102"/>
      <c r="R438" s="102"/>
      <c r="S438" s="106"/>
      <c r="T438" s="102"/>
      <c r="U438" s="102"/>
      <c r="V438" s="102"/>
      <c r="W438" s="102"/>
      <c r="X438" s="102"/>
      <c r="Y438" s="102"/>
      <c r="Z438" s="103"/>
      <c r="AA438" s="104"/>
      <c r="AB438" s="154" t="s">
        <v>1300</v>
      </c>
      <c r="AC438" s="154" t="s">
        <v>1505</v>
      </c>
      <c r="AD438" s="110"/>
      <c r="AE438" s="110"/>
      <c r="AF438" s="110"/>
      <c r="AG438" s="110"/>
      <c r="AH438" s="110"/>
      <c r="AI438" s="110"/>
      <c r="AJ438" s="104"/>
      <c r="AK438" s="109"/>
      <c r="AL438" s="3"/>
      <c r="AM438" s="3"/>
      <c r="AN438" s="3"/>
      <c r="AO438" s="3"/>
      <c r="AP438" s="39"/>
      <c r="AQ438" s="39"/>
      <c r="AR438" s="64" t="s">
        <v>1300</v>
      </c>
      <c r="AS438" s="55" t="s">
        <v>1505</v>
      </c>
      <c r="BC438" s="20">
        <v>0</v>
      </c>
      <c r="BD438" s="20">
        <v>0</v>
      </c>
      <c r="BE438" s="20">
        <v>0</v>
      </c>
      <c r="BF438" s="20">
        <v>0</v>
      </c>
      <c r="BG438" s="20">
        <v>0</v>
      </c>
      <c r="BH438" s="20">
        <v>0</v>
      </c>
      <c r="BI438" s="20">
        <v>0</v>
      </c>
      <c r="BJ438" s="20">
        <v>0</v>
      </c>
      <c r="BK438" s="20">
        <v>0</v>
      </c>
      <c r="BL438" s="20">
        <v>0.25</v>
      </c>
      <c r="BM438" s="20">
        <v>0</v>
      </c>
      <c r="BN438" s="20">
        <v>237.47499999999999</v>
      </c>
      <c r="BO438" s="20">
        <v>0</v>
      </c>
      <c r="BP438" s="20">
        <v>0</v>
      </c>
      <c r="BQ438" s="20">
        <v>0</v>
      </c>
      <c r="BR438" s="20">
        <v>0</v>
      </c>
      <c r="BS438" s="20">
        <v>0</v>
      </c>
      <c r="BT438" s="20">
        <v>0</v>
      </c>
      <c r="BU438" s="20">
        <v>0</v>
      </c>
      <c r="BV438" s="20">
        <v>0</v>
      </c>
      <c r="BW438" s="20">
        <v>0</v>
      </c>
      <c r="BX438" s="20">
        <v>0</v>
      </c>
      <c r="BY438" s="20">
        <v>0</v>
      </c>
      <c r="BZ438" s="20">
        <v>0</v>
      </c>
      <c r="CA438" s="20">
        <v>0</v>
      </c>
      <c r="CB438" s="20">
        <v>0</v>
      </c>
      <c r="CC438" s="20">
        <v>0</v>
      </c>
      <c r="CD438" s="20">
        <v>0</v>
      </c>
      <c r="CE438" s="20">
        <v>0</v>
      </c>
      <c r="CF438" s="20">
        <v>0</v>
      </c>
      <c r="CG438" s="20">
        <v>0</v>
      </c>
      <c r="CH438" s="20">
        <v>0</v>
      </c>
      <c r="CI438" s="20">
        <v>0</v>
      </c>
      <c r="CJ438" s="20">
        <v>0</v>
      </c>
      <c r="CK438" s="20">
        <v>0</v>
      </c>
      <c r="CL438" s="20">
        <v>0</v>
      </c>
      <c r="CM438" s="20">
        <v>0</v>
      </c>
      <c r="CN438" s="20">
        <v>0</v>
      </c>
      <c r="CO438" s="20">
        <v>0</v>
      </c>
      <c r="CP438" s="20">
        <v>0</v>
      </c>
      <c r="CQ438" s="20">
        <v>0</v>
      </c>
      <c r="CR438" s="20">
        <v>0</v>
      </c>
      <c r="CS438" s="20">
        <v>0</v>
      </c>
      <c r="CT438" s="20">
        <v>0</v>
      </c>
      <c r="CU438" s="20">
        <f t="shared" si="388"/>
        <v>0</v>
      </c>
      <c r="CV438" s="20">
        <f t="shared" si="330"/>
        <v>237.47499999999999</v>
      </c>
      <c r="CW438" s="30">
        <v>0</v>
      </c>
      <c r="CX438" s="30">
        <v>0</v>
      </c>
      <c r="CY438" s="30">
        <v>0</v>
      </c>
      <c r="CZ438" s="30">
        <v>0</v>
      </c>
      <c r="DA438" s="30">
        <v>0</v>
      </c>
      <c r="DB438" s="30">
        <v>0</v>
      </c>
      <c r="DC438" s="30">
        <v>0</v>
      </c>
      <c r="DD438" s="30">
        <v>0</v>
      </c>
      <c r="DE438" s="30">
        <v>0</v>
      </c>
      <c r="DF438" s="30">
        <v>0</v>
      </c>
      <c r="DG438" s="30">
        <v>0</v>
      </c>
      <c r="DH438" s="30">
        <v>0</v>
      </c>
      <c r="DI438" s="30">
        <v>0</v>
      </c>
      <c r="DJ438" s="30">
        <v>0</v>
      </c>
      <c r="DK438" s="30">
        <v>0</v>
      </c>
      <c r="DL438" s="30">
        <v>0</v>
      </c>
      <c r="DM438" s="30">
        <v>0</v>
      </c>
      <c r="DN438" s="30">
        <v>0</v>
      </c>
      <c r="DO438" s="30">
        <v>0</v>
      </c>
      <c r="DP438" s="30">
        <v>0</v>
      </c>
      <c r="DQ438" s="30">
        <v>0</v>
      </c>
      <c r="DR438" s="30">
        <v>0</v>
      </c>
      <c r="DS438" s="30">
        <v>0</v>
      </c>
      <c r="DT438" s="30">
        <v>0</v>
      </c>
      <c r="DU438" s="30">
        <v>0</v>
      </c>
      <c r="DV438" s="30">
        <v>0</v>
      </c>
      <c r="DW438" s="30">
        <v>0</v>
      </c>
      <c r="DX438" s="30">
        <v>0</v>
      </c>
      <c r="DY438" s="30">
        <v>0</v>
      </c>
      <c r="DZ438" s="30">
        <v>0</v>
      </c>
      <c r="EA438" s="30">
        <v>0</v>
      </c>
      <c r="EB438" s="30">
        <v>0</v>
      </c>
      <c r="EC438" s="30">
        <v>0</v>
      </c>
      <c r="ED438" s="30">
        <v>0</v>
      </c>
      <c r="EE438" s="30">
        <v>0</v>
      </c>
      <c r="EF438" s="30">
        <v>0</v>
      </c>
      <c r="EG438" s="30">
        <v>0</v>
      </c>
      <c r="EH438" s="30">
        <v>0</v>
      </c>
      <c r="EI438" s="30">
        <v>0</v>
      </c>
      <c r="EJ438" s="30">
        <v>0</v>
      </c>
      <c r="EK438" s="30">
        <v>0</v>
      </c>
      <c r="EL438" s="30">
        <v>0</v>
      </c>
      <c r="EM438" s="30">
        <v>0</v>
      </c>
      <c r="EN438" s="30">
        <v>0</v>
      </c>
      <c r="EO438" s="30">
        <f t="shared" ref="EO438:EP453" si="391">CY438+DC438+DG438+DK438+DO438+DS438+DW438+EA438+EE438+EI438+EM438</f>
        <v>0</v>
      </c>
      <c r="EP438" s="30">
        <f t="shared" si="391"/>
        <v>0</v>
      </c>
      <c r="EQ438" s="16">
        <f t="shared" si="384"/>
        <v>237.47499999999999</v>
      </c>
      <c r="ER438" s="17">
        <f t="shared" si="338"/>
        <v>201.25</v>
      </c>
      <c r="ES438" s="2"/>
      <c r="ET438" s="20">
        <f t="shared" si="385"/>
        <v>0</v>
      </c>
      <c r="EU438" s="20">
        <f t="shared" si="332"/>
        <v>0</v>
      </c>
      <c r="EV438" s="20">
        <f t="shared" si="386"/>
        <v>201.25</v>
      </c>
      <c r="EW438" s="20">
        <f t="shared" si="389"/>
        <v>0</v>
      </c>
      <c r="EX438" s="137"/>
      <c r="EY438" s="137"/>
      <c r="EZ438" s="137"/>
      <c r="FA438" s="137"/>
      <c r="FB438" s="137"/>
      <c r="FC438" s="137"/>
      <c r="FD438" s="137"/>
      <c r="FE438" s="137"/>
      <c r="FF438" s="137"/>
      <c r="FG438" s="137"/>
      <c r="FH438" s="137"/>
      <c r="FI438" s="137"/>
      <c r="FJ438" s="137"/>
      <c r="FK438" s="137"/>
      <c r="FL438" s="137"/>
      <c r="FM438" s="137"/>
      <c r="FN438" s="137"/>
      <c r="FO438" s="137"/>
      <c r="FP438" s="137"/>
      <c r="FQ438" s="137"/>
      <c r="FR438" s="137"/>
      <c r="FS438" s="137"/>
      <c r="FT438" s="137"/>
      <c r="FU438" s="83"/>
      <c r="FV438" s="83"/>
      <c r="FW438" s="83"/>
      <c r="FX438" s="83">
        <f t="shared" ref="FX438" si="392">BF438+BJ438+BN438+BV438+CZ438+DD438+DH438+DP438</f>
        <v>237.47499999999999</v>
      </c>
      <c r="FY438" s="84">
        <v>4</v>
      </c>
    </row>
    <row r="439" spans="1:181" ht="76.5" customHeight="1">
      <c r="A439" s="13"/>
      <c r="B439" s="66" t="s">
        <v>128</v>
      </c>
      <c r="C439" s="66" t="s">
        <v>317</v>
      </c>
      <c r="D439" s="66" t="s">
        <v>1022</v>
      </c>
      <c r="E439" s="5">
        <v>1</v>
      </c>
      <c r="F439" s="95"/>
      <c r="G439" s="95"/>
      <c r="H439" s="95"/>
      <c r="I439" s="66">
        <v>6</v>
      </c>
      <c r="J439" s="66" t="s">
        <v>1629</v>
      </c>
      <c r="K439" s="66">
        <v>0</v>
      </c>
      <c r="L439" s="66">
        <v>0</v>
      </c>
      <c r="M439" s="66">
        <v>100</v>
      </c>
      <c r="N439" s="95"/>
      <c r="O439" s="8">
        <v>0.5499980000000001</v>
      </c>
      <c r="P439" s="95"/>
      <c r="Q439" s="102"/>
      <c r="R439" s="102"/>
      <c r="S439" s="106"/>
      <c r="T439" s="102"/>
      <c r="U439" s="102"/>
      <c r="V439" s="102"/>
      <c r="W439" s="102"/>
      <c r="X439" s="102"/>
      <c r="Y439" s="102"/>
      <c r="Z439" s="103"/>
      <c r="AA439" s="104"/>
      <c r="AB439" s="154" t="s">
        <v>1296</v>
      </c>
      <c r="AC439" s="154" t="s">
        <v>568</v>
      </c>
      <c r="AD439" s="110"/>
      <c r="AE439" s="110"/>
      <c r="AF439" s="110"/>
      <c r="AG439" s="110"/>
      <c r="AH439" s="110"/>
      <c r="AI439" s="110"/>
      <c r="AJ439" s="104"/>
      <c r="AK439" s="109"/>
      <c r="AL439" s="3"/>
      <c r="AM439" s="3"/>
      <c r="AN439" s="3"/>
      <c r="AO439" s="3"/>
      <c r="AP439" s="39"/>
      <c r="AQ439" s="39"/>
      <c r="AR439" s="64" t="s">
        <v>1296</v>
      </c>
      <c r="AS439" s="55" t="s">
        <v>568</v>
      </c>
      <c r="BC439" s="20">
        <v>0</v>
      </c>
      <c r="BD439" s="20">
        <v>0</v>
      </c>
      <c r="BE439" s="20">
        <v>0</v>
      </c>
      <c r="BF439" s="20">
        <v>0</v>
      </c>
      <c r="BG439" s="20">
        <v>0</v>
      </c>
      <c r="BH439" s="20">
        <v>0</v>
      </c>
      <c r="BI439" s="20">
        <v>0</v>
      </c>
      <c r="BJ439" s="20">
        <v>0</v>
      </c>
      <c r="BK439" s="20">
        <v>0</v>
      </c>
      <c r="BL439" s="20">
        <v>0</v>
      </c>
      <c r="BM439" s="20">
        <v>0</v>
      </c>
      <c r="BN439" s="20">
        <v>0</v>
      </c>
      <c r="BO439" s="20">
        <v>0</v>
      </c>
      <c r="BP439" s="20">
        <v>0</v>
      </c>
      <c r="BQ439" s="20">
        <v>0</v>
      </c>
      <c r="BR439" s="20">
        <v>0</v>
      </c>
      <c r="BS439" s="20">
        <v>0</v>
      </c>
      <c r="BT439" s="20">
        <v>0</v>
      </c>
      <c r="BU439" s="20">
        <v>0</v>
      </c>
      <c r="BV439" s="20">
        <v>0</v>
      </c>
      <c r="BW439" s="20">
        <v>0</v>
      </c>
      <c r="BX439" s="20">
        <v>0</v>
      </c>
      <c r="BY439" s="20">
        <v>0</v>
      </c>
      <c r="BZ439" s="20">
        <v>0</v>
      </c>
      <c r="CA439" s="20">
        <v>0</v>
      </c>
      <c r="CB439" s="20">
        <v>0</v>
      </c>
      <c r="CC439" s="20">
        <v>0</v>
      </c>
      <c r="CD439" s="20">
        <v>0</v>
      </c>
      <c r="CE439" s="20">
        <v>0</v>
      </c>
      <c r="CF439" s="20">
        <v>0</v>
      </c>
      <c r="CG439" s="20">
        <v>0</v>
      </c>
      <c r="CH439" s="20">
        <v>0</v>
      </c>
      <c r="CI439" s="20">
        <v>0</v>
      </c>
      <c r="CJ439" s="20">
        <v>0</v>
      </c>
      <c r="CK439" s="20">
        <v>0</v>
      </c>
      <c r="CL439" s="20">
        <v>0</v>
      </c>
      <c r="CM439" s="20">
        <v>0</v>
      </c>
      <c r="CN439" s="20">
        <v>0</v>
      </c>
      <c r="CO439" s="20">
        <v>0</v>
      </c>
      <c r="CP439" s="20">
        <v>0</v>
      </c>
      <c r="CQ439" s="20">
        <v>0</v>
      </c>
      <c r="CR439" s="20">
        <v>0</v>
      </c>
      <c r="CS439" s="20">
        <v>0</v>
      </c>
      <c r="CT439" s="20">
        <v>0</v>
      </c>
      <c r="CU439" s="20">
        <f t="shared" si="388"/>
        <v>0</v>
      </c>
      <c r="CV439" s="20">
        <f t="shared" si="330"/>
        <v>0</v>
      </c>
      <c r="CW439" s="30">
        <v>0</v>
      </c>
      <c r="CX439" s="30">
        <v>0</v>
      </c>
      <c r="CY439" s="30">
        <v>0</v>
      </c>
      <c r="CZ439" s="30">
        <v>0</v>
      </c>
      <c r="DA439" s="30">
        <v>0</v>
      </c>
      <c r="DB439" s="30">
        <v>0</v>
      </c>
      <c r="DC439" s="30">
        <v>0</v>
      </c>
      <c r="DD439" s="30">
        <v>0</v>
      </c>
      <c r="DE439" s="30">
        <v>0</v>
      </c>
      <c r="DF439" s="30">
        <v>0</v>
      </c>
      <c r="DG439" s="30">
        <v>0</v>
      </c>
      <c r="DH439" s="30">
        <v>0</v>
      </c>
      <c r="DI439" s="30">
        <v>0</v>
      </c>
      <c r="DJ439" s="30">
        <v>0</v>
      </c>
      <c r="DK439" s="30">
        <v>0</v>
      </c>
      <c r="DL439" s="30">
        <v>0</v>
      </c>
      <c r="DM439" s="30">
        <v>0</v>
      </c>
      <c r="DN439" s="30">
        <v>0</v>
      </c>
      <c r="DO439" s="30">
        <v>0</v>
      </c>
      <c r="DP439" s="30">
        <v>0</v>
      </c>
      <c r="DQ439" s="30">
        <v>0</v>
      </c>
      <c r="DR439" s="30">
        <v>0</v>
      </c>
      <c r="DS439" s="30">
        <v>0</v>
      </c>
      <c r="DT439" s="30">
        <v>0</v>
      </c>
      <c r="DU439" s="30">
        <v>0</v>
      </c>
      <c r="DV439" s="30">
        <v>0</v>
      </c>
      <c r="DW439" s="30">
        <v>0</v>
      </c>
      <c r="DX439" s="30">
        <v>0</v>
      </c>
      <c r="DY439" s="30">
        <v>0</v>
      </c>
      <c r="DZ439" s="30">
        <v>0</v>
      </c>
      <c r="EA439" s="30">
        <v>0</v>
      </c>
      <c r="EB439" s="30">
        <v>0</v>
      </c>
      <c r="EC439" s="30">
        <v>0</v>
      </c>
      <c r="ED439" s="30">
        <v>0</v>
      </c>
      <c r="EE439" s="30">
        <v>0</v>
      </c>
      <c r="EF439" s="30">
        <v>0</v>
      </c>
      <c r="EG439" s="30">
        <v>0</v>
      </c>
      <c r="EH439" s="30">
        <v>0</v>
      </c>
      <c r="EI439" s="30">
        <v>0</v>
      </c>
      <c r="EJ439" s="30">
        <v>0</v>
      </c>
      <c r="EK439" s="30">
        <v>0</v>
      </c>
      <c r="EL439" s="30">
        <v>0</v>
      </c>
      <c r="EM439" s="30">
        <v>0</v>
      </c>
      <c r="EN439" s="30">
        <v>0</v>
      </c>
      <c r="EO439" s="30">
        <f t="shared" si="391"/>
        <v>0</v>
      </c>
      <c r="EP439" s="30">
        <f t="shared" si="391"/>
        <v>0</v>
      </c>
      <c r="EQ439" s="16">
        <f t="shared" si="384"/>
        <v>0</v>
      </c>
      <c r="ER439" s="17">
        <f t="shared" si="338"/>
        <v>0</v>
      </c>
      <c r="ES439" s="2"/>
      <c r="ET439" s="20">
        <f t="shared" si="385"/>
        <v>0</v>
      </c>
      <c r="EU439" s="20">
        <f t="shared" si="332"/>
        <v>0</v>
      </c>
      <c r="EV439" s="20">
        <f t="shared" si="386"/>
        <v>0</v>
      </c>
      <c r="EW439" s="20">
        <f t="shared" si="389"/>
        <v>0</v>
      </c>
      <c r="EX439" s="137"/>
      <c r="EY439" s="137"/>
      <c r="EZ439" s="137"/>
      <c r="FA439" s="137"/>
      <c r="FB439" s="137"/>
      <c r="FC439" s="137"/>
      <c r="FD439" s="137"/>
      <c r="FE439" s="137"/>
      <c r="FF439" s="137"/>
      <c r="FG439" s="137"/>
      <c r="FH439" s="137"/>
      <c r="FI439" s="137"/>
      <c r="FJ439" s="137"/>
      <c r="FK439" s="137"/>
      <c r="FL439" s="137"/>
      <c r="FM439" s="137"/>
      <c r="FN439" s="137"/>
      <c r="FO439" s="137"/>
      <c r="FP439" s="137"/>
      <c r="FQ439" s="137"/>
      <c r="FR439" s="137"/>
      <c r="FS439" s="137"/>
      <c r="FT439" s="137"/>
      <c r="FU439" s="83"/>
      <c r="FV439" s="83"/>
      <c r="FW439" s="83">
        <f t="shared" ref="FW439:FW440" si="393">BF439+BJ439+BN439+BV439+CZ439+DD439+DH439+DP439</f>
        <v>0</v>
      </c>
      <c r="FX439" s="83"/>
      <c r="FY439" s="84">
        <v>3</v>
      </c>
    </row>
    <row r="440" spans="1:181" ht="76.5" customHeight="1">
      <c r="A440" s="13"/>
      <c r="B440" s="66" t="s">
        <v>140</v>
      </c>
      <c r="C440" s="66" t="s">
        <v>317</v>
      </c>
      <c r="D440" s="66" t="s">
        <v>1036</v>
      </c>
      <c r="E440" s="5">
        <v>1</v>
      </c>
      <c r="F440" s="95"/>
      <c r="G440" s="95"/>
      <c r="H440" s="95"/>
      <c r="I440" s="66">
        <v>6</v>
      </c>
      <c r="J440" s="66" t="s">
        <v>1629</v>
      </c>
      <c r="K440" s="66">
        <v>0</v>
      </c>
      <c r="L440" s="66">
        <v>0</v>
      </c>
      <c r="M440" s="66">
        <v>100</v>
      </c>
      <c r="N440" s="95"/>
      <c r="O440" s="8">
        <v>0.5499980000000001</v>
      </c>
      <c r="P440" s="95"/>
      <c r="Q440" s="102"/>
      <c r="R440" s="102"/>
      <c r="S440" s="106"/>
      <c r="T440" s="102"/>
      <c r="U440" s="102"/>
      <c r="V440" s="102"/>
      <c r="W440" s="102"/>
      <c r="X440" s="102"/>
      <c r="Y440" s="102"/>
      <c r="Z440" s="103"/>
      <c r="AA440" s="104"/>
      <c r="AB440" s="154" t="s">
        <v>1307</v>
      </c>
      <c r="AC440" s="154" t="s">
        <v>568</v>
      </c>
      <c r="AD440" s="110"/>
      <c r="AE440" s="110"/>
      <c r="AF440" s="110"/>
      <c r="AG440" s="110"/>
      <c r="AH440" s="110"/>
      <c r="AI440" s="110"/>
      <c r="AJ440" s="104"/>
      <c r="AK440" s="109"/>
      <c r="AL440" s="3"/>
      <c r="AM440" s="3"/>
      <c r="AN440" s="3"/>
      <c r="AO440" s="3"/>
      <c r="AP440" s="39"/>
      <c r="AQ440" s="39"/>
      <c r="AR440" s="64" t="s">
        <v>1307</v>
      </c>
      <c r="AS440" s="55" t="s">
        <v>568</v>
      </c>
      <c r="BC440" s="20">
        <v>0</v>
      </c>
      <c r="BD440" s="20">
        <v>0</v>
      </c>
      <c r="BE440" s="20">
        <v>0</v>
      </c>
      <c r="BF440" s="20">
        <v>0</v>
      </c>
      <c r="BG440" s="20">
        <v>0</v>
      </c>
      <c r="BH440" s="20">
        <v>0</v>
      </c>
      <c r="BI440" s="20">
        <v>0</v>
      </c>
      <c r="BJ440" s="20">
        <v>0</v>
      </c>
      <c r="BK440" s="20">
        <v>0</v>
      </c>
      <c r="BL440" s="20">
        <v>0.4</v>
      </c>
      <c r="BM440" s="20">
        <v>0</v>
      </c>
      <c r="BN440" s="20">
        <v>379.96</v>
      </c>
      <c r="BO440" s="20">
        <v>0</v>
      </c>
      <c r="BP440" s="20">
        <v>0</v>
      </c>
      <c r="BQ440" s="20">
        <v>0</v>
      </c>
      <c r="BR440" s="20">
        <v>0</v>
      </c>
      <c r="BS440" s="20">
        <v>0</v>
      </c>
      <c r="BT440" s="20">
        <v>0</v>
      </c>
      <c r="BU440" s="20">
        <v>0</v>
      </c>
      <c r="BV440" s="20">
        <v>0</v>
      </c>
      <c r="BW440" s="20">
        <v>0</v>
      </c>
      <c r="BX440" s="20">
        <v>0</v>
      </c>
      <c r="BY440" s="20">
        <v>0</v>
      </c>
      <c r="BZ440" s="20">
        <v>0</v>
      </c>
      <c r="CA440" s="20">
        <v>0</v>
      </c>
      <c r="CB440" s="20">
        <v>0</v>
      </c>
      <c r="CC440" s="20">
        <v>0</v>
      </c>
      <c r="CD440" s="20">
        <v>0</v>
      </c>
      <c r="CE440" s="20">
        <v>0</v>
      </c>
      <c r="CF440" s="20">
        <v>0</v>
      </c>
      <c r="CG440" s="20">
        <v>0</v>
      </c>
      <c r="CH440" s="20">
        <v>0</v>
      </c>
      <c r="CI440" s="20">
        <v>0</v>
      </c>
      <c r="CJ440" s="20">
        <v>0</v>
      </c>
      <c r="CK440" s="20">
        <v>0</v>
      </c>
      <c r="CL440" s="20">
        <v>0</v>
      </c>
      <c r="CM440" s="20">
        <v>0</v>
      </c>
      <c r="CN440" s="20">
        <v>0</v>
      </c>
      <c r="CO440" s="20">
        <v>0</v>
      </c>
      <c r="CP440" s="20">
        <v>0</v>
      </c>
      <c r="CQ440" s="20">
        <v>0</v>
      </c>
      <c r="CR440" s="20">
        <v>0</v>
      </c>
      <c r="CS440" s="20">
        <v>0</v>
      </c>
      <c r="CT440" s="20">
        <v>0</v>
      </c>
      <c r="CU440" s="20">
        <f t="shared" si="388"/>
        <v>0</v>
      </c>
      <c r="CV440" s="20">
        <f t="shared" si="330"/>
        <v>379.96</v>
      </c>
      <c r="CW440" s="30">
        <v>0</v>
      </c>
      <c r="CX440" s="30">
        <v>0</v>
      </c>
      <c r="CY440" s="30">
        <v>0</v>
      </c>
      <c r="CZ440" s="30">
        <v>0</v>
      </c>
      <c r="DA440" s="30">
        <v>0</v>
      </c>
      <c r="DB440" s="30">
        <v>0</v>
      </c>
      <c r="DC440" s="30">
        <v>0</v>
      </c>
      <c r="DD440" s="30">
        <v>0</v>
      </c>
      <c r="DE440" s="30">
        <v>0</v>
      </c>
      <c r="DF440" s="30">
        <v>0</v>
      </c>
      <c r="DG440" s="30">
        <v>0</v>
      </c>
      <c r="DH440" s="30">
        <v>0</v>
      </c>
      <c r="DI440" s="30">
        <v>0</v>
      </c>
      <c r="DJ440" s="30">
        <v>0</v>
      </c>
      <c r="DK440" s="30">
        <v>0</v>
      </c>
      <c r="DL440" s="30">
        <v>0</v>
      </c>
      <c r="DM440" s="30">
        <v>0</v>
      </c>
      <c r="DN440" s="30">
        <v>0</v>
      </c>
      <c r="DO440" s="30">
        <v>0</v>
      </c>
      <c r="DP440" s="30">
        <v>0</v>
      </c>
      <c r="DQ440" s="30">
        <v>0</v>
      </c>
      <c r="DR440" s="30">
        <v>0</v>
      </c>
      <c r="DS440" s="30">
        <v>0</v>
      </c>
      <c r="DT440" s="30">
        <v>0</v>
      </c>
      <c r="DU440" s="30">
        <v>0</v>
      </c>
      <c r="DV440" s="30">
        <v>0</v>
      </c>
      <c r="DW440" s="30">
        <v>0</v>
      </c>
      <c r="DX440" s="30">
        <v>0</v>
      </c>
      <c r="DY440" s="30">
        <v>0</v>
      </c>
      <c r="DZ440" s="30">
        <v>0</v>
      </c>
      <c r="EA440" s="30">
        <v>0</v>
      </c>
      <c r="EB440" s="30">
        <v>0</v>
      </c>
      <c r="EC440" s="30">
        <v>0</v>
      </c>
      <c r="ED440" s="30">
        <v>0</v>
      </c>
      <c r="EE440" s="30">
        <v>0</v>
      </c>
      <c r="EF440" s="30">
        <v>0</v>
      </c>
      <c r="EG440" s="30">
        <v>0</v>
      </c>
      <c r="EH440" s="30">
        <v>0</v>
      </c>
      <c r="EI440" s="30">
        <v>0</v>
      </c>
      <c r="EJ440" s="30">
        <v>0</v>
      </c>
      <c r="EK440" s="30">
        <v>0</v>
      </c>
      <c r="EL440" s="30">
        <v>0</v>
      </c>
      <c r="EM440" s="30">
        <v>0</v>
      </c>
      <c r="EN440" s="30">
        <v>0</v>
      </c>
      <c r="EO440" s="30">
        <f t="shared" si="391"/>
        <v>0</v>
      </c>
      <c r="EP440" s="30">
        <f t="shared" si="391"/>
        <v>0</v>
      </c>
      <c r="EQ440" s="16">
        <f t="shared" si="384"/>
        <v>379.96</v>
      </c>
      <c r="ER440" s="17">
        <f t="shared" si="338"/>
        <v>322</v>
      </c>
      <c r="ES440" s="2"/>
      <c r="ET440" s="20">
        <f t="shared" si="385"/>
        <v>0</v>
      </c>
      <c r="EU440" s="20">
        <f t="shared" si="332"/>
        <v>0</v>
      </c>
      <c r="EV440" s="20">
        <f t="shared" si="386"/>
        <v>322</v>
      </c>
      <c r="EW440" s="20">
        <f t="shared" si="389"/>
        <v>0</v>
      </c>
      <c r="EX440" s="137"/>
      <c r="EY440" s="137"/>
      <c r="EZ440" s="137"/>
      <c r="FA440" s="137"/>
      <c r="FB440" s="137"/>
      <c r="FC440" s="137"/>
      <c r="FD440" s="137"/>
      <c r="FE440" s="137"/>
      <c r="FF440" s="137"/>
      <c r="FG440" s="137"/>
      <c r="FH440" s="137"/>
      <c r="FI440" s="137"/>
      <c r="FJ440" s="137"/>
      <c r="FK440" s="137"/>
      <c r="FL440" s="137"/>
      <c r="FM440" s="137"/>
      <c r="FN440" s="137"/>
      <c r="FO440" s="137"/>
      <c r="FP440" s="137"/>
      <c r="FQ440" s="137"/>
      <c r="FR440" s="137"/>
      <c r="FS440" s="137"/>
      <c r="FT440" s="137"/>
      <c r="FU440" s="83"/>
      <c r="FV440" s="83"/>
      <c r="FW440" s="83">
        <f t="shared" si="393"/>
        <v>379.96</v>
      </c>
      <c r="FX440" s="83"/>
      <c r="FY440" s="84">
        <v>3</v>
      </c>
    </row>
    <row r="441" spans="1:181" ht="27.75" hidden="1" customHeight="1">
      <c r="A441" s="13"/>
      <c r="B441" s="66" t="s">
        <v>174</v>
      </c>
      <c r="C441" s="66" t="s">
        <v>339</v>
      </c>
      <c r="D441" s="66" t="s">
        <v>1085</v>
      </c>
      <c r="E441" s="5">
        <v>1</v>
      </c>
      <c r="F441" s="95"/>
      <c r="G441" s="95"/>
      <c r="H441" s="95"/>
      <c r="I441" s="66">
        <v>10</v>
      </c>
      <c r="J441" s="66" t="s">
        <v>1629</v>
      </c>
      <c r="K441" s="66">
        <v>0</v>
      </c>
      <c r="L441" s="66">
        <v>0</v>
      </c>
      <c r="M441" s="66">
        <v>100</v>
      </c>
      <c r="N441" s="95"/>
      <c r="O441" s="8">
        <v>0.5499980000000001</v>
      </c>
      <c r="P441" s="95"/>
      <c r="Q441" s="102"/>
      <c r="R441" s="102"/>
      <c r="S441" s="106"/>
      <c r="T441" s="102"/>
      <c r="U441" s="102"/>
      <c r="V441" s="102"/>
      <c r="W441" s="102"/>
      <c r="X441" s="102"/>
      <c r="Y441" s="102"/>
      <c r="Z441" s="103"/>
      <c r="AA441" s="104"/>
      <c r="AB441" s="154" t="s">
        <v>1526</v>
      </c>
      <c r="AC441" s="154"/>
      <c r="AD441" s="110"/>
      <c r="AE441" s="110"/>
      <c r="AF441" s="110"/>
      <c r="AG441" s="110"/>
      <c r="AH441" s="110"/>
      <c r="AI441" s="110"/>
      <c r="AJ441" s="104"/>
      <c r="AK441" s="109"/>
      <c r="AL441" s="3"/>
      <c r="AM441" s="3"/>
      <c r="AN441" s="3"/>
      <c r="AO441" s="3"/>
      <c r="AP441" s="39"/>
      <c r="AQ441" s="39"/>
      <c r="AR441" s="64" t="s">
        <v>1526</v>
      </c>
      <c r="AS441" s="55"/>
      <c r="BC441" s="20">
        <v>0</v>
      </c>
      <c r="BD441" s="20">
        <v>0</v>
      </c>
      <c r="BE441" s="20">
        <v>0</v>
      </c>
      <c r="BF441" s="20">
        <f t="shared" ref="BF441" si="394">1.18*678*BD441</f>
        <v>0</v>
      </c>
      <c r="BG441" s="20">
        <v>0</v>
      </c>
      <c r="BH441" s="20">
        <v>0</v>
      </c>
      <c r="BI441" s="20">
        <v>0</v>
      </c>
      <c r="BJ441" s="20">
        <f t="shared" ref="BJ441" si="395">1.18*3212.4*BH441</f>
        <v>0</v>
      </c>
      <c r="BK441" s="20">
        <v>0</v>
      </c>
      <c r="BL441" s="20">
        <v>0</v>
      </c>
      <c r="BM441" s="20">
        <v>0</v>
      </c>
      <c r="BN441" s="20">
        <f t="shared" ref="BN441" si="396">1.18*805*BL441</f>
        <v>0</v>
      </c>
      <c r="BO441" s="20">
        <v>0</v>
      </c>
      <c r="BP441" s="20">
        <v>0</v>
      </c>
      <c r="BQ441" s="20">
        <v>0</v>
      </c>
      <c r="BR441" s="20">
        <f t="shared" ref="BR441" si="397">1.18*805*BP441</f>
        <v>0</v>
      </c>
      <c r="BS441" s="20">
        <v>0</v>
      </c>
      <c r="BT441" s="20">
        <v>0</v>
      </c>
      <c r="BU441" s="20">
        <v>0</v>
      </c>
      <c r="BV441" s="20">
        <v>0</v>
      </c>
      <c r="BW441" s="20">
        <v>0</v>
      </c>
      <c r="BX441" s="20">
        <v>0</v>
      </c>
      <c r="BY441" s="20">
        <v>0</v>
      </c>
      <c r="BZ441" s="20">
        <v>0</v>
      </c>
      <c r="CA441" s="20">
        <v>0</v>
      </c>
      <c r="CB441" s="20">
        <v>0</v>
      </c>
      <c r="CC441" s="20">
        <v>0</v>
      </c>
      <c r="CD441" s="20">
        <v>0</v>
      </c>
      <c r="CE441" s="20">
        <v>0</v>
      </c>
      <c r="CF441" s="20">
        <v>0</v>
      </c>
      <c r="CG441" s="20">
        <v>0</v>
      </c>
      <c r="CH441" s="20">
        <v>0</v>
      </c>
      <c r="CI441" s="20">
        <v>0</v>
      </c>
      <c r="CJ441" s="20">
        <v>0</v>
      </c>
      <c r="CK441" s="20">
        <v>0</v>
      </c>
      <c r="CL441" s="20">
        <v>0</v>
      </c>
      <c r="CM441" s="20">
        <v>0</v>
      </c>
      <c r="CN441" s="20">
        <v>0</v>
      </c>
      <c r="CO441" s="20">
        <v>0</v>
      </c>
      <c r="CP441" s="20">
        <v>0</v>
      </c>
      <c r="CQ441" s="20">
        <v>0</v>
      </c>
      <c r="CR441" s="20">
        <v>0</v>
      </c>
      <c r="CS441" s="20">
        <v>0</v>
      </c>
      <c r="CT441" s="20">
        <v>0</v>
      </c>
      <c r="CU441" s="20">
        <f t="shared" si="388"/>
        <v>0</v>
      </c>
      <c r="CV441" s="20">
        <f t="shared" si="330"/>
        <v>0</v>
      </c>
      <c r="CW441" s="30">
        <v>0</v>
      </c>
      <c r="CX441" s="30">
        <v>0</v>
      </c>
      <c r="CY441" s="30">
        <v>0</v>
      </c>
      <c r="CZ441" s="30">
        <f t="shared" ref="CZ441" si="398">1.18*678*CX441</f>
        <v>0</v>
      </c>
      <c r="DA441" s="30">
        <v>0</v>
      </c>
      <c r="DB441" s="30">
        <v>0</v>
      </c>
      <c r="DC441" s="30">
        <v>0</v>
      </c>
      <c r="DD441" s="30">
        <f t="shared" ref="DD441" si="399">1.18*3212.4*DB441</f>
        <v>0</v>
      </c>
      <c r="DE441" s="30">
        <v>0</v>
      </c>
      <c r="DF441" s="30">
        <v>0</v>
      </c>
      <c r="DG441" s="30">
        <v>0</v>
      </c>
      <c r="DH441" s="30">
        <f t="shared" ref="DH441" si="400">1.18*805*DF441</f>
        <v>0</v>
      </c>
      <c r="DI441" s="30">
        <v>0</v>
      </c>
      <c r="DJ441" s="30">
        <v>0.4</v>
      </c>
      <c r="DK441" s="30">
        <v>0</v>
      </c>
      <c r="DL441" s="30">
        <f>1.18*140*DJ441</f>
        <v>66.08</v>
      </c>
      <c r="DM441" s="30">
        <v>0</v>
      </c>
      <c r="DN441" s="30">
        <v>0</v>
      </c>
      <c r="DO441" s="30">
        <v>0</v>
      </c>
      <c r="DP441" s="30">
        <v>0</v>
      </c>
      <c r="DQ441" s="30">
        <v>0</v>
      </c>
      <c r="DR441" s="30">
        <v>0</v>
      </c>
      <c r="DS441" s="30">
        <v>0</v>
      </c>
      <c r="DT441" s="30">
        <v>0</v>
      </c>
      <c r="DU441" s="30">
        <v>0</v>
      </c>
      <c r="DV441" s="30">
        <v>0</v>
      </c>
      <c r="DW441" s="30">
        <v>0</v>
      </c>
      <c r="DX441" s="30">
        <v>0</v>
      </c>
      <c r="DY441" s="30">
        <v>0</v>
      </c>
      <c r="DZ441" s="30">
        <v>0</v>
      </c>
      <c r="EA441" s="30">
        <v>0</v>
      </c>
      <c r="EB441" s="30">
        <v>0</v>
      </c>
      <c r="EC441" s="30">
        <v>0</v>
      </c>
      <c r="ED441" s="30">
        <v>0</v>
      </c>
      <c r="EE441" s="30">
        <v>0</v>
      </c>
      <c r="EF441" s="30">
        <v>0</v>
      </c>
      <c r="EG441" s="30">
        <v>0</v>
      </c>
      <c r="EH441" s="30">
        <v>0</v>
      </c>
      <c r="EI441" s="30">
        <v>0</v>
      </c>
      <c r="EJ441" s="30">
        <v>0</v>
      </c>
      <c r="EK441" s="30">
        <v>0</v>
      </c>
      <c r="EL441" s="30">
        <v>0</v>
      </c>
      <c r="EM441" s="30">
        <v>0</v>
      </c>
      <c r="EN441" s="30">
        <v>0</v>
      </c>
      <c r="EO441" s="30">
        <f t="shared" si="391"/>
        <v>0</v>
      </c>
      <c r="EP441" s="30">
        <f t="shared" si="391"/>
        <v>66.08</v>
      </c>
      <c r="EQ441" s="16">
        <f t="shared" si="384"/>
        <v>66.08</v>
      </c>
      <c r="ER441" s="17">
        <f t="shared" si="338"/>
        <v>56</v>
      </c>
      <c r="ES441" s="2"/>
      <c r="ET441" s="20">
        <f t="shared" si="385"/>
        <v>0</v>
      </c>
      <c r="EU441" s="20">
        <f t="shared" si="332"/>
        <v>0</v>
      </c>
      <c r="EV441" s="20">
        <f t="shared" si="386"/>
        <v>0</v>
      </c>
      <c r="EW441" s="20">
        <f t="shared" si="389"/>
        <v>56</v>
      </c>
      <c r="EX441" s="137"/>
      <c r="EY441" s="137"/>
      <c r="EZ441" s="137"/>
      <c r="FA441" s="137"/>
      <c r="FB441" s="137"/>
      <c r="FC441" s="137"/>
      <c r="FD441" s="137"/>
      <c r="FE441" s="137"/>
      <c r="FF441" s="137"/>
      <c r="FG441" s="137"/>
      <c r="FH441" s="137"/>
      <c r="FI441" s="137"/>
      <c r="FJ441" s="137"/>
      <c r="FK441" s="137"/>
      <c r="FL441" s="137"/>
      <c r="FM441" s="137"/>
      <c r="FN441" s="137"/>
      <c r="FO441" s="137"/>
      <c r="FP441" s="137"/>
      <c r="FQ441" s="137"/>
      <c r="FR441" s="137"/>
      <c r="FS441" s="137"/>
      <c r="FT441" s="137"/>
      <c r="FU441" s="83"/>
      <c r="FV441" s="83"/>
      <c r="FW441" s="83"/>
      <c r="FX441" s="83"/>
      <c r="FY441" s="84">
        <v>0</v>
      </c>
    </row>
    <row r="442" spans="1:181" ht="76.5" customHeight="1">
      <c r="A442" s="13"/>
      <c r="B442" s="66" t="s">
        <v>200</v>
      </c>
      <c r="C442" s="66" t="s">
        <v>339</v>
      </c>
      <c r="D442" s="66" t="s">
        <v>1124</v>
      </c>
      <c r="E442" s="5">
        <v>1</v>
      </c>
      <c r="F442" s="95"/>
      <c r="G442" s="95"/>
      <c r="H442" s="95"/>
      <c r="I442" s="66">
        <v>15</v>
      </c>
      <c r="J442" s="66" t="s">
        <v>1629</v>
      </c>
      <c r="K442" s="66">
        <v>0</v>
      </c>
      <c r="L442" s="66">
        <v>0</v>
      </c>
      <c r="M442" s="66">
        <v>100</v>
      </c>
      <c r="N442" s="95"/>
      <c r="O442" s="8">
        <v>0.5499980000000001</v>
      </c>
      <c r="P442" s="95"/>
      <c r="Q442" s="102"/>
      <c r="R442" s="102"/>
      <c r="S442" s="106"/>
      <c r="T442" s="102"/>
      <c r="U442" s="102"/>
      <c r="V442" s="102"/>
      <c r="W442" s="102"/>
      <c r="X442" s="102"/>
      <c r="Y442" s="102"/>
      <c r="Z442" s="103"/>
      <c r="AA442" s="104"/>
      <c r="AB442" s="154" t="s">
        <v>1381</v>
      </c>
      <c r="AC442" s="154" t="s">
        <v>1549</v>
      </c>
      <c r="AD442" s="110"/>
      <c r="AE442" s="110"/>
      <c r="AF442" s="110"/>
      <c r="AG442" s="110"/>
      <c r="AH442" s="110"/>
      <c r="AI442" s="110"/>
      <c r="AJ442" s="104"/>
      <c r="AK442" s="109"/>
      <c r="AL442" s="3"/>
      <c r="AM442" s="3"/>
      <c r="AN442" s="3"/>
      <c r="AO442" s="3"/>
      <c r="AP442" s="39"/>
      <c r="AQ442" s="39"/>
      <c r="AR442" s="64" t="s">
        <v>1381</v>
      </c>
      <c r="AS442" s="55" t="s">
        <v>1549</v>
      </c>
      <c r="BC442" s="20">
        <v>0</v>
      </c>
      <c r="BD442" s="20">
        <v>0</v>
      </c>
      <c r="BE442" s="20">
        <v>0</v>
      </c>
      <c r="BF442" s="20">
        <v>0</v>
      </c>
      <c r="BG442" s="20">
        <v>0</v>
      </c>
      <c r="BH442" s="20">
        <v>0</v>
      </c>
      <c r="BI442" s="20">
        <v>0</v>
      </c>
      <c r="BJ442" s="20">
        <v>0</v>
      </c>
      <c r="BK442" s="20">
        <v>0</v>
      </c>
      <c r="BL442" s="20">
        <v>0.13</v>
      </c>
      <c r="BM442" s="20">
        <v>0</v>
      </c>
      <c r="BN442" s="20">
        <v>123.48699999999999</v>
      </c>
      <c r="BO442" s="20">
        <v>0</v>
      </c>
      <c r="BP442" s="20">
        <v>0</v>
      </c>
      <c r="BQ442" s="20">
        <v>0</v>
      </c>
      <c r="BR442" s="20">
        <v>0</v>
      </c>
      <c r="BS442" s="20">
        <v>0</v>
      </c>
      <c r="BT442" s="20">
        <v>0</v>
      </c>
      <c r="BU442" s="20">
        <v>0</v>
      </c>
      <c r="BV442" s="20">
        <v>0</v>
      </c>
      <c r="BW442" s="20">
        <v>0</v>
      </c>
      <c r="BX442" s="20">
        <v>0</v>
      </c>
      <c r="BY442" s="20">
        <v>0</v>
      </c>
      <c r="BZ442" s="20">
        <v>0</v>
      </c>
      <c r="CA442" s="20">
        <v>0</v>
      </c>
      <c r="CB442" s="20">
        <v>0</v>
      </c>
      <c r="CC442" s="20">
        <v>0</v>
      </c>
      <c r="CD442" s="20">
        <v>0</v>
      </c>
      <c r="CE442" s="20">
        <v>0</v>
      </c>
      <c r="CF442" s="20">
        <v>0</v>
      </c>
      <c r="CG442" s="20">
        <v>0</v>
      </c>
      <c r="CH442" s="20">
        <v>0</v>
      </c>
      <c r="CI442" s="20">
        <v>0</v>
      </c>
      <c r="CJ442" s="20">
        <v>0</v>
      </c>
      <c r="CK442" s="20">
        <v>0</v>
      </c>
      <c r="CL442" s="20">
        <v>0</v>
      </c>
      <c r="CM442" s="20">
        <v>0</v>
      </c>
      <c r="CN442" s="20">
        <v>0</v>
      </c>
      <c r="CO442" s="20">
        <v>0</v>
      </c>
      <c r="CP442" s="20">
        <v>0</v>
      </c>
      <c r="CQ442" s="20">
        <v>0</v>
      </c>
      <c r="CR442" s="20">
        <v>0</v>
      </c>
      <c r="CS442" s="20">
        <v>0</v>
      </c>
      <c r="CT442" s="20">
        <v>0</v>
      </c>
      <c r="CU442" s="20">
        <f t="shared" si="388"/>
        <v>0</v>
      </c>
      <c r="CV442" s="20">
        <f t="shared" si="330"/>
        <v>123.48699999999999</v>
      </c>
      <c r="CW442" s="30">
        <v>0</v>
      </c>
      <c r="CX442" s="30">
        <v>0</v>
      </c>
      <c r="CY442" s="30">
        <v>0</v>
      </c>
      <c r="CZ442" s="30">
        <v>0</v>
      </c>
      <c r="DA442" s="30">
        <v>0</v>
      </c>
      <c r="DB442" s="30">
        <v>0</v>
      </c>
      <c r="DC442" s="30">
        <v>0</v>
      </c>
      <c r="DD442" s="30">
        <v>0</v>
      </c>
      <c r="DE442" s="30">
        <v>0</v>
      </c>
      <c r="DF442" s="30">
        <v>0</v>
      </c>
      <c r="DG442" s="30">
        <v>0</v>
      </c>
      <c r="DH442" s="30">
        <v>0</v>
      </c>
      <c r="DI442" s="30">
        <v>0</v>
      </c>
      <c r="DJ442" s="30">
        <v>0.15</v>
      </c>
      <c r="DK442" s="30">
        <v>0</v>
      </c>
      <c r="DL442" s="30">
        <v>142.48500000000001</v>
      </c>
      <c r="DM442" s="30">
        <v>0</v>
      </c>
      <c r="DN442" s="30">
        <v>0</v>
      </c>
      <c r="DO442" s="30">
        <v>0</v>
      </c>
      <c r="DP442" s="30">
        <v>0</v>
      </c>
      <c r="DQ442" s="30">
        <v>0</v>
      </c>
      <c r="DR442" s="30">
        <v>0</v>
      </c>
      <c r="DS442" s="30">
        <v>0</v>
      </c>
      <c r="DT442" s="30">
        <v>0</v>
      </c>
      <c r="DU442" s="30">
        <v>0</v>
      </c>
      <c r="DV442" s="30">
        <v>0</v>
      </c>
      <c r="DW442" s="30">
        <v>0</v>
      </c>
      <c r="DX442" s="30">
        <v>0</v>
      </c>
      <c r="DY442" s="30">
        <v>0</v>
      </c>
      <c r="DZ442" s="30">
        <v>0</v>
      </c>
      <c r="EA442" s="30">
        <v>0</v>
      </c>
      <c r="EB442" s="30">
        <v>0</v>
      </c>
      <c r="EC442" s="30">
        <v>0</v>
      </c>
      <c r="ED442" s="30">
        <v>0</v>
      </c>
      <c r="EE442" s="30">
        <v>0</v>
      </c>
      <c r="EF442" s="30">
        <v>0</v>
      </c>
      <c r="EG442" s="30">
        <v>0</v>
      </c>
      <c r="EH442" s="30">
        <v>0</v>
      </c>
      <c r="EI442" s="30">
        <v>0</v>
      </c>
      <c r="EJ442" s="30">
        <v>0</v>
      </c>
      <c r="EK442" s="30">
        <v>0</v>
      </c>
      <c r="EL442" s="30">
        <v>0</v>
      </c>
      <c r="EM442" s="30">
        <v>0</v>
      </c>
      <c r="EN442" s="30">
        <v>0</v>
      </c>
      <c r="EO442" s="30">
        <f t="shared" si="391"/>
        <v>0</v>
      </c>
      <c r="EP442" s="30">
        <f t="shared" si="391"/>
        <v>142.48500000000001</v>
      </c>
      <c r="EQ442" s="16">
        <f t="shared" si="384"/>
        <v>265.97199999999998</v>
      </c>
      <c r="ER442" s="17">
        <f t="shared" si="338"/>
        <v>225.4</v>
      </c>
      <c r="ES442" s="2"/>
      <c r="ET442" s="20">
        <f t="shared" si="385"/>
        <v>0</v>
      </c>
      <c r="EU442" s="20">
        <f t="shared" si="332"/>
        <v>0</v>
      </c>
      <c r="EV442" s="20">
        <f t="shared" si="386"/>
        <v>104.65</v>
      </c>
      <c r="EW442" s="20">
        <f t="shared" si="389"/>
        <v>120.75000000000001</v>
      </c>
      <c r="EX442" s="137"/>
      <c r="EY442" s="137"/>
      <c r="EZ442" s="137"/>
      <c r="FA442" s="137"/>
      <c r="FB442" s="137"/>
      <c r="FC442" s="137"/>
      <c r="FD442" s="137"/>
      <c r="FE442" s="137"/>
      <c r="FF442" s="137"/>
      <c r="FG442" s="137"/>
      <c r="FH442" s="137"/>
      <c r="FI442" s="137"/>
      <c r="FJ442" s="137"/>
      <c r="FK442" s="137"/>
      <c r="FL442" s="137"/>
      <c r="FM442" s="137"/>
      <c r="FN442" s="137"/>
      <c r="FO442" s="137"/>
      <c r="FP442" s="137"/>
      <c r="FQ442" s="137"/>
      <c r="FR442" s="137"/>
      <c r="FS442" s="137"/>
      <c r="FT442" s="137"/>
      <c r="FU442" s="83"/>
      <c r="FV442" s="83"/>
      <c r="FW442" s="83">
        <f t="shared" ref="FW442:FW443" si="401">BF442+BJ442+BN442+BV442+CZ442+DD442+DH442+DP442</f>
        <v>123.48699999999999</v>
      </c>
      <c r="FX442" s="83"/>
      <c r="FY442" s="84">
        <v>3</v>
      </c>
    </row>
    <row r="443" spans="1:181" ht="76.5" customHeight="1">
      <c r="A443" s="13"/>
      <c r="B443" s="66" t="s">
        <v>139</v>
      </c>
      <c r="C443" s="66" t="s">
        <v>320</v>
      </c>
      <c r="D443" s="66" t="s">
        <v>1037</v>
      </c>
      <c r="E443" s="5">
        <v>1</v>
      </c>
      <c r="F443" s="95"/>
      <c r="G443" s="95"/>
      <c r="H443" s="95"/>
      <c r="I443" s="66">
        <v>5</v>
      </c>
      <c r="J443" s="66" t="s">
        <v>1629</v>
      </c>
      <c r="K443" s="66">
        <v>0</v>
      </c>
      <c r="L443" s="66">
        <v>0</v>
      </c>
      <c r="M443" s="66">
        <v>100</v>
      </c>
      <c r="N443" s="95"/>
      <c r="O443" s="8">
        <v>0.5499980000000001</v>
      </c>
      <c r="P443" s="95"/>
      <c r="Q443" s="102"/>
      <c r="R443" s="102"/>
      <c r="S443" s="106"/>
      <c r="T443" s="102"/>
      <c r="U443" s="102"/>
      <c r="V443" s="102"/>
      <c r="W443" s="102"/>
      <c r="X443" s="102"/>
      <c r="Y443" s="102"/>
      <c r="Z443" s="103"/>
      <c r="AA443" s="104"/>
      <c r="AB443" s="154" t="s">
        <v>1308</v>
      </c>
      <c r="AC443" s="154" t="s">
        <v>568</v>
      </c>
      <c r="AD443" s="110"/>
      <c r="AE443" s="110"/>
      <c r="AF443" s="110"/>
      <c r="AG443" s="110"/>
      <c r="AH443" s="110"/>
      <c r="AI443" s="110"/>
      <c r="AJ443" s="104"/>
      <c r="AK443" s="109"/>
      <c r="AL443" s="3"/>
      <c r="AM443" s="3"/>
      <c r="AN443" s="3"/>
      <c r="AO443" s="3"/>
      <c r="AP443" s="39"/>
      <c r="AQ443" s="39"/>
      <c r="AR443" s="64" t="s">
        <v>1308</v>
      </c>
      <c r="AS443" s="55" t="s">
        <v>568</v>
      </c>
      <c r="BC443" s="20">
        <v>0</v>
      </c>
      <c r="BD443" s="20">
        <v>0</v>
      </c>
      <c r="BE443" s="20">
        <v>0</v>
      </c>
      <c r="BF443" s="20">
        <v>0</v>
      </c>
      <c r="BG443" s="20">
        <v>0</v>
      </c>
      <c r="BH443" s="20">
        <v>0</v>
      </c>
      <c r="BI443" s="20">
        <v>0</v>
      </c>
      <c r="BJ443" s="20">
        <v>0</v>
      </c>
      <c r="BK443" s="20">
        <v>0</v>
      </c>
      <c r="BL443" s="20">
        <v>0.45</v>
      </c>
      <c r="BM443" s="20">
        <v>0</v>
      </c>
      <c r="BN443" s="20">
        <v>427.45499999999998</v>
      </c>
      <c r="BO443" s="20">
        <v>0</v>
      </c>
      <c r="BP443" s="20">
        <v>0</v>
      </c>
      <c r="BQ443" s="20">
        <v>0</v>
      </c>
      <c r="BR443" s="20">
        <v>0</v>
      </c>
      <c r="BS443" s="20">
        <v>0</v>
      </c>
      <c r="BT443" s="20">
        <v>0</v>
      </c>
      <c r="BU443" s="20">
        <v>0</v>
      </c>
      <c r="BV443" s="20">
        <v>0</v>
      </c>
      <c r="BW443" s="20">
        <v>0</v>
      </c>
      <c r="BX443" s="20">
        <v>0</v>
      </c>
      <c r="BY443" s="20">
        <v>0</v>
      </c>
      <c r="BZ443" s="20">
        <v>0</v>
      </c>
      <c r="CA443" s="20">
        <v>0</v>
      </c>
      <c r="CB443" s="20">
        <v>0</v>
      </c>
      <c r="CC443" s="20">
        <v>0</v>
      </c>
      <c r="CD443" s="20">
        <v>0</v>
      </c>
      <c r="CE443" s="20">
        <v>0</v>
      </c>
      <c r="CF443" s="20">
        <v>0</v>
      </c>
      <c r="CG443" s="20">
        <v>0</v>
      </c>
      <c r="CH443" s="20">
        <v>0</v>
      </c>
      <c r="CI443" s="20">
        <v>0</v>
      </c>
      <c r="CJ443" s="20">
        <v>0</v>
      </c>
      <c r="CK443" s="20">
        <v>0</v>
      </c>
      <c r="CL443" s="20">
        <v>0</v>
      </c>
      <c r="CM443" s="20">
        <v>0</v>
      </c>
      <c r="CN443" s="20">
        <v>0</v>
      </c>
      <c r="CO443" s="20">
        <v>0</v>
      </c>
      <c r="CP443" s="20">
        <v>0</v>
      </c>
      <c r="CQ443" s="20">
        <v>0</v>
      </c>
      <c r="CR443" s="20">
        <v>0</v>
      </c>
      <c r="CS443" s="20">
        <v>0</v>
      </c>
      <c r="CT443" s="20">
        <v>0</v>
      </c>
      <c r="CU443" s="20">
        <f t="shared" si="388"/>
        <v>0</v>
      </c>
      <c r="CV443" s="20">
        <f t="shared" si="330"/>
        <v>427.45499999999998</v>
      </c>
      <c r="CW443" s="30">
        <v>0</v>
      </c>
      <c r="CX443" s="30">
        <v>0</v>
      </c>
      <c r="CY443" s="30">
        <v>0</v>
      </c>
      <c r="CZ443" s="30">
        <v>0</v>
      </c>
      <c r="DA443" s="30">
        <v>0</v>
      </c>
      <c r="DB443" s="30">
        <v>0</v>
      </c>
      <c r="DC443" s="30">
        <v>0</v>
      </c>
      <c r="DD443" s="30">
        <v>0</v>
      </c>
      <c r="DE443" s="30">
        <v>0</v>
      </c>
      <c r="DF443" s="30">
        <v>0</v>
      </c>
      <c r="DG443" s="30">
        <v>0</v>
      </c>
      <c r="DH443" s="30">
        <v>0</v>
      </c>
      <c r="DI443" s="30">
        <v>0</v>
      </c>
      <c r="DJ443" s="30">
        <v>0</v>
      </c>
      <c r="DK443" s="30">
        <v>0</v>
      </c>
      <c r="DL443" s="30">
        <v>0</v>
      </c>
      <c r="DM443" s="30">
        <v>0</v>
      </c>
      <c r="DN443" s="30">
        <v>0</v>
      </c>
      <c r="DO443" s="30">
        <v>0</v>
      </c>
      <c r="DP443" s="30">
        <v>0</v>
      </c>
      <c r="DQ443" s="30">
        <v>0</v>
      </c>
      <c r="DR443" s="30">
        <v>0</v>
      </c>
      <c r="DS443" s="30">
        <v>0</v>
      </c>
      <c r="DT443" s="30">
        <v>0</v>
      </c>
      <c r="DU443" s="30">
        <v>0</v>
      </c>
      <c r="DV443" s="30">
        <v>0</v>
      </c>
      <c r="DW443" s="30">
        <v>0</v>
      </c>
      <c r="DX443" s="30">
        <v>0</v>
      </c>
      <c r="DY443" s="30">
        <v>0</v>
      </c>
      <c r="DZ443" s="30">
        <v>0</v>
      </c>
      <c r="EA443" s="30">
        <v>0</v>
      </c>
      <c r="EB443" s="30">
        <v>0</v>
      </c>
      <c r="EC443" s="30">
        <v>0</v>
      </c>
      <c r="ED443" s="30">
        <v>0</v>
      </c>
      <c r="EE443" s="30">
        <v>0</v>
      </c>
      <c r="EF443" s="30">
        <v>0</v>
      </c>
      <c r="EG443" s="30">
        <v>0</v>
      </c>
      <c r="EH443" s="30">
        <v>0</v>
      </c>
      <c r="EI443" s="30">
        <v>0</v>
      </c>
      <c r="EJ443" s="30">
        <v>0</v>
      </c>
      <c r="EK443" s="30">
        <v>0</v>
      </c>
      <c r="EL443" s="30">
        <v>0</v>
      </c>
      <c r="EM443" s="30">
        <v>0</v>
      </c>
      <c r="EN443" s="30">
        <v>0</v>
      </c>
      <c r="EO443" s="30">
        <f t="shared" si="391"/>
        <v>0</v>
      </c>
      <c r="EP443" s="30">
        <f t="shared" si="391"/>
        <v>0</v>
      </c>
      <c r="EQ443" s="16">
        <f t="shared" si="384"/>
        <v>427.45499999999998</v>
      </c>
      <c r="ER443" s="17">
        <f t="shared" si="338"/>
        <v>362.25</v>
      </c>
      <c r="ES443" s="2"/>
      <c r="ET443" s="20">
        <f t="shared" si="385"/>
        <v>0</v>
      </c>
      <c r="EU443" s="20">
        <f t="shared" si="332"/>
        <v>0</v>
      </c>
      <c r="EV443" s="20">
        <f t="shared" si="386"/>
        <v>362.25</v>
      </c>
      <c r="EW443" s="20">
        <f t="shared" si="389"/>
        <v>0</v>
      </c>
      <c r="EX443" s="137"/>
      <c r="EY443" s="137"/>
      <c r="EZ443" s="137"/>
      <c r="FA443" s="137"/>
      <c r="FB443" s="137"/>
      <c r="FC443" s="137"/>
      <c r="FD443" s="137"/>
      <c r="FE443" s="137"/>
      <c r="FF443" s="137"/>
      <c r="FG443" s="137"/>
      <c r="FH443" s="137"/>
      <c r="FI443" s="137"/>
      <c r="FJ443" s="137"/>
      <c r="FK443" s="137"/>
      <c r="FL443" s="137"/>
      <c r="FM443" s="137"/>
      <c r="FN443" s="137"/>
      <c r="FO443" s="137"/>
      <c r="FP443" s="137"/>
      <c r="FQ443" s="137"/>
      <c r="FR443" s="137"/>
      <c r="FS443" s="137"/>
      <c r="FT443" s="137"/>
      <c r="FU443" s="83"/>
      <c r="FV443" s="83"/>
      <c r="FW443" s="83">
        <f t="shared" si="401"/>
        <v>427.45499999999998</v>
      </c>
      <c r="FX443" s="83"/>
      <c r="FY443" s="84">
        <v>3</v>
      </c>
    </row>
    <row r="444" spans="1:181" ht="27.75" hidden="1" customHeight="1">
      <c r="A444" s="13"/>
      <c r="B444" s="66" t="s">
        <v>215</v>
      </c>
      <c r="C444" s="66" t="s">
        <v>356</v>
      </c>
      <c r="D444" s="66" t="s">
        <v>1142</v>
      </c>
      <c r="E444" s="5">
        <v>1</v>
      </c>
      <c r="F444" s="95"/>
      <c r="G444" s="95"/>
      <c r="H444" s="95"/>
      <c r="I444" s="66">
        <v>580</v>
      </c>
      <c r="J444" s="66" t="s">
        <v>1629</v>
      </c>
      <c r="K444" s="66">
        <v>0</v>
      </c>
      <c r="L444" s="66">
        <v>100</v>
      </c>
      <c r="M444" s="66">
        <v>0</v>
      </c>
      <c r="N444" s="95"/>
      <c r="O444" s="8">
        <v>1798.822208</v>
      </c>
      <c r="P444" s="95"/>
      <c r="Q444" s="102"/>
      <c r="R444" s="102"/>
      <c r="S444" s="106"/>
      <c r="T444" s="102"/>
      <c r="U444" s="102"/>
      <c r="V444" s="102"/>
      <c r="W444" s="102"/>
      <c r="X444" s="102"/>
      <c r="Y444" s="102"/>
      <c r="Z444" s="103"/>
      <c r="AA444" s="104"/>
      <c r="AB444" s="154"/>
      <c r="AC444" s="154" t="s">
        <v>1397</v>
      </c>
      <c r="AD444" s="110"/>
      <c r="AE444" s="110"/>
      <c r="AF444" s="110"/>
      <c r="AG444" s="110"/>
      <c r="AH444" s="110"/>
      <c r="AI444" s="110"/>
      <c r="AJ444" s="104"/>
      <c r="AK444" s="109"/>
      <c r="AL444" s="3"/>
      <c r="AM444" s="3"/>
      <c r="AN444" s="3"/>
      <c r="AO444" s="3"/>
      <c r="AP444" s="39"/>
      <c r="AQ444" s="39"/>
      <c r="AR444" s="64"/>
      <c r="AS444" s="55" t="s">
        <v>1397</v>
      </c>
      <c r="BC444" s="20">
        <v>0</v>
      </c>
      <c r="BD444" s="20">
        <v>10.5</v>
      </c>
      <c r="BE444" s="20">
        <v>0</v>
      </c>
      <c r="BF444" s="20">
        <v>8400.42</v>
      </c>
      <c r="BG444" s="20">
        <v>0</v>
      </c>
      <c r="BH444" s="20">
        <v>0</v>
      </c>
      <c r="BI444" s="20">
        <v>0</v>
      </c>
      <c r="BJ444" s="20">
        <v>0</v>
      </c>
      <c r="BK444" s="20">
        <v>0</v>
      </c>
      <c r="BL444" s="20">
        <v>0</v>
      </c>
      <c r="BM444" s="20">
        <v>0</v>
      </c>
      <c r="BN444" s="20">
        <v>0</v>
      </c>
      <c r="BO444" s="20">
        <v>0</v>
      </c>
      <c r="BP444" s="20">
        <v>0</v>
      </c>
      <c r="BQ444" s="20">
        <v>0</v>
      </c>
      <c r="BR444" s="20">
        <v>0</v>
      </c>
      <c r="BS444" s="20">
        <v>0</v>
      </c>
      <c r="BT444" s="20">
        <v>1260</v>
      </c>
      <c r="BU444" s="20">
        <v>0</v>
      </c>
      <c r="BV444" s="20">
        <v>1363.7496000000001</v>
      </c>
      <c r="BW444" s="20">
        <v>0</v>
      </c>
      <c r="BX444" s="20">
        <v>0</v>
      </c>
      <c r="BY444" s="20">
        <v>0</v>
      </c>
      <c r="BZ444" s="20">
        <v>0</v>
      </c>
      <c r="CA444" s="20">
        <v>0</v>
      </c>
      <c r="CB444" s="20">
        <v>0</v>
      </c>
      <c r="CC444" s="20">
        <v>0</v>
      </c>
      <c r="CD444" s="20">
        <v>0</v>
      </c>
      <c r="CE444" s="20">
        <v>0</v>
      </c>
      <c r="CF444" s="20">
        <v>0</v>
      </c>
      <c r="CG444" s="20">
        <v>0</v>
      </c>
      <c r="CH444" s="20">
        <v>0</v>
      </c>
      <c r="CI444" s="20">
        <v>0</v>
      </c>
      <c r="CJ444" s="20">
        <v>0</v>
      </c>
      <c r="CK444" s="20">
        <v>0</v>
      </c>
      <c r="CL444" s="20">
        <v>0</v>
      </c>
      <c r="CM444" s="20">
        <v>0</v>
      </c>
      <c r="CN444" s="20">
        <v>0</v>
      </c>
      <c r="CO444" s="20">
        <v>0</v>
      </c>
      <c r="CP444" s="20">
        <v>0</v>
      </c>
      <c r="CQ444" s="20">
        <v>0</v>
      </c>
      <c r="CR444" s="20">
        <v>0</v>
      </c>
      <c r="CS444" s="20">
        <v>0</v>
      </c>
      <c r="CT444" s="20">
        <v>0</v>
      </c>
      <c r="CU444" s="20">
        <f t="shared" si="388"/>
        <v>0</v>
      </c>
      <c r="CV444" s="20">
        <f t="shared" si="330"/>
        <v>9764.1696000000011</v>
      </c>
      <c r="CW444" s="30">
        <v>0</v>
      </c>
      <c r="CX444" s="30">
        <v>0</v>
      </c>
      <c r="CY444" s="30">
        <v>0</v>
      </c>
      <c r="CZ444" s="30">
        <v>0</v>
      </c>
      <c r="DA444" s="30">
        <v>0</v>
      </c>
      <c r="DB444" s="30">
        <v>0</v>
      </c>
      <c r="DC444" s="30">
        <v>0</v>
      </c>
      <c r="DD444" s="30">
        <v>0</v>
      </c>
      <c r="DE444" s="30">
        <v>0</v>
      </c>
      <c r="DF444" s="30">
        <v>0</v>
      </c>
      <c r="DG444" s="30">
        <v>0</v>
      </c>
      <c r="DH444" s="30">
        <v>0</v>
      </c>
      <c r="DI444" s="30">
        <v>0</v>
      </c>
      <c r="DJ444" s="30">
        <v>0</v>
      </c>
      <c r="DK444" s="30">
        <v>0</v>
      </c>
      <c r="DL444" s="30">
        <v>0</v>
      </c>
      <c r="DM444" s="30">
        <v>0</v>
      </c>
      <c r="DN444" s="30">
        <v>0</v>
      </c>
      <c r="DO444" s="30">
        <v>0</v>
      </c>
      <c r="DP444" s="30">
        <v>0</v>
      </c>
      <c r="DQ444" s="30">
        <v>0</v>
      </c>
      <c r="DR444" s="30">
        <v>0</v>
      </c>
      <c r="DS444" s="30">
        <v>0</v>
      </c>
      <c r="DT444" s="30">
        <v>0</v>
      </c>
      <c r="DU444" s="30">
        <v>0</v>
      </c>
      <c r="DV444" s="30">
        <v>0</v>
      </c>
      <c r="DW444" s="30">
        <v>0</v>
      </c>
      <c r="DX444" s="30">
        <v>0</v>
      </c>
      <c r="DY444" s="30">
        <v>0</v>
      </c>
      <c r="DZ444" s="30">
        <v>0</v>
      </c>
      <c r="EA444" s="30">
        <v>0</v>
      </c>
      <c r="EB444" s="30">
        <v>0</v>
      </c>
      <c r="EC444" s="30">
        <v>0</v>
      </c>
      <c r="ED444" s="30">
        <v>0</v>
      </c>
      <c r="EE444" s="30">
        <v>0</v>
      </c>
      <c r="EF444" s="30">
        <v>0</v>
      </c>
      <c r="EG444" s="30">
        <v>0</v>
      </c>
      <c r="EH444" s="30">
        <v>0</v>
      </c>
      <c r="EI444" s="30">
        <v>0</v>
      </c>
      <c r="EJ444" s="30">
        <v>0</v>
      </c>
      <c r="EK444" s="30">
        <v>0</v>
      </c>
      <c r="EL444" s="30">
        <v>0</v>
      </c>
      <c r="EM444" s="30">
        <v>0</v>
      </c>
      <c r="EN444" s="30">
        <v>0</v>
      </c>
      <c r="EO444" s="30">
        <f t="shared" si="391"/>
        <v>0</v>
      </c>
      <c r="EP444" s="30">
        <f t="shared" si="391"/>
        <v>0</v>
      </c>
      <c r="EQ444" s="16">
        <f t="shared" si="384"/>
        <v>9764.1696000000011</v>
      </c>
      <c r="ER444" s="17">
        <f t="shared" si="338"/>
        <v>8274.7200000000012</v>
      </c>
      <c r="ES444" s="2"/>
      <c r="ET444" s="20">
        <f t="shared" si="385"/>
        <v>0</v>
      </c>
      <c r="EU444" s="20">
        <f t="shared" si="332"/>
        <v>0</v>
      </c>
      <c r="EV444" s="20">
        <f t="shared" si="386"/>
        <v>8274.7200000000012</v>
      </c>
      <c r="EW444" s="20">
        <f t="shared" si="389"/>
        <v>0</v>
      </c>
      <c r="EX444" s="137"/>
      <c r="EY444" s="137"/>
      <c r="EZ444" s="137"/>
      <c r="FA444" s="137"/>
      <c r="FB444" s="137"/>
      <c r="FC444" s="137"/>
      <c r="FD444" s="137"/>
      <c r="FE444" s="137"/>
      <c r="FF444" s="137"/>
      <c r="FG444" s="137"/>
      <c r="FH444" s="137"/>
      <c r="FI444" s="137"/>
      <c r="FJ444" s="137"/>
      <c r="FK444" s="137"/>
      <c r="FL444" s="137"/>
      <c r="FM444" s="137"/>
      <c r="FN444" s="137"/>
      <c r="FO444" s="137"/>
      <c r="FP444" s="137"/>
      <c r="FQ444" s="137"/>
      <c r="FR444" s="137"/>
      <c r="FS444" s="137"/>
      <c r="FT444" s="137"/>
      <c r="FU444" s="83"/>
      <c r="FV444" s="83"/>
      <c r="FW444" s="83"/>
      <c r="FX444" s="83">
        <f t="shared" ref="FX444:FX447" si="402">BF444+BJ444+BN444+BV444+CZ444+DD444+DH444+DP444</f>
        <v>9764.1696000000011</v>
      </c>
      <c r="FY444" s="84">
        <v>4</v>
      </c>
    </row>
    <row r="445" spans="1:181" ht="27.75" hidden="1" customHeight="1">
      <c r="A445" s="13"/>
      <c r="B445" s="66" t="s">
        <v>158</v>
      </c>
      <c r="C445" s="66" t="s">
        <v>330</v>
      </c>
      <c r="D445" s="66" t="s">
        <v>1062</v>
      </c>
      <c r="E445" s="5">
        <v>1</v>
      </c>
      <c r="F445" s="95"/>
      <c r="G445" s="95"/>
      <c r="H445" s="95"/>
      <c r="I445" s="66">
        <v>500</v>
      </c>
      <c r="J445" s="66" t="s">
        <v>1629</v>
      </c>
      <c r="K445" s="66">
        <v>100</v>
      </c>
      <c r="L445" s="66">
        <v>0</v>
      </c>
      <c r="M445" s="66">
        <v>0</v>
      </c>
      <c r="N445" s="95"/>
      <c r="O445" s="8">
        <v>1550.7087999999999</v>
      </c>
      <c r="P445" s="95"/>
      <c r="Q445" s="102"/>
      <c r="R445" s="102"/>
      <c r="S445" s="106"/>
      <c r="T445" s="102"/>
      <c r="U445" s="102"/>
      <c r="V445" s="102"/>
      <c r="W445" s="102"/>
      <c r="X445" s="102"/>
      <c r="Y445" s="102"/>
      <c r="Z445" s="103"/>
      <c r="AA445" s="104"/>
      <c r="AB445" s="154"/>
      <c r="AC445" s="154" t="s">
        <v>1330</v>
      </c>
      <c r="AD445" s="110"/>
      <c r="AE445" s="110"/>
      <c r="AF445" s="110"/>
      <c r="AG445" s="110"/>
      <c r="AH445" s="110"/>
      <c r="AI445" s="110"/>
      <c r="AJ445" s="104"/>
      <c r="AK445" s="109"/>
      <c r="AL445" s="3"/>
      <c r="AM445" s="3"/>
      <c r="AN445" s="3"/>
      <c r="AO445" s="3"/>
      <c r="AP445" s="39"/>
      <c r="AQ445" s="39"/>
      <c r="AR445" s="64"/>
      <c r="AS445" s="55" t="s">
        <v>1330</v>
      </c>
      <c r="BC445" s="20">
        <v>0</v>
      </c>
      <c r="BD445" s="20">
        <v>1.4</v>
      </c>
      <c r="BE445" s="20">
        <v>0</v>
      </c>
      <c r="BF445" s="20">
        <f>1.18*(678*BD445+47)</f>
        <v>1175.5159999999998</v>
      </c>
      <c r="BG445" s="20">
        <v>0</v>
      </c>
      <c r="BH445" s="20">
        <v>0</v>
      </c>
      <c r="BI445" s="20">
        <v>0</v>
      </c>
      <c r="BJ445" s="20">
        <f t="shared" ref="BJ445:BJ447" si="403">1.18*3212.4*BH445</f>
        <v>0</v>
      </c>
      <c r="BK445" s="20">
        <v>0</v>
      </c>
      <c r="BL445" s="20">
        <v>0</v>
      </c>
      <c r="BM445" s="20">
        <v>0</v>
      </c>
      <c r="BN445" s="20">
        <f t="shared" ref="BN445:BN447" si="404">1.18*805*BL445</f>
        <v>0</v>
      </c>
      <c r="BO445" s="20">
        <v>0</v>
      </c>
      <c r="BP445" s="20">
        <v>0</v>
      </c>
      <c r="BQ445" s="20">
        <v>0</v>
      </c>
      <c r="BR445" s="20">
        <f t="shared" ref="BR445:BR447" si="405">1.18*805*BP445</f>
        <v>0</v>
      </c>
      <c r="BS445" s="20">
        <v>0</v>
      </c>
      <c r="BT445" s="20" t="s">
        <v>1622</v>
      </c>
      <c r="BU445" s="20">
        <v>0</v>
      </c>
      <c r="BV445" s="20">
        <f>1.18*1155.72</f>
        <v>1363.7495999999999</v>
      </c>
      <c r="BW445" s="20">
        <v>0</v>
      </c>
      <c r="BX445" s="20">
        <v>0</v>
      </c>
      <c r="BY445" s="20">
        <v>0</v>
      </c>
      <c r="BZ445" s="20">
        <v>0</v>
      </c>
      <c r="CA445" s="20">
        <v>0</v>
      </c>
      <c r="CB445" s="20">
        <v>0</v>
      </c>
      <c r="CC445" s="20">
        <v>0</v>
      </c>
      <c r="CD445" s="20">
        <v>0</v>
      </c>
      <c r="CE445" s="20">
        <v>0</v>
      </c>
      <c r="CF445" s="20">
        <v>0</v>
      </c>
      <c r="CG445" s="20">
        <v>0</v>
      </c>
      <c r="CH445" s="20">
        <v>0</v>
      </c>
      <c r="CI445" s="20">
        <v>0</v>
      </c>
      <c r="CJ445" s="20">
        <v>2</v>
      </c>
      <c r="CK445" s="20">
        <v>0</v>
      </c>
      <c r="CL445" s="20">
        <f>2*1.18*42.35</f>
        <v>99.945999999999998</v>
      </c>
      <c r="CM445" s="20">
        <v>0</v>
      </c>
      <c r="CN445" s="20">
        <v>0</v>
      </c>
      <c r="CO445" s="20">
        <v>0</v>
      </c>
      <c r="CP445" s="20">
        <v>0</v>
      </c>
      <c r="CQ445" s="20">
        <v>0</v>
      </c>
      <c r="CR445" s="20">
        <v>0</v>
      </c>
      <c r="CS445" s="20">
        <v>0</v>
      </c>
      <c r="CT445" s="20">
        <v>0</v>
      </c>
      <c r="CU445" s="20">
        <f t="shared" si="388"/>
        <v>0</v>
      </c>
      <c r="CV445" s="20">
        <f t="shared" si="330"/>
        <v>2639.2115999999996</v>
      </c>
      <c r="CW445" s="30">
        <v>0</v>
      </c>
      <c r="CX445" s="30">
        <v>0</v>
      </c>
      <c r="CY445" s="30">
        <v>0</v>
      </c>
      <c r="CZ445" s="30">
        <f t="shared" ref="CZ445:CZ447" si="406">1.18*678*CX445</f>
        <v>0</v>
      </c>
      <c r="DA445" s="30">
        <v>0</v>
      </c>
      <c r="DB445" s="30">
        <v>0</v>
      </c>
      <c r="DC445" s="30">
        <v>0</v>
      </c>
      <c r="DD445" s="30">
        <f t="shared" ref="DD445:DD447" si="407">1.18*3212.4*DB445</f>
        <v>0</v>
      </c>
      <c r="DE445" s="30">
        <v>0</v>
      </c>
      <c r="DF445" s="30">
        <v>0</v>
      </c>
      <c r="DG445" s="30">
        <v>0</v>
      </c>
      <c r="DH445" s="30">
        <f t="shared" ref="DH445:DH447" si="408">1.18*805*DF445</f>
        <v>0</v>
      </c>
      <c r="DI445" s="30">
        <v>0</v>
      </c>
      <c r="DJ445" s="30">
        <v>0</v>
      </c>
      <c r="DK445" s="30">
        <v>0</v>
      </c>
      <c r="DL445" s="30">
        <f t="shared" ref="DL445:DL447" si="409">1.18*805*DJ445</f>
        <v>0</v>
      </c>
      <c r="DM445" s="30">
        <v>0</v>
      </c>
      <c r="DN445" s="30">
        <v>0</v>
      </c>
      <c r="DO445" s="30">
        <v>0</v>
      </c>
      <c r="DP445" s="30">
        <v>0</v>
      </c>
      <c r="DQ445" s="30">
        <v>0</v>
      </c>
      <c r="DR445" s="30">
        <v>0</v>
      </c>
      <c r="DS445" s="30">
        <v>0</v>
      </c>
      <c r="DT445" s="30">
        <v>0</v>
      </c>
      <c r="DU445" s="30">
        <v>0</v>
      </c>
      <c r="DV445" s="30">
        <v>0</v>
      </c>
      <c r="DW445" s="30">
        <v>0</v>
      </c>
      <c r="DX445" s="30">
        <v>0</v>
      </c>
      <c r="DY445" s="30">
        <v>0</v>
      </c>
      <c r="DZ445" s="30">
        <v>0</v>
      </c>
      <c r="EA445" s="30">
        <v>0</v>
      </c>
      <c r="EB445" s="30">
        <v>0</v>
      </c>
      <c r="EC445" s="30">
        <v>0</v>
      </c>
      <c r="ED445" s="30">
        <v>0</v>
      </c>
      <c r="EE445" s="30">
        <v>0</v>
      </c>
      <c r="EF445" s="30">
        <v>0</v>
      </c>
      <c r="EG445" s="30">
        <v>0</v>
      </c>
      <c r="EH445" s="30">
        <v>0</v>
      </c>
      <c r="EI445" s="30">
        <v>0</v>
      </c>
      <c r="EJ445" s="30">
        <v>0</v>
      </c>
      <c r="EK445" s="30">
        <v>0</v>
      </c>
      <c r="EL445" s="30">
        <v>0</v>
      </c>
      <c r="EM445" s="30">
        <v>0</v>
      </c>
      <c r="EN445" s="30">
        <v>0</v>
      </c>
      <c r="EO445" s="30">
        <f t="shared" si="391"/>
        <v>0</v>
      </c>
      <c r="EP445" s="30">
        <f t="shared" si="391"/>
        <v>0</v>
      </c>
      <c r="EQ445" s="16">
        <f t="shared" si="384"/>
        <v>2639.2115999999996</v>
      </c>
      <c r="ER445" s="17">
        <f t="shared" si="338"/>
        <v>2236.62</v>
      </c>
      <c r="ES445" s="2"/>
      <c r="ET445" s="20">
        <f t="shared" si="385"/>
        <v>0</v>
      </c>
      <c r="EU445" s="20">
        <f t="shared" si="332"/>
        <v>0</v>
      </c>
      <c r="EV445" s="20">
        <v>4792.37</v>
      </c>
      <c r="EW445" s="20">
        <f t="shared" si="389"/>
        <v>0</v>
      </c>
      <c r="EX445" s="137"/>
      <c r="EY445" s="137"/>
      <c r="EZ445" s="137"/>
      <c r="FA445" s="137"/>
      <c r="FB445" s="137"/>
      <c r="FC445" s="137"/>
      <c r="FD445" s="137"/>
      <c r="FE445" s="137"/>
      <c r="FF445" s="137"/>
      <c r="FG445" s="137"/>
      <c r="FH445" s="137"/>
      <c r="FI445" s="137"/>
      <c r="FJ445" s="137"/>
      <c r="FK445" s="137"/>
      <c r="FL445" s="137"/>
      <c r="FM445" s="137"/>
      <c r="FN445" s="137"/>
      <c r="FO445" s="137"/>
      <c r="FP445" s="137"/>
      <c r="FQ445" s="137"/>
      <c r="FR445" s="137"/>
      <c r="FS445" s="137"/>
      <c r="FT445" s="137"/>
      <c r="FU445" s="83"/>
      <c r="FV445" s="83"/>
      <c r="FW445" s="83"/>
      <c r="FX445" s="83">
        <f t="shared" si="402"/>
        <v>2539.2655999999997</v>
      </c>
      <c r="FY445" s="84">
        <v>4</v>
      </c>
    </row>
    <row r="446" spans="1:181" ht="27.75" hidden="1" customHeight="1">
      <c r="A446" s="13"/>
      <c r="B446" s="66" t="s">
        <v>88</v>
      </c>
      <c r="C446" s="66" t="s">
        <v>40</v>
      </c>
      <c r="D446" s="66" t="s">
        <v>1195</v>
      </c>
      <c r="E446" s="5">
        <v>1</v>
      </c>
      <c r="F446" s="95"/>
      <c r="G446" s="95"/>
      <c r="H446" s="95"/>
      <c r="I446" s="66">
        <v>15</v>
      </c>
      <c r="J446" s="66">
        <v>0.4</v>
      </c>
      <c r="K446" s="66">
        <v>0</v>
      </c>
      <c r="L446" s="66">
        <v>0</v>
      </c>
      <c r="M446" s="66">
        <v>100</v>
      </c>
      <c r="N446" s="95"/>
      <c r="O446" s="8">
        <v>0.5499980000000001</v>
      </c>
      <c r="P446" s="95"/>
      <c r="Q446" s="102"/>
      <c r="R446" s="102"/>
      <c r="S446" s="106"/>
      <c r="T446" s="102"/>
      <c r="U446" s="102"/>
      <c r="V446" s="102"/>
      <c r="W446" s="102"/>
      <c r="X446" s="102"/>
      <c r="Y446" s="102"/>
      <c r="Z446" s="103"/>
      <c r="AA446" s="104"/>
      <c r="AB446" s="154" t="s">
        <v>1442</v>
      </c>
      <c r="AC446" s="154" t="s">
        <v>1583</v>
      </c>
      <c r="AD446" s="110"/>
      <c r="AE446" s="110"/>
      <c r="AF446" s="110"/>
      <c r="AG446" s="110"/>
      <c r="AH446" s="110"/>
      <c r="AI446" s="110"/>
      <c r="AJ446" s="104"/>
      <c r="AK446" s="109"/>
      <c r="AL446" s="3"/>
      <c r="AM446" s="3"/>
      <c r="AN446" s="3"/>
      <c r="AO446" s="3"/>
      <c r="AP446" s="39"/>
      <c r="AQ446" s="39"/>
      <c r="AR446" s="64" t="s">
        <v>1442</v>
      </c>
      <c r="AS446" s="55" t="s">
        <v>1583</v>
      </c>
      <c r="BC446" s="20">
        <v>0</v>
      </c>
      <c r="BD446" s="20">
        <v>0</v>
      </c>
      <c r="BE446" s="20">
        <v>0</v>
      </c>
      <c r="BF446" s="20">
        <f t="shared" ref="BF446" si="410">1.18*(678*BD446)</f>
        <v>0</v>
      </c>
      <c r="BG446" s="20">
        <v>0</v>
      </c>
      <c r="BH446" s="20">
        <v>0</v>
      </c>
      <c r="BI446" s="20">
        <v>0</v>
      </c>
      <c r="BJ446" s="20">
        <f t="shared" si="403"/>
        <v>0</v>
      </c>
      <c r="BK446" s="20">
        <v>0</v>
      </c>
      <c r="BL446" s="20">
        <v>7.0000000000000007E-2</v>
      </c>
      <c r="BM446" s="20">
        <v>0</v>
      </c>
      <c r="BN446" s="20">
        <f t="shared" si="404"/>
        <v>66.493000000000009</v>
      </c>
      <c r="BO446" s="20">
        <v>0</v>
      </c>
      <c r="BP446" s="20">
        <v>0</v>
      </c>
      <c r="BQ446" s="20">
        <v>0</v>
      </c>
      <c r="BR446" s="20">
        <f t="shared" si="405"/>
        <v>0</v>
      </c>
      <c r="BS446" s="20">
        <v>0</v>
      </c>
      <c r="BT446" s="20">
        <v>0</v>
      </c>
      <c r="BU446" s="20">
        <v>0</v>
      </c>
      <c r="BV446" s="20">
        <v>0</v>
      </c>
      <c r="BW446" s="20">
        <v>0</v>
      </c>
      <c r="BX446" s="20">
        <v>0</v>
      </c>
      <c r="BY446" s="20">
        <v>0</v>
      </c>
      <c r="BZ446" s="20">
        <v>0</v>
      </c>
      <c r="CA446" s="20">
        <v>0</v>
      </c>
      <c r="CB446" s="20">
        <v>0</v>
      </c>
      <c r="CC446" s="20">
        <v>0</v>
      </c>
      <c r="CD446" s="20">
        <v>0</v>
      </c>
      <c r="CE446" s="20">
        <v>0</v>
      </c>
      <c r="CF446" s="20">
        <v>0</v>
      </c>
      <c r="CG446" s="20">
        <v>0</v>
      </c>
      <c r="CH446" s="20">
        <v>0</v>
      </c>
      <c r="CI446" s="20">
        <v>0</v>
      </c>
      <c r="CJ446" s="20">
        <v>0</v>
      </c>
      <c r="CK446" s="20">
        <v>0</v>
      </c>
      <c r="CL446" s="20">
        <v>0</v>
      </c>
      <c r="CM446" s="20">
        <v>0</v>
      </c>
      <c r="CN446" s="20">
        <v>0</v>
      </c>
      <c r="CO446" s="20">
        <v>0</v>
      </c>
      <c r="CP446" s="20">
        <v>0</v>
      </c>
      <c r="CQ446" s="20">
        <v>0</v>
      </c>
      <c r="CR446" s="20">
        <v>0</v>
      </c>
      <c r="CS446" s="20">
        <v>0</v>
      </c>
      <c r="CT446" s="20">
        <v>0</v>
      </c>
      <c r="CU446" s="20">
        <f t="shared" si="388"/>
        <v>0</v>
      </c>
      <c r="CV446" s="20">
        <f t="shared" si="330"/>
        <v>66.493000000000009</v>
      </c>
      <c r="CW446" s="30">
        <v>0</v>
      </c>
      <c r="CX446" s="30">
        <v>0</v>
      </c>
      <c r="CY446" s="30">
        <v>0</v>
      </c>
      <c r="CZ446" s="30">
        <f t="shared" si="406"/>
        <v>0</v>
      </c>
      <c r="DA446" s="30">
        <v>0</v>
      </c>
      <c r="DB446" s="30">
        <v>0</v>
      </c>
      <c r="DC446" s="30">
        <v>0</v>
      </c>
      <c r="DD446" s="30">
        <f t="shared" si="407"/>
        <v>0</v>
      </c>
      <c r="DE446" s="30">
        <v>0</v>
      </c>
      <c r="DF446" s="30">
        <v>0</v>
      </c>
      <c r="DG446" s="30">
        <v>0</v>
      </c>
      <c r="DH446" s="30">
        <f t="shared" si="408"/>
        <v>0</v>
      </c>
      <c r="DI446" s="30">
        <v>0</v>
      </c>
      <c r="DJ446" s="30">
        <v>0</v>
      </c>
      <c r="DK446" s="30">
        <v>0</v>
      </c>
      <c r="DL446" s="30">
        <f t="shared" si="409"/>
        <v>0</v>
      </c>
      <c r="DM446" s="30">
        <v>0</v>
      </c>
      <c r="DN446" s="30">
        <v>0</v>
      </c>
      <c r="DO446" s="30">
        <v>0</v>
      </c>
      <c r="DP446" s="30">
        <v>0</v>
      </c>
      <c r="DQ446" s="30">
        <v>0</v>
      </c>
      <c r="DR446" s="30">
        <v>0</v>
      </c>
      <c r="DS446" s="30">
        <v>0</v>
      </c>
      <c r="DT446" s="30">
        <v>0</v>
      </c>
      <c r="DU446" s="30">
        <v>0</v>
      </c>
      <c r="DV446" s="30">
        <v>0</v>
      </c>
      <c r="DW446" s="30">
        <v>0</v>
      </c>
      <c r="DX446" s="30">
        <v>0</v>
      </c>
      <c r="DY446" s="30">
        <v>0</v>
      </c>
      <c r="DZ446" s="30">
        <v>0</v>
      </c>
      <c r="EA446" s="30">
        <v>0</v>
      </c>
      <c r="EB446" s="30">
        <v>0</v>
      </c>
      <c r="EC446" s="30">
        <v>0</v>
      </c>
      <c r="ED446" s="30">
        <v>0</v>
      </c>
      <c r="EE446" s="30">
        <v>0</v>
      </c>
      <c r="EF446" s="30">
        <v>0</v>
      </c>
      <c r="EG446" s="30">
        <v>0</v>
      </c>
      <c r="EH446" s="30">
        <v>0</v>
      </c>
      <c r="EI446" s="30">
        <v>0</v>
      </c>
      <c r="EJ446" s="30">
        <v>0</v>
      </c>
      <c r="EK446" s="30">
        <v>0</v>
      </c>
      <c r="EL446" s="30">
        <v>0</v>
      </c>
      <c r="EM446" s="30">
        <v>0</v>
      </c>
      <c r="EN446" s="30">
        <v>0</v>
      </c>
      <c r="EO446" s="30">
        <f t="shared" si="391"/>
        <v>0</v>
      </c>
      <c r="EP446" s="30">
        <f t="shared" si="391"/>
        <v>0</v>
      </c>
      <c r="EQ446" s="16">
        <f t="shared" si="384"/>
        <v>66.493000000000009</v>
      </c>
      <c r="ER446" s="17">
        <f t="shared" si="338"/>
        <v>56.350000000000009</v>
      </c>
      <c r="ES446" s="2"/>
      <c r="ET446" s="20">
        <f t="shared" si="385"/>
        <v>0</v>
      </c>
      <c r="EU446" s="20">
        <f t="shared" si="332"/>
        <v>0</v>
      </c>
      <c r="EV446" s="20">
        <f t="shared" ref="EV446" si="411">CV446/1.18</f>
        <v>56.350000000000009</v>
      </c>
      <c r="EW446" s="20">
        <f t="shared" si="389"/>
        <v>0</v>
      </c>
      <c r="EX446" s="137"/>
      <c r="EY446" s="137"/>
      <c r="EZ446" s="137"/>
      <c r="FA446" s="137"/>
      <c r="FB446" s="137"/>
      <c r="FC446" s="137"/>
      <c r="FD446" s="137"/>
      <c r="FE446" s="137"/>
      <c r="FF446" s="137"/>
      <c r="FG446" s="137"/>
      <c r="FH446" s="137"/>
      <c r="FI446" s="137"/>
      <c r="FJ446" s="137"/>
      <c r="FK446" s="137"/>
      <c r="FL446" s="137"/>
      <c r="FM446" s="137"/>
      <c r="FN446" s="137"/>
      <c r="FO446" s="137"/>
      <c r="FP446" s="137"/>
      <c r="FQ446" s="137"/>
      <c r="FR446" s="137"/>
      <c r="FS446" s="137"/>
      <c r="FT446" s="137"/>
      <c r="FU446" s="83"/>
      <c r="FV446" s="83"/>
      <c r="FW446" s="83"/>
      <c r="FX446" s="83">
        <f t="shared" si="402"/>
        <v>66.493000000000009</v>
      </c>
      <c r="FY446" s="84">
        <v>4</v>
      </c>
    </row>
    <row r="447" spans="1:181" ht="27.75" hidden="1" customHeight="1">
      <c r="A447" s="13"/>
      <c r="B447" s="66" t="s">
        <v>158</v>
      </c>
      <c r="C447" s="66" t="s">
        <v>331</v>
      </c>
      <c r="D447" s="66" t="s">
        <v>1063</v>
      </c>
      <c r="E447" s="5">
        <v>1</v>
      </c>
      <c r="F447" s="95"/>
      <c r="G447" s="95"/>
      <c r="H447" s="95"/>
      <c r="I447" s="66">
        <v>580</v>
      </c>
      <c r="J447" s="66" t="s">
        <v>1629</v>
      </c>
      <c r="K447" s="66">
        <v>100</v>
      </c>
      <c r="L447" s="66">
        <v>0</v>
      </c>
      <c r="M447" s="66">
        <v>0</v>
      </c>
      <c r="N447" s="95"/>
      <c r="O447" s="8">
        <v>1798.822208</v>
      </c>
      <c r="P447" s="95"/>
      <c r="Q447" s="102"/>
      <c r="R447" s="102"/>
      <c r="S447" s="106"/>
      <c r="T447" s="102"/>
      <c r="U447" s="102"/>
      <c r="V447" s="102"/>
      <c r="W447" s="102"/>
      <c r="X447" s="102"/>
      <c r="Y447" s="102"/>
      <c r="Z447" s="103"/>
      <c r="AA447" s="104"/>
      <c r="AB447" s="154"/>
      <c r="AC447" s="154" t="s">
        <v>1331</v>
      </c>
      <c r="AD447" s="110"/>
      <c r="AE447" s="110"/>
      <c r="AF447" s="110"/>
      <c r="AG447" s="110"/>
      <c r="AH447" s="110"/>
      <c r="AI447" s="110"/>
      <c r="AJ447" s="104"/>
      <c r="AK447" s="109"/>
      <c r="AL447" s="3"/>
      <c r="AM447" s="3"/>
      <c r="AN447" s="3"/>
      <c r="AO447" s="3"/>
      <c r="AP447" s="39"/>
      <c r="AQ447" s="39"/>
      <c r="AR447" s="64"/>
      <c r="AS447" s="55" t="s">
        <v>1331</v>
      </c>
      <c r="BC447" s="20">
        <v>0</v>
      </c>
      <c r="BD447" s="20">
        <v>7.5</v>
      </c>
      <c r="BE447" s="20">
        <v>0</v>
      </c>
      <c r="BF447" s="20">
        <f t="shared" ref="BF447" si="412">1.18*678*BD447</f>
        <v>6000.2999999999993</v>
      </c>
      <c r="BG447" s="20">
        <v>0</v>
      </c>
      <c r="BH447" s="20">
        <v>0</v>
      </c>
      <c r="BI447" s="20">
        <v>0</v>
      </c>
      <c r="BJ447" s="20">
        <f t="shared" si="403"/>
        <v>0</v>
      </c>
      <c r="BK447" s="20">
        <v>0</v>
      </c>
      <c r="BL447" s="20">
        <v>0</v>
      </c>
      <c r="BM447" s="20">
        <v>0</v>
      </c>
      <c r="BN447" s="20">
        <f t="shared" si="404"/>
        <v>0</v>
      </c>
      <c r="BO447" s="20">
        <v>0</v>
      </c>
      <c r="BP447" s="20">
        <v>0</v>
      </c>
      <c r="BQ447" s="20">
        <v>0</v>
      </c>
      <c r="BR447" s="20">
        <f t="shared" si="405"/>
        <v>0</v>
      </c>
      <c r="BS447" s="20">
        <v>0</v>
      </c>
      <c r="BT447" s="20" t="s">
        <v>1622</v>
      </c>
      <c r="BU447" s="20">
        <v>0</v>
      </c>
      <c r="BV447" s="20">
        <f>1.18*1155.72</f>
        <v>1363.7495999999999</v>
      </c>
      <c r="BW447" s="20">
        <v>0</v>
      </c>
      <c r="BX447" s="20">
        <v>0</v>
      </c>
      <c r="BY447" s="20">
        <v>0</v>
      </c>
      <c r="BZ447" s="20">
        <v>0</v>
      </c>
      <c r="CA447" s="20">
        <v>0</v>
      </c>
      <c r="CB447" s="20">
        <v>0</v>
      </c>
      <c r="CC447" s="20">
        <v>0</v>
      </c>
      <c r="CD447" s="20">
        <v>0</v>
      </c>
      <c r="CE447" s="20">
        <v>0</v>
      </c>
      <c r="CF447" s="20">
        <v>0</v>
      </c>
      <c r="CG447" s="20">
        <v>0</v>
      </c>
      <c r="CH447" s="20">
        <v>0</v>
      </c>
      <c r="CI447" s="20">
        <v>0</v>
      </c>
      <c r="CJ447" s="20">
        <v>2</v>
      </c>
      <c r="CK447" s="20">
        <v>0</v>
      </c>
      <c r="CL447" s="20">
        <f>2*1.18*42.35</f>
        <v>99.945999999999998</v>
      </c>
      <c r="CM447" s="20">
        <v>0</v>
      </c>
      <c r="CN447" s="20">
        <v>0</v>
      </c>
      <c r="CO447" s="20">
        <v>0</v>
      </c>
      <c r="CP447" s="20">
        <v>0</v>
      </c>
      <c r="CQ447" s="20">
        <v>0</v>
      </c>
      <c r="CR447" s="20">
        <v>0</v>
      </c>
      <c r="CS447" s="20">
        <v>0</v>
      </c>
      <c r="CT447" s="20">
        <v>0</v>
      </c>
      <c r="CU447" s="20">
        <f t="shared" si="388"/>
        <v>0</v>
      </c>
      <c r="CV447" s="20">
        <f t="shared" si="330"/>
        <v>7463.9955999999993</v>
      </c>
      <c r="CW447" s="30">
        <v>0</v>
      </c>
      <c r="CX447" s="30">
        <v>0</v>
      </c>
      <c r="CY447" s="30">
        <v>0</v>
      </c>
      <c r="CZ447" s="30">
        <f t="shared" si="406"/>
        <v>0</v>
      </c>
      <c r="DA447" s="30">
        <v>0</v>
      </c>
      <c r="DB447" s="30">
        <v>0</v>
      </c>
      <c r="DC447" s="30">
        <v>0</v>
      </c>
      <c r="DD447" s="30">
        <f t="shared" si="407"/>
        <v>0</v>
      </c>
      <c r="DE447" s="30">
        <v>0</v>
      </c>
      <c r="DF447" s="30">
        <v>0</v>
      </c>
      <c r="DG447" s="30">
        <v>0</v>
      </c>
      <c r="DH447" s="30">
        <f t="shared" si="408"/>
        <v>0</v>
      </c>
      <c r="DI447" s="30">
        <v>0</v>
      </c>
      <c r="DJ447" s="30">
        <v>0</v>
      </c>
      <c r="DK447" s="30">
        <v>0</v>
      </c>
      <c r="DL447" s="30">
        <f t="shared" si="409"/>
        <v>0</v>
      </c>
      <c r="DM447" s="30">
        <v>0</v>
      </c>
      <c r="DN447" s="30">
        <v>0</v>
      </c>
      <c r="DO447" s="30">
        <v>0</v>
      </c>
      <c r="DP447" s="30">
        <v>0</v>
      </c>
      <c r="DQ447" s="30">
        <v>0</v>
      </c>
      <c r="DR447" s="30">
        <v>0</v>
      </c>
      <c r="DS447" s="30">
        <v>0</v>
      </c>
      <c r="DT447" s="30">
        <v>0</v>
      </c>
      <c r="DU447" s="30">
        <v>0</v>
      </c>
      <c r="DV447" s="30">
        <v>0</v>
      </c>
      <c r="DW447" s="30">
        <v>0</v>
      </c>
      <c r="DX447" s="30">
        <v>0</v>
      </c>
      <c r="DY447" s="30">
        <v>0</v>
      </c>
      <c r="DZ447" s="30">
        <v>0</v>
      </c>
      <c r="EA447" s="30">
        <v>0</v>
      </c>
      <c r="EB447" s="30">
        <v>0</v>
      </c>
      <c r="EC447" s="30">
        <v>0</v>
      </c>
      <c r="ED447" s="30">
        <v>0</v>
      </c>
      <c r="EE447" s="30">
        <v>0</v>
      </c>
      <c r="EF447" s="30">
        <v>0</v>
      </c>
      <c r="EG447" s="30">
        <v>0</v>
      </c>
      <c r="EH447" s="30">
        <v>0</v>
      </c>
      <c r="EI447" s="30">
        <v>0</v>
      </c>
      <c r="EJ447" s="30">
        <v>0</v>
      </c>
      <c r="EK447" s="30">
        <v>0</v>
      </c>
      <c r="EL447" s="30">
        <v>0</v>
      </c>
      <c r="EM447" s="30">
        <v>0</v>
      </c>
      <c r="EN447" s="30">
        <v>0</v>
      </c>
      <c r="EO447" s="30">
        <f t="shared" si="391"/>
        <v>0</v>
      </c>
      <c r="EP447" s="30">
        <f t="shared" si="391"/>
        <v>0</v>
      </c>
      <c r="EQ447" s="16">
        <f t="shared" si="384"/>
        <v>7463.9955999999993</v>
      </c>
      <c r="ER447" s="17">
        <f t="shared" si="338"/>
        <v>6325.42</v>
      </c>
      <c r="ES447" s="2"/>
      <c r="ET447" s="20">
        <f t="shared" si="385"/>
        <v>0</v>
      </c>
      <c r="EU447" s="20">
        <f t="shared" si="332"/>
        <v>0</v>
      </c>
      <c r="EV447" s="20">
        <v>10260</v>
      </c>
      <c r="EW447" s="20">
        <f t="shared" si="389"/>
        <v>0</v>
      </c>
      <c r="EX447" s="137"/>
      <c r="EY447" s="137"/>
      <c r="EZ447" s="137"/>
      <c r="FA447" s="137"/>
      <c r="FB447" s="137"/>
      <c r="FC447" s="137"/>
      <c r="FD447" s="137"/>
      <c r="FE447" s="137"/>
      <c r="FF447" s="137"/>
      <c r="FG447" s="137"/>
      <c r="FH447" s="137"/>
      <c r="FI447" s="137"/>
      <c r="FJ447" s="137"/>
      <c r="FK447" s="137"/>
      <c r="FL447" s="137"/>
      <c r="FM447" s="137"/>
      <c r="FN447" s="137"/>
      <c r="FO447" s="137"/>
      <c r="FP447" s="137"/>
      <c r="FQ447" s="137"/>
      <c r="FR447" s="137"/>
      <c r="FS447" s="137"/>
      <c r="FT447" s="137"/>
      <c r="FU447" s="83"/>
      <c r="FV447" s="83"/>
      <c r="FW447" s="83"/>
      <c r="FX447" s="83">
        <f t="shared" si="402"/>
        <v>7364.0495999999994</v>
      </c>
      <c r="FY447" s="84">
        <v>4</v>
      </c>
    </row>
    <row r="448" spans="1:181" ht="76.5" customHeight="1">
      <c r="A448" s="13"/>
      <c r="B448" s="66" t="s">
        <v>231</v>
      </c>
      <c r="C448" s="66" t="s">
        <v>360</v>
      </c>
      <c r="D448" s="66" t="s">
        <v>1159</v>
      </c>
      <c r="E448" s="5">
        <v>1</v>
      </c>
      <c r="F448" s="95"/>
      <c r="G448" s="95"/>
      <c r="H448" s="95"/>
      <c r="I448" s="66">
        <v>8.5</v>
      </c>
      <c r="J448" s="66" t="s">
        <v>1629</v>
      </c>
      <c r="K448" s="66">
        <v>0</v>
      </c>
      <c r="L448" s="66">
        <v>0</v>
      </c>
      <c r="M448" s="66">
        <v>100</v>
      </c>
      <c r="N448" s="95"/>
      <c r="O448" s="8">
        <v>0.5499980000000001</v>
      </c>
      <c r="P448" s="95"/>
      <c r="Q448" s="102"/>
      <c r="R448" s="102"/>
      <c r="S448" s="106"/>
      <c r="T448" s="102"/>
      <c r="U448" s="102"/>
      <c r="V448" s="102"/>
      <c r="W448" s="102"/>
      <c r="X448" s="102"/>
      <c r="Y448" s="102"/>
      <c r="Z448" s="103"/>
      <c r="AA448" s="104"/>
      <c r="AB448" s="154" t="s">
        <v>1408</v>
      </c>
      <c r="AC448" s="154" t="s">
        <v>568</v>
      </c>
      <c r="AD448" s="110"/>
      <c r="AE448" s="110"/>
      <c r="AF448" s="110"/>
      <c r="AG448" s="110"/>
      <c r="AH448" s="110"/>
      <c r="AI448" s="110"/>
      <c r="AJ448" s="104"/>
      <c r="AK448" s="109"/>
      <c r="AL448" s="3"/>
      <c r="AM448" s="3"/>
      <c r="AN448" s="3"/>
      <c r="AO448" s="3"/>
      <c r="AP448" s="39"/>
      <c r="AQ448" s="39"/>
      <c r="AR448" s="64" t="s">
        <v>1408</v>
      </c>
      <c r="AS448" s="55" t="s">
        <v>568</v>
      </c>
      <c r="BC448" s="20">
        <v>0</v>
      </c>
      <c r="BD448" s="20">
        <v>0</v>
      </c>
      <c r="BE448" s="20">
        <v>0</v>
      </c>
      <c r="BF448" s="20">
        <v>0</v>
      </c>
      <c r="BG448" s="20">
        <v>0</v>
      </c>
      <c r="BH448" s="20">
        <v>0</v>
      </c>
      <c r="BI448" s="20">
        <v>0</v>
      </c>
      <c r="BJ448" s="20">
        <v>0</v>
      </c>
      <c r="BK448" s="20">
        <v>0</v>
      </c>
      <c r="BL448" s="20">
        <v>0.15</v>
      </c>
      <c r="BM448" s="20">
        <v>0</v>
      </c>
      <c r="BN448" s="20">
        <v>142.48500000000001</v>
      </c>
      <c r="BO448" s="20">
        <v>0</v>
      </c>
      <c r="BP448" s="20">
        <v>0</v>
      </c>
      <c r="BQ448" s="20">
        <v>0</v>
      </c>
      <c r="BR448" s="20">
        <v>0</v>
      </c>
      <c r="BS448" s="20">
        <v>0</v>
      </c>
      <c r="BT448" s="20">
        <v>0</v>
      </c>
      <c r="BU448" s="20">
        <v>0</v>
      </c>
      <c r="BV448" s="20">
        <v>0</v>
      </c>
      <c r="BW448" s="20">
        <v>0</v>
      </c>
      <c r="BX448" s="20">
        <v>0</v>
      </c>
      <c r="BY448" s="20">
        <v>0</v>
      </c>
      <c r="BZ448" s="20">
        <v>0</v>
      </c>
      <c r="CA448" s="20">
        <v>0</v>
      </c>
      <c r="CB448" s="20">
        <v>0</v>
      </c>
      <c r="CC448" s="20">
        <v>0</v>
      </c>
      <c r="CD448" s="20">
        <v>0</v>
      </c>
      <c r="CE448" s="20">
        <v>0</v>
      </c>
      <c r="CF448" s="20">
        <v>0</v>
      </c>
      <c r="CG448" s="20">
        <v>0</v>
      </c>
      <c r="CH448" s="20">
        <v>0</v>
      </c>
      <c r="CI448" s="20">
        <v>0</v>
      </c>
      <c r="CJ448" s="20">
        <v>0</v>
      </c>
      <c r="CK448" s="20">
        <v>0</v>
      </c>
      <c r="CL448" s="20">
        <v>0</v>
      </c>
      <c r="CM448" s="20">
        <v>0</v>
      </c>
      <c r="CN448" s="20">
        <v>0</v>
      </c>
      <c r="CO448" s="20">
        <v>0</v>
      </c>
      <c r="CP448" s="20">
        <v>0</v>
      </c>
      <c r="CQ448" s="20">
        <v>0</v>
      </c>
      <c r="CR448" s="20">
        <v>0</v>
      </c>
      <c r="CS448" s="20">
        <v>0</v>
      </c>
      <c r="CT448" s="20">
        <v>0</v>
      </c>
      <c r="CU448" s="20">
        <f t="shared" si="388"/>
        <v>0</v>
      </c>
      <c r="CV448" s="20">
        <f t="shared" si="330"/>
        <v>142.48500000000001</v>
      </c>
      <c r="CW448" s="30">
        <v>0</v>
      </c>
      <c r="CX448" s="30">
        <v>0</v>
      </c>
      <c r="CY448" s="30">
        <v>0</v>
      </c>
      <c r="CZ448" s="30">
        <v>0</v>
      </c>
      <c r="DA448" s="30">
        <v>0</v>
      </c>
      <c r="DB448" s="30">
        <v>0</v>
      </c>
      <c r="DC448" s="30">
        <v>0</v>
      </c>
      <c r="DD448" s="30">
        <v>0</v>
      </c>
      <c r="DE448" s="30">
        <v>0</v>
      </c>
      <c r="DF448" s="30">
        <v>0</v>
      </c>
      <c r="DG448" s="30">
        <v>0</v>
      </c>
      <c r="DH448" s="30">
        <v>0</v>
      </c>
      <c r="DI448" s="30">
        <v>0</v>
      </c>
      <c r="DJ448" s="30">
        <v>0</v>
      </c>
      <c r="DK448" s="30">
        <v>0</v>
      </c>
      <c r="DL448" s="30">
        <v>0</v>
      </c>
      <c r="DM448" s="30">
        <v>0</v>
      </c>
      <c r="DN448" s="30">
        <v>0</v>
      </c>
      <c r="DO448" s="30">
        <v>0</v>
      </c>
      <c r="DP448" s="30">
        <v>0</v>
      </c>
      <c r="DQ448" s="30">
        <v>0</v>
      </c>
      <c r="DR448" s="30">
        <v>0</v>
      </c>
      <c r="DS448" s="30">
        <v>0</v>
      </c>
      <c r="DT448" s="30">
        <v>0</v>
      </c>
      <c r="DU448" s="30">
        <v>0</v>
      </c>
      <c r="DV448" s="30">
        <v>0</v>
      </c>
      <c r="DW448" s="30">
        <v>0</v>
      </c>
      <c r="DX448" s="30">
        <v>0</v>
      </c>
      <c r="DY448" s="30">
        <v>0</v>
      </c>
      <c r="DZ448" s="30">
        <v>0</v>
      </c>
      <c r="EA448" s="30">
        <v>0</v>
      </c>
      <c r="EB448" s="30">
        <v>0</v>
      </c>
      <c r="EC448" s="30">
        <v>0</v>
      </c>
      <c r="ED448" s="30">
        <v>0</v>
      </c>
      <c r="EE448" s="30">
        <v>0</v>
      </c>
      <c r="EF448" s="30">
        <v>0</v>
      </c>
      <c r="EG448" s="30">
        <v>0</v>
      </c>
      <c r="EH448" s="30">
        <v>0</v>
      </c>
      <c r="EI448" s="30">
        <v>0</v>
      </c>
      <c r="EJ448" s="30">
        <v>0</v>
      </c>
      <c r="EK448" s="30">
        <v>0</v>
      </c>
      <c r="EL448" s="30">
        <v>0</v>
      </c>
      <c r="EM448" s="30">
        <v>0</v>
      </c>
      <c r="EN448" s="30">
        <v>0</v>
      </c>
      <c r="EO448" s="30">
        <f t="shared" si="391"/>
        <v>0</v>
      </c>
      <c r="EP448" s="30">
        <f t="shared" si="391"/>
        <v>0</v>
      </c>
      <c r="EQ448" s="16">
        <f t="shared" si="384"/>
        <v>142.48500000000001</v>
      </c>
      <c r="ER448" s="17">
        <f t="shared" si="338"/>
        <v>120.75000000000001</v>
      </c>
      <c r="ES448" s="2"/>
      <c r="ET448" s="20">
        <f t="shared" si="385"/>
        <v>0</v>
      </c>
      <c r="EU448" s="20">
        <f t="shared" si="332"/>
        <v>0</v>
      </c>
      <c r="EV448" s="20">
        <f t="shared" ref="EV448:EV484" si="413">CV448/1.18</f>
        <v>120.75000000000001</v>
      </c>
      <c r="EW448" s="20">
        <f t="shared" si="389"/>
        <v>0</v>
      </c>
      <c r="EX448" s="137"/>
      <c r="EY448" s="137"/>
      <c r="EZ448" s="137"/>
      <c r="FA448" s="137"/>
      <c r="FB448" s="137"/>
      <c r="FC448" s="137"/>
      <c r="FD448" s="137"/>
      <c r="FE448" s="137"/>
      <c r="FF448" s="137"/>
      <c r="FG448" s="137"/>
      <c r="FH448" s="137"/>
      <c r="FI448" s="137"/>
      <c r="FJ448" s="137"/>
      <c r="FK448" s="137"/>
      <c r="FL448" s="137"/>
      <c r="FM448" s="137"/>
      <c r="FN448" s="137"/>
      <c r="FO448" s="137"/>
      <c r="FP448" s="137"/>
      <c r="FQ448" s="137"/>
      <c r="FR448" s="137"/>
      <c r="FS448" s="137"/>
      <c r="FT448" s="137"/>
      <c r="FU448" s="83"/>
      <c r="FV448" s="83"/>
      <c r="FW448" s="83">
        <f t="shared" ref="FW448:FW449" si="414">BF448+BJ448+BN448+BV448+CZ448+DD448+DH448+DP448</f>
        <v>142.48500000000001</v>
      </c>
      <c r="FX448" s="83"/>
      <c r="FY448" s="84">
        <v>3</v>
      </c>
    </row>
    <row r="449" spans="1:181" ht="76.5" customHeight="1">
      <c r="A449" s="13"/>
      <c r="B449" s="66" t="s">
        <v>166</v>
      </c>
      <c r="C449" s="66" t="s">
        <v>334</v>
      </c>
      <c r="D449" s="66" t="s">
        <v>1071</v>
      </c>
      <c r="E449" s="5">
        <v>1</v>
      </c>
      <c r="F449" s="95"/>
      <c r="G449" s="95"/>
      <c r="H449" s="95"/>
      <c r="I449" s="66">
        <v>15</v>
      </c>
      <c r="J449" s="66" t="s">
        <v>1629</v>
      </c>
      <c r="K449" s="66">
        <v>0</v>
      </c>
      <c r="L449" s="66">
        <v>0</v>
      </c>
      <c r="M449" s="66">
        <v>100</v>
      </c>
      <c r="N449" s="95"/>
      <c r="O449" s="8">
        <v>0.5499980000000001</v>
      </c>
      <c r="P449" s="95"/>
      <c r="Q449" s="102"/>
      <c r="R449" s="102"/>
      <c r="S449" s="106"/>
      <c r="T449" s="102"/>
      <c r="U449" s="102"/>
      <c r="V449" s="102"/>
      <c r="W449" s="102"/>
      <c r="X449" s="102"/>
      <c r="Y449" s="102"/>
      <c r="Z449" s="103"/>
      <c r="AA449" s="104"/>
      <c r="AB449" s="154" t="s">
        <v>1338</v>
      </c>
      <c r="AC449" s="154" t="s">
        <v>568</v>
      </c>
      <c r="AD449" s="110"/>
      <c r="AE449" s="110"/>
      <c r="AF449" s="110"/>
      <c r="AG449" s="110"/>
      <c r="AH449" s="110"/>
      <c r="AI449" s="110"/>
      <c r="AJ449" s="104"/>
      <c r="AK449" s="109"/>
      <c r="AL449" s="3"/>
      <c r="AM449" s="3"/>
      <c r="AN449" s="3"/>
      <c r="AO449" s="3"/>
      <c r="AP449" s="39"/>
      <c r="AQ449" s="39"/>
      <c r="AR449" s="64" t="s">
        <v>1338</v>
      </c>
      <c r="AS449" s="55" t="s">
        <v>568</v>
      </c>
      <c r="BC449" s="20">
        <v>0</v>
      </c>
      <c r="BD449" s="20">
        <v>0</v>
      </c>
      <c r="BE449" s="20">
        <v>0</v>
      </c>
      <c r="BF449" s="20">
        <f t="shared" ref="BF449" si="415">1.18*678*BD449</f>
        <v>0</v>
      </c>
      <c r="BG449" s="20">
        <v>0</v>
      </c>
      <c r="BH449" s="20">
        <v>0</v>
      </c>
      <c r="BI449" s="20">
        <v>0</v>
      </c>
      <c r="BJ449" s="20">
        <f t="shared" ref="BJ449" si="416">1.18*3212.4*BH449</f>
        <v>0</v>
      </c>
      <c r="BK449" s="20">
        <v>0</v>
      </c>
      <c r="BL449" s="20">
        <v>7.0000000000000007E-2</v>
      </c>
      <c r="BM449" s="20">
        <v>0</v>
      </c>
      <c r="BN449" s="20">
        <f t="shared" ref="BN449" si="417">1.18*805*BL449</f>
        <v>66.493000000000009</v>
      </c>
      <c r="BO449" s="20">
        <v>0</v>
      </c>
      <c r="BP449" s="20">
        <v>0</v>
      </c>
      <c r="BQ449" s="20">
        <v>0</v>
      </c>
      <c r="BR449" s="20">
        <f t="shared" ref="BR449" si="418">1.18*805*BP449</f>
        <v>0</v>
      </c>
      <c r="BS449" s="20">
        <v>0</v>
      </c>
      <c r="BT449" s="20">
        <v>0</v>
      </c>
      <c r="BU449" s="20">
        <v>0</v>
      </c>
      <c r="BV449" s="20">
        <v>0</v>
      </c>
      <c r="BW449" s="20">
        <v>0</v>
      </c>
      <c r="BX449" s="20">
        <v>0</v>
      </c>
      <c r="BY449" s="20">
        <v>0</v>
      </c>
      <c r="BZ449" s="20">
        <v>0</v>
      </c>
      <c r="CA449" s="20">
        <v>0</v>
      </c>
      <c r="CB449" s="20">
        <v>0</v>
      </c>
      <c r="CC449" s="20">
        <v>0</v>
      </c>
      <c r="CD449" s="20">
        <v>0</v>
      </c>
      <c r="CE449" s="20">
        <v>0</v>
      </c>
      <c r="CF449" s="20">
        <v>0</v>
      </c>
      <c r="CG449" s="20">
        <v>0</v>
      </c>
      <c r="CH449" s="20">
        <v>0</v>
      </c>
      <c r="CI449" s="20">
        <v>0</v>
      </c>
      <c r="CJ449" s="20">
        <v>0</v>
      </c>
      <c r="CK449" s="20">
        <v>0</v>
      </c>
      <c r="CL449" s="20">
        <v>0</v>
      </c>
      <c r="CM449" s="20">
        <v>0</v>
      </c>
      <c r="CN449" s="20">
        <v>0</v>
      </c>
      <c r="CO449" s="20">
        <v>0</v>
      </c>
      <c r="CP449" s="20">
        <v>0</v>
      </c>
      <c r="CQ449" s="20">
        <v>0</v>
      </c>
      <c r="CR449" s="20">
        <v>0</v>
      </c>
      <c r="CS449" s="20">
        <v>0</v>
      </c>
      <c r="CT449" s="20">
        <v>0</v>
      </c>
      <c r="CU449" s="20">
        <f t="shared" si="388"/>
        <v>0</v>
      </c>
      <c r="CV449" s="20">
        <f t="shared" si="330"/>
        <v>66.493000000000009</v>
      </c>
      <c r="CW449" s="30">
        <v>0</v>
      </c>
      <c r="CX449" s="30">
        <v>0</v>
      </c>
      <c r="CY449" s="30">
        <v>0</v>
      </c>
      <c r="CZ449" s="30">
        <f t="shared" ref="CZ449" si="419">1.18*678*CX449</f>
        <v>0</v>
      </c>
      <c r="DA449" s="30">
        <v>0</v>
      </c>
      <c r="DB449" s="30">
        <v>0</v>
      </c>
      <c r="DC449" s="30">
        <v>0</v>
      </c>
      <c r="DD449" s="30">
        <f t="shared" ref="DD449" si="420">1.18*3212.4*DB449</f>
        <v>0</v>
      </c>
      <c r="DE449" s="30">
        <v>0</v>
      </c>
      <c r="DF449" s="30">
        <v>0</v>
      </c>
      <c r="DG449" s="30">
        <v>0</v>
      </c>
      <c r="DH449" s="30">
        <f t="shared" ref="DH449" si="421">1.18*805*DF449</f>
        <v>0</v>
      </c>
      <c r="DI449" s="30">
        <v>0</v>
      </c>
      <c r="DJ449" s="30">
        <v>0</v>
      </c>
      <c r="DK449" s="30">
        <v>0</v>
      </c>
      <c r="DL449" s="30">
        <f t="shared" ref="DL449" si="422">1.18*805*DJ449</f>
        <v>0</v>
      </c>
      <c r="DM449" s="30">
        <v>0</v>
      </c>
      <c r="DN449" s="30">
        <v>0</v>
      </c>
      <c r="DO449" s="30">
        <v>0</v>
      </c>
      <c r="DP449" s="30">
        <v>0</v>
      </c>
      <c r="DQ449" s="30">
        <v>0</v>
      </c>
      <c r="DR449" s="30">
        <v>0</v>
      </c>
      <c r="DS449" s="30">
        <v>0</v>
      </c>
      <c r="DT449" s="30">
        <v>0</v>
      </c>
      <c r="DU449" s="30">
        <v>0</v>
      </c>
      <c r="DV449" s="30">
        <v>0</v>
      </c>
      <c r="DW449" s="30">
        <v>0</v>
      </c>
      <c r="DX449" s="30">
        <v>0</v>
      </c>
      <c r="DY449" s="30">
        <v>0</v>
      </c>
      <c r="DZ449" s="30">
        <v>0</v>
      </c>
      <c r="EA449" s="30">
        <v>0</v>
      </c>
      <c r="EB449" s="30">
        <v>0</v>
      </c>
      <c r="EC449" s="30">
        <v>0</v>
      </c>
      <c r="ED449" s="30">
        <v>0</v>
      </c>
      <c r="EE449" s="30">
        <v>0</v>
      </c>
      <c r="EF449" s="30">
        <v>0</v>
      </c>
      <c r="EG449" s="30">
        <v>0</v>
      </c>
      <c r="EH449" s="30">
        <v>0</v>
      </c>
      <c r="EI449" s="30">
        <v>0</v>
      </c>
      <c r="EJ449" s="30">
        <v>0</v>
      </c>
      <c r="EK449" s="30">
        <v>0</v>
      </c>
      <c r="EL449" s="30">
        <v>0</v>
      </c>
      <c r="EM449" s="30">
        <v>0</v>
      </c>
      <c r="EN449" s="30">
        <v>0</v>
      </c>
      <c r="EO449" s="30">
        <f t="shared" si="391"/>
        <v>0</v>
      </c>
      <c r="EP449" s="30">
        <f t="shared" si="391"/>
        <v>0</v>
      </c>
      <c r="EQ449" s="16">
        <f t="shared" si="384"/>
        <v>66.493000000000009</v>
      </c>
      <c r="ER449" s="17">
        <f t="shared" si="338"/>
        <v>56.350000000000009</v>
      </c>
      <c r="ES449" s="2"/>
      <c r="ET449" s="20">
        <f t="shared" si="385"/>
        <v>0</v>
      </c>
      <c r="EU449" s="20">
        <f t="shared" si="332"/>
        <v>0</v>
      </c>
      <c r="EV449" s="20">
        <f t="shared" si="413"/>
        <v>56.350000000000009</v>
      </c>
      <c r="EW449" s="20">
        <f t="shared" si="389"/>
        <v>0</v>
      </c>
      <c r="EX449" s="137"/>
      <c r="EY449" s="137"/>
      <c r="EZ449" s="137"/>
      <c r="FA449" s="137"/>
      <c r="FB449" s="137"/>
      <c r="FC449" s="137"/>
      <c r="FD449" s="137"/>
      <c r="FE449" s="137"/>
      <c r="FF449" s="137"/>
      <c r="FG449" s="137"/>
      <c r="FH449" s="137"/>
      <c r="FI449" s="137"/>
      <c r="FJ449" s="137"/>
      <c r="FK449" s="137"/>
      <c r="FL449" s="137"/>
      <c r="FM449" s="137"/>
      <c r="FN449" s="137"/>
      <c r="FO449" s="137"/>
      <c r="FP449" s="137"/>
      <c r="FQ449" s="137"/>
      <c r="FR449" s="137"/>
      <c r="FS449" s="137"/>
      <c r="FT449" s="137"/>
      <c r="FU449" s="83"/>
      <c r="FV449" s="83"/>
      <c r="FW449" s="83">
        <f t="shared" si="414"/>
        <v>66.493000000000009</v>
      </c>
      <c r="FX449" s="83"/>
      <c r="FY449" s="84">
        <v>3</v>
      </c>
    </row>
    <row r="450" spans="1:181" ht="27.75" hidden="1" customHeight="1">
      <c r="A450" s="13"/>
      <c r="B450" s="66" t="s">
        <v>100</v>
      </c>
      <c r="C450" s="66" t="s">
        <v>303</v>
      </c>
      <c r="D450" s="66" t="s">
        <v>998</v>
      </c>
      <c r="E450" s="5">
        <v>1</v>
      </c>
      <c r="F450" s="95"/>
      <c r="G450" s="95"/>
      <c r="H450" s="95"/>
      <c r="I450" s="66">
        <v>372</v>
      </c>
      <c r="J450" s="66" t="s">
        <v>1629</v>
      </c>
      <c r="K450" s="66">
        <v>0</v>
      </c>
      <c r="L450" s="66">
        <v>0</v>
      </c>
      <c r="M450" s="66">
        <v>100</v>
      </c>
      <c r="N450" s="95"/>
      <c r="O450" s="8">
        <v>57.7500024</v>
      </c>
      <c r="P450" s="95"/>
      <c r="Q450" s="102"/>
      <c r="R450" s="102"/>
      <c r="S450" s="106"/>
      <c r="T450" s="102"/>
      <c r="U450" s="102"/>
      <c r="V450" s="102"/>
      <c r="W450" s="102"/>
      <c r="X450" s="102"/>
      <c r="Y450" s="102"/>
      <c r="Z450" s="103"/>
      <c r="AA450" s="104"/>
      <c r="AB450" s="154" t="s">
        <v>2643</v>
      </c>
      <c r="AC450" s="154" t="s">
        <v>1279</v>
      </c>
      <c r="AD450" s="110"/>
      <c r="AE450" s="110"/>
      <c r="AF450" s="110"/>
      <c r="AG450" s="110"/>
      <c r="AH450" s="110"/>
      <c r="AI450" s="110"/>
      <c r="AJ450" s="104"/>
      <c r="AK450" s="109"/>
      <c r="AL450" s="3"/>
      <c r="AM450" s="3"/>
      <c r="AN450" s="3"/>
      <c r="AO450" s="3"/>
      <c r="AP450" s="39"/>
      <c r="AQ450" s="39"/>
      <c r="AR450" s="64" t="s">
        <v>2643</v>
      </c>
      <c r="AS450" s="55" t="s">
        <v>1279</v>
      </c>
      <c r="BC450" s="20">
        <v>0</v>
      </c>
      <c r="BD450" s="20">
        <v>0.8</v>
      </c>
      <c r="BE450" s="20">
        <v>0</v>
      </c>
      <c r="BF450" s="20">
        <v>640.03199999999993</v>
      </c>
      <c r="BG450" s="20">
        <v>0</v>
      </c>
      <c r="BH450" s="20">
        <v>0</v>
      </c>
      <c r="BI450" s="20">
        <v>0</v>
      </c>
      <c r="BJ450" s="20">
        <v>0</v>
      </c>
      <c r="BK450" s="20">
        <v>0</v>
      </c>
      <c r="BL450" s="20">
        <v>0</v>
      </c>
      <c r="BM450" s="20">
        <v>0</v>
      </c>
      <c r="BN450" s="20">
        <v>0</v>
      </c>
      <c r="BO450" s="20">
        <v>0</v>
      </c>
      <c r="BP450" s="20">
        <v>0</v>
      </c>
      <c r="BQ450" s="20">
        <v>0</v>
      </c>
      <c r="BR450" s="20">
        <v>0</v>
      </c>
      <c r="BS450" s="20">
        <v>0</v>
      </c>
      <c r="BT450" s="20">
        <v>25</v>
      </c>
      <c r="BU450" s="20">
        <v>0</v>
      </c>
      <c r="BV450" s="20">
        <v>188.79999999999998</v>
      </c>
      <c r="BW450" s="20">
        <v>0</v>
      </c>
      <c r="BX450" s="20">
        <v>0</v>
      </c>
      <c r="BY450" s="20">
        <v>0</v>
      </c>
      <c r="BZ450" s="20">
        <v>0</v>
      </c>
      <c r="CA450" s="20">
        <v>0</v>
      </c>
      <c r="CB450" s="20">
        <v>0</v>
      </c>
      <c r="CC450" s="20">
        <v>0</v>
      </c>
      <c r="CD450" s="20">
        <v>0</v>
      </c>
      <c r="CE450" s="20">
        <v>0</v>
      </c>
      <c r="CF450" s="20">
        <v>0</v>
      </c>
      <c r="CG450" s="20">
        <v>0</v>
      </c>
      <c r="CH450" s="20">
        <v>0</v>
      </c>
      <c r="CI450" s="20">
        <v>0</v>
      </c>
      <c r="CJ450" s="20">
        <v>0</v>
      </c>
      <c r="CK450" s="20">
        <v>0</v>
      </c>
      <c r="CL450" s="20">
        <v>0</v>
      </c>
      <c r="CM450" s="20">
        <v>0</v>
      </c>
      <c r="CN450" s="20">
        <v>0</v>
      </c>
      <c r="CO450" s="20">
        <v>0</v>
      </c>
      <c r="CP450" s="20">
        <v>0</v>
      </c>
      <c r="CQ450" s="20">
        <v>0</v>
      </c>
      <c r="CR450" s="20">
        <v>0</v>
      </c>
      <c r="CS450" s="20">
        <v>0</v>
      </c>
      <c r="CT450" s="20">
        <v>0</v>
      </c>
      <c r="CU450" s="20">
        <f t="shared" si="388"/>
        <v>0</v>
      </c>
      <c r="CV450" s="20">
        <f t="shared" si="330"/>
        <v>828.83199999999988</v>
      </c>
      <c r="CW450" s="30">
        <v>0</v>
      </c>
      <c r="CX450" s="30">
        <v>0</v>
      </c>
      <c r="CY450" s="30">
        <v>0</v>
      </c>
      <c r="CZ450" s="30">
        <v>0</v>
      </c>
      <c r="DA450" s="30">
        <v>0</v>
      </c>
      <c r="DB450" s="30">
        <v>0</v>
      </c>
      <c r="DC450" s="30">
        <v>0</v>
      </c>
      <c r="DD450" s="30">
        <v>0</v>
      </c>
      <c r="DE450" s="30">
        <v>0</v>
      </c>
      <c r="DF450" s="30">
        <v>0</v>
      </c>
      <c r="DG450" s="30">
        <v>0</v>
      </c>
      <c r="DH450" s="30">
        <v>0</v>
      </c>
      <c r="DI450" s="30">
        <v>0</v>
      </c>
      <c r="DJ450" s="30">
        <v>0</v>
      </c>
      <c r="DK450" s="30">
        <v>0</v>
      </c>
      <c r="DL450" s="30">
        <v>0</v>
      </c>
      <c r="DM450" s="30">
        <v>0</v>
      </c>
      <c r="DN450" s="30">
        <v>0</v>
      </c>
      <c r="DO450" s="30">
        <v>0</v>
      </c>
      <c r="DP450" s="30">
        <v>0</v>
      </c>
      <c r="DQ450" s="30">
        <v>0</v>
      </c>
      <c r="DR450" s="30">
        <v>0</v>
      </c>
      <c r="DS450" s="30">
        <v>0</v>
      </c>
      <c r="DT450" s="30">
        <v>0</v>
      </c>
      <c r="DU450" s="30">
        <v>0</v>
      </c>
      <c r="DV450" s="30">
        <v>0</v>
      </c>
      <c r="DW450" s="30">
        <v>0</v>
      </c>
      <c r="DX450" s="30">
        <v>0</v>
      </c>
      <c r="DY450" s="30">
        <v>0</v>
      </c>
      <c r="DZ450" s="30">
        <v>0</v>
      </c>
      <c r="EA450" s="30">
        <v>0</v>
      </c>
      <c r="EB450" s="30">
        <v>0</v>
      </c>
      <c r="EC450" s="30">
        <v>0</v>
      </c>
      <c r="ED450" s="30">
        <v>0</v>
      </c>
      <c r="EE450" s="30">
        <v>0</v>
      </c>
      <c r="EF450" s="30">
        <v>0</v>
      </c>
      <c r="EG450" s="30">
        <v>0</v>
      </c>
      <c r="EH450" s="30">
        <v>0</v>
      </c>
      <c r="EI450" s="30">
        <v>0</v>
      </c>
      <c r="EJ450" s="30">
        <v>0</v>
      </c>
      <c r="EK450" s="30">
        <v>0</v>
      </c>
      <c r="EL450" s="30">
        <v>0</v>
      </c>
      <c r="EM450" s="30">
        <v>0</v>
      </c>
      <c r="EN450" s="30">
        <v>0</v>
      </c>
      <c r="EO450" s="30">
        <f t="shared" si="391"/>
        <v>0</v>
      </c>
      <c r="EP450" s="30">
        <f t="shared" si="391"/>
        <v>0</v>
      </c>
      <c r="EQ450" s="16">
        <f t="shared" si="384"/>
        <v>828.83199999999988</v>
      </c>
      <c r="ER450" s="17">
        <f t="shared" si="338"/>
        <v>702.4</v>
      </c>
      <c r="ES450" s="2"/>
      <c r="ET450" s="20">
        <f t="shared" si="385"/>
        <v>0</v>
      </c>
      <c r="EU450" s="20">
        <f t="shared" si="332"/>
        <v>0</v>
      </c>
      <c r="EV450" s="20">
        <f t="shared" si="413"/>
        <v>702.4</v>
      </c>
      <c r="EW450" s="20">
        <f t="shared" si="389"/>
        <v>0</v>
      </c>
      <c r="EX450" s="137"/>
      <c r="EY450" s="137"/>
      <c r="EZ450" s="137"/>
      <c r="FA450" s="137"/>
      <c r="FB450" s="137"/>
      <c r="FC450" s="137"/>
      <c r="FD450" s="137"/>
      <c r="FE450" s="137"/>
      <c r="FF450" s="137"/>
      <c r="FG450" s="137"/>
      <c r="FH450" s="137"/>
      <c r="FI450" s="137"/>
      <c r="FJ450" s="137"/>
      <c r="FK450" s="137"/>
      <c r="FL450" s="137"/>
      <c r="FM450" s="137"/>
      <c r="FN450" s="137"/>
      <c r="FO450" s="137"/>
      <c r="FP450" s="137"/>
      <c r="FQ450" s="137"/>
      <c r="FR450" s="137"/>
      <c r="FS450" s="137"/>
      <c r="FT450" s="137"/>
      <c r="FU450" s="83"/>
      <c r="FV450" s="83"/>
      <c r="FW450" s="83"/>
      <c r="FX450" s="83">
        <f t="shared" ref="FX450:FX451" si="423">BF450+BJ450+BN450+BV450+CZ450+DD450+DH450+DP450</f>
        <v>828.83199999999988</v>
      </c>
      <c r="FY450" s="84">
        <v>4</v>
      </c>
    </row>
    <row r="451" spans="1:181" ht="27.75" hidden="1" customHeight="1">
      <c r="A451" s="13"/>
      <c r="B451" s="66" t="s">
        <v>82</v>
      </c>
      <c r="C451" s="66" t="s">
        <v>309</v>
      </c>
      <c r="D451" s="66" t="s">
        <v>1004</v>
      </c>
      <c r="E451" s="5">
        <v>1</v>
      </c>
      <c r="F451" s="95"/>
      <c r="G451" s="95"/>
      <c r="H451" s="95"/>
      <c r="I451" s="66">
        <v>3</v>
      </c>
      <c r="J451" s="66" t="s">
        <v>1629</v>
      </c>
      <c r="K451" s="66">
        <v>0</v>
      </c>
      <c r="L451" s="66">
        <v>0</v>
      </c>
      <c r="M451" s="66">
        <v>100</v>
      </c>
      <c r="N451" s="95"/>
      <c r="O451" s="8">
        <v>9.3042528000000004</v>
      </c>
      <c r="P451" s="95"/>
      <c r="Q451" s="102"/>
      <c r="R451" s="102"/>
      <c r="S451" s="106"/>
      <c r="T451" s="102"/>
      <c r="U451" s="102"/>
      <c r="V451" s="102"/>
      <c r="W451" s="102"/>
      <c r="X451" s="102"/>
      <c r="Y451" s="102"/>
      <c r="Z451" s="103"/>
      <c r="AA451" s="104"/>
      <c r="AB451" s="154" t="s">
        <v>2644</v>
      </c>
      <c r="AC451" s="154" t="s">
        <v>1284</v>
      </c>
      <c r="AD451" s="110"/>
      <c r="AE451" s="110"/>
      <c r="AF451" s="110"/>
      <c r="AG451" s="110"/>
      <c r="AH451" s="110"/>
      <c r="AI451" s="110"/>
      <c r="AJ451" s="104"/>
      <c r="AK451" s="109"/>
      <c r="AL451" s="3"/>
      <c r="AM451" s="3"/>
      <c r="AN451" s="3"/>
      <c r="AO451" s="3"/>
      <c r="AP451" s="39"/>
      <c r="AQ451" s="39"/>
      <c r="AR451" s="64" t="s">
        <v>2644</v>
      </c>
      <c r="AS451" s="55" t="s">
        <v>1284</v>
      </c>
      <c r="BC451" s="20">
        <v>0</v>
      </c>
      <c r="BD451" s="20">
        <v>0.25</v>
      </c>
      <c r="BE451" s="20">
        <v>0</v>
      </c>
      <c r="BF451" s="20">
        <v>200.01</v>
      </c>
      <c r="BG451" s="20">
        <v>0</v>
      </c>
      <c r="BH451" s="20">
        <v>0</v>
      </c>
      <c r="BI451" s="20">
        <v>0</v>
      </c>
      <c r="BJ451" s="20">
        <v>0</v>
      </c>
      <c r="BK451" s="20">
        <v>0</v>
      </c>
      <c r="BL451" s="20">
        <v>0</v>
      </c>
      <c r="BM451" s="20">
        <v>0</v>
      </c>
      <c r="BN451" s="20">
        <v>0</v>
      </c>
      <c r="BO451" s="20">
        <v>0</v>
      </c>
      <c r="BP451" s="20">
        <v>0</v>
      </c>
      <c r="BQ451" s="20">
        <v>0</v>
      </c>
      <c r="BR451" s="20">
        <v>0</v>
      </c>
      <c r="BS451" s="20">
        <v>0</v>
      </c>
      <c r="BT451" s="20">
        <v>25</v>
      </c>
      <c r="BU451" s="20">
        <v>0</v>
      </c>
      <c r="BV451" s="20">
        <v>188.79999999999998</v>
      </c>
      <c r="BW451" s="20">
        <v>0</v>
      </c>
      <c r="BX451" s="20">
        <v>0</v>
      </c>
      <c r="BY451" s="20">
        <v>0</v>
      </c>
      <c r="BZ451" s="20">
        <v>0</v>
      </c>
      <c r="CA451" s="20">
        <v>0</v>
      </c>
      <c r="CB451" s="20">
        <v>0</v>
      </c>
      <c r="CC451" s="20">
        <v>0</v>
      </c>
      <c r="CD451" s="20">
        <v>0</v>
      </c>
      <c r="CE451" s="20">
        <v>0</v>
      </c>
      <c r="CF451" s="20">
        <v>0</v>
      </c>
      <c r="CG451" s="20">
        <v>0</v>
      </c>
      <c r="CH451" s="20">
        <v>0</v>
      </c>
      <c r="CI451" s="20">
        <v>0</v>
      </c>
      <c r="CJ451" s="20">
        <v>0</v>
      </c>
      <c r="CK451" s="20">
        <v>0</v>
      </c>
      <c r="CL451" s="20">
        <v>0</v>
      </c>
      <c r="CM451" s="20">
        <v>0</v>
      </c>
      <c r="CN451" s="20">
        <v>0</v>
      </c>
      <c r="CO451" s="20">
        <v>0</v>
      </c>
      <c r="CP451" s="20">
        <v>0</v>
      </c>
      <c r="CQ451" s="20">
        <v>0</v>
      </c>
      <c r="CR451" s="20">
        <v>0</v>
      </c>
      <c r="CS451" s="20">
        <v>0</v>
      </c>
      <c r="CT451" s="20">
        <v>0</v>
      </c>
      <c r="CU451" s="20">
        <f t="shared" si="388"/>
        <v>0</v>
      </c>
      <c r="CV451" s="20">
        <f t="shared" si="330"/>
        <v>388.80999999999995</v>
      </c>
      <c r="CW451" s="30">
        <v>0</v>
      </c>
      <c r="CX451" s="30">
        <v>0</v>
      </c>
      <c r="CY451" s="30">
        <v>0</v>
      </c>
      <c r="CZ451" s="30">
        <v>0</v>
      </c>
      <c r="DA451" s="30">
        <v>0</v>
      </c>
      <c r="DB451" s="30">
        <v>0</v>
      </c>
      <c r="DC451" s="30">
        <v>0</v>
      </c>
      <c r="DD451" s="30">
        <v>0</v>
      </c>
      <c r="DE451" s="30">
        <v>0</v>
      </c>
      <c r="DF451" s="30">
        <v>0</v>
      </c>
      <c r="DG451" s="30">
        <v>0</v>
      </c>
      <c r="DH451" s="30">
        <v>0</v>
      </c>
      <c r="DI451" s="30">
        <v>0</v>
      </c>
      <c r="DJ451" s="30">
        <v>0</v>
      </c>
      <c r="DK451" s="30">
        <v>0</v>
      </c>
      <c r="DL451" s="30">
        <v>0</v>
      </c>
      <c r="DM451" s="30">
        <v>0</v>
      </c>
      <c r="DN451" s="30">
        <v>0</v>
      </c>
      <c r="DO451" s="30">
        <v>0</v>
      </c>
      <c r="DP451" s="30">
        <v>0</v>
      </c>
      <c r="DQ451" s="30">
        <v>0</v>
      </c>
      <c r="DR451" s="30">
        <v>0</v>
      </c>
      <c r="DS451" s="30">
        <v>0</v>
      </c>
      <c r="DT451" s="30">
        <v>0</v>
      </c>
      <c r="DU451" s="30">
        <v>0</v>
      </c>
      <c r="DV451" s="30">
        <v>0</v>
      </c>
      <c r="DW451" s="30">
        <v>0</v>
      </c>
      <c r="DX451" s="30">
        <v>0</v>
      </c>
      <c r="DY451" s="30">
        <v>0</v>
      </c>
      <c r="DZ451" s="30">
        <v>0</v>
      </c>
      <c r="EA451" s="30">
        <v>0</v>
      </c>
      <c r="EB451" s="30">
        <v>0</v>
      </c>
      <c r="EC451" s="30">
        <v>0</v>
      </c>
      <c r="ED451" s="30">
        <v>0</v>
      </c>
      <c r="EE451" s="30">
        <v>0</v>
      </c>
      <c r="EF451" s="30">
        <v>0</v>
      </c>
      <c r="EG451" s="30">
        <v>0</v>
      </c>
      <c r="EH451" s="30">
        <v>0</v>
      </c>
      <c r="EI451" s="30">
        <v>0</v>
      </c>
      <c r="EJ451" s="30">
        <v>0</v>
      </c>
      <c r="EK451" s="30">
        <v>0</v>
      </c>
      <c r="EL451" s="30">
        <v>0</v>
      </c>
      <c r="EM451" s="30">
        <v>0</v>
      </c>
      <c r="EN451" s="30">
        <v>0</v>
      </c>
      <c r="EO451" s="30">
        <f t="shared" si="391"/>
        <v>0</v>
      </c>
      <c r="EP451" s="30">
        <f t="shared" si="391"/>
        <v>0</v>
      </c>
      <c r="EQ451" s="16">
        <f t="shared" si="384"/>
        <v>388.80999999999995</v>
      </c>
      <c r="ER451" s="17">
        <f t="shared" si="338"/>
        <v>329.49999999999994</v>
      </c>
      <c r="ES451" s="2"/>
      <c r="ET451" s="20">
        <f t="shared" si="385"/>
        <v>0</v>
      </c>
      <c r="EU451" s="20">
        <f t="shared" si="332"/>
        <v>0</v>
      </c>
      <c r="EV451" s="20">
        <f t="shared" si="413"/>
        <v>329.49999999999994</v>
      </c>
      <c r="EW451" s="20">
        <f t="shared" si="389"/>
        <v>0</v>
      </c>
      <c r="EX451" s="137"/>
      <c r="EY451" s="137"/>
      <c r="EZ451" s="137"/>
      <c r="FA451" s="137"/>
      <c r="FB451" s="137"/>
      <c r="FC451" s="137"/>
      <c r="FD451" s="137"/>
      <c r="FE451" s="137"/>
      <c r="FF451" s="137"/>
      <c r="FG451" s="137"/>
      <c r="FH451" s="137"/>
      <c r="FI451" s="137"/>
      <c r="FJ451" s="137"/>
      <c r="FK451" s="137"/>
      <c r="FL451" s="137"/>
      <c r="FM451" s="137"/>
      <c r="FN451" s="137"/>
      <c r="FO451" s="137"/>
      <c r="FP451" s="137"/>
      <c r="FQ451" s="137"/>
      <c r="FR451" s="137"/>
      <c r="FS451" s="137"/>
      <c r="FT451" s="137"/>
      <c r="FU451" s="83"/>
      <c r="FV451" s="83"/>
      <c r="FW451" s="83"/>
      <c r="FX451" s="83">
        <f t="shared" si="423"/>
        <v>388.80999999999995</v>
      </c>
      <c r="FY451" s="84">
        <v>4</v>
      </c>
    </row>
    <row r="452" spans="1:181" ht="76.5" customHeight="1">
      <c r="A452" s="13"/>
      <c r="B452" s="66" t="s">
        <v>235</v>
      </c>
      <c r="C452" s="66" t="s">
        <v>361</v>
      </c>
      <c r="D452" s="66" t="s">
        <v>1166</v>
      </c>
      <c r="E452" s="5">
        <v>1</v>
      </c>
      <c r="F452" s="95"/>
      <c r="G452" s="95"/>
      <c r="H452" s="95"/>
      <c r="I452" s="66">
        <v>15</v>
      </c>
      <c r="J452" s="66" t="s">
        <v>1629</v>
      </c>
      <c r="K452" s="66">
        <v>0</v>
      </c>
      <c r="L452" s="66">
        <v>0</v>
      </c>
      <c r="M452" s="66">
        <v>100</v>
      </c>
      <c r="N452" s="95"/>
      <c r="O452" s="8">
        <v>0.5499980000000001</v>
      </c>
      <c r="P452" s="95"/>
      <c r="Q452" s="102"/>
      <c r="R452" s="102"/>
      <c r="S452" s="106"/>
      <c r="T452" s="102"/>
      <c r="U452" s="102"/>
      <c r="V452" s="102"/>
      <c r="W452" s="102"/>
      <c r="X452" s="102"/>
      <c r="Y452" s="102"/>
      <c r="Z452" s="103"/>
      <c r="AA452" s="104"/>
      <c r="AB452" s="154" t="s">
        <v>1415</v>
      </c>
      <c r="AC452" s="154" t="s">
        <v>568</v>
      </c>
      <c r="AD452" s="110"/>
      <c r="AE452" s="110"/>
      <c r="AF452" s="110"/>
      <c r="AG452" s="110"/>
      <c r="AH452" s="110"/>
      <c r="AI452" s="110"/>
      <c r="AJ452" s="104"/>
      <c r="AK452" s="109"/>
      <c r="AL452" s="3"/>
      <c r="AM452" s="3"/>
      <c r="AN452" s="3"/>
      <c r="AO452" s="3"/>
      <c r="AP452" s="39"/>
      <c r="AQ452" s="39"/>
      <c r="AR452" s="64" t="s">
        <v>1415</v>
      </c>
      <c r="AS452" s="55" t="s">
        <v>568</v>
      </c>
      <c r="BC452" s="20">
        <v>0</v>
      </c>
      <c r="BD452" s="20">
        <v>0</v>
      </c>
      <c r="BE452" s="20">
        <v>0</v>
      </c>
      <c r="BF452" s="20">
        <v>0</v>
      </c>
      <c r="BG452" s="20">
        <v>0</v>
      </c>
      <c r="BH452" s="20">
        <v>0</v>
      </c>
      <c r="BI452" s="20">
        <v>0</v>
      </c>
      <c r="BJ452" s="20">
        <v>0</v>
      </c>
      <c r="BK452" s="20">
        <v>0</v>
      </c>
      <c r="BL452" s="20">
        <v>0.05</v>
      </c>
      <c r="BM452" s="20">
        <v>0</v>
      </c>
      <c r="BN452" s="20">
        <v>47.494999999999997</v>
      </c>
      <c r="BO452" s="20">
        <v>0</v>
      </c>
      <c r="BP452" s="20">
        <v>0</v>
      </c>
      <c r="BQ452" s="20">
        <v>0</v>
      </c>
      <c r="BR452" s="20">
        <v>0</v>
      </c>
      <c r="BS452" s="20">
        <v>0</v>
      </c>
      <c r="BT452" s="20">
        <v>0</v>
      </c>
      <c r="BU452" s="20">
        <v>0</v>
      </c>
      <c r="BV452" s="20">
        <v>0</v>
      </c>
      <c r="BW452" s="20">
        <v>0</v>
      </c>
      <c r="BX452" s="20">
        <v>0</v>
      </c>
      <c r="BY452" s="20">
        <v>0</v>
      </c>
      <c r="BZ452" s="20">
        <v>0</v>
      </c>
      <c r="CA452" s="20">
        <v>0</v>
      </c>
      <c r="CB452" s="20">
        <v>0</v>
      </c>
      <c r="CC452" s="20">
        <v>0</v>
      </c>
      <c r="CD452" s="20">
        <v>0</v>
      </c>
      <c r="CE452" s="20">
        <v>0</v>
      </c>
      <c r="CF452" s="20">
        <v>0</v>
      </c>
      <c r="CG452" s="20">
        <v>0</v>
      </c>
      <c r="CH452" s="20">
        <v>0</v>
      </c>
      <c r="CI452" s="20">
        <v>0</v>
      </c>
      <c r="CJ452" s="20">
        <v>0</v>
      </c>
      <c r="CK452" s="20">
        <v>0</v>
      </c>
      <c r="CL452" s="20">
        <v>0</v>
      </c>
      <c r="CM452" s="20">
        <v>0</v>
      </c>
      <c r="CN452" s="20">
        <v>0</v>
      </c>
      <c r="CO452" s="20">
        <v>0</v>
      </c>
      <c r="CP452" s="20">
        <v>0</v>
      </c>
      <c r="CQ452" s="20">
        <v>0</v>
      </c>
      <c r="CR452" s="20">
        <v>0</v>
      </c>
      <c r="CS452" s="20">
        <v>0</v>
      </c>
      <c r="CT452" s="20">
        <v>0</v>
      </c>
      <c r="CU452" s="20">
        <f t="shared" si="388"/>
        <v>0</v>
      </c>
      <c r="CV452" s="20">
        <f t="shared" si="330"/>
        <v>47.494999999999997</v>
      </c>
      <c r="CW452" s="30">
        <v>0</v>
      </c>
      <c r="CX452" s="30">
        <v>0</v>
      </c>
      <c r="CY452" s="30">
        <v>0</v>
      </c>
      <c r="CZ452" s="30">
        <v>0</v>
      </c>
      <c r="DA452" s="30">
        <v>0</v>
      </c>
      <c r="DB452" s="30">
        <v>0</v>
      </c>
      <c r="DC452" s="30">
        <v>0</v>
      </c>
      <c r="DD452" s="30">
        <v>0</v>
      </c>
      <c r="DE452" s="30">
        <v>0</v>
      </c>
      <c r="DF452" s="30">
        <v>0</v>
      </c>
      <c r="DG452" s="30">
        <v>0</v>
      </c>
      <c r="DH452" s="30">
        <v>0</v>
      </c>
      <c r="DI452" s="30">
        <v>0</v>
      </c>
      <c r="DJ452" s="30">
        <v>0</v>
      </c>
      <c r="DK452" s="30">
        <v>0</v>
      </c>
      <c r="DL452" s="30">
        <v>0</v>
      </c>
      <c r="DM452" s="30">
        <v>0</v>
      </c>
      <c r="DN452" s="30">
        <v>0</v>
      </c>
      <c r="DO452" s="30">
        <v>0</v>
      </c>
      <c r="DP452" s="30">
        <v>0</v>
      </c>
      <c r="DQ452" s="30">
        <v>0</v>
      </c>
      <c r="DR452" s="30">
        <v>0</v>
      </c>
      <c r="DS452" s="30">
        <v>0</v>
      </c>
      <c r="DT452" s="30">
        <v>0</v>
      </c>
      <c r="DU452" s="30">
        <v>0</v>
      </c>
      <c r="DV452" s="30">
        <v>0</v>
      </c>
      <c r="DW452" s="30">
        <v>0</v>
      </c>
      <c r="DX452" s="30">
        <v>0</v>
      </c>
      <c r="DY452" s="30">
        <v>0</v>
      </c>
      <c r="DZ452" s="30">
        <v>0</v>
      </c>
      <c r="EA452" s="30">
        <v>0</v>
      </c>
      <c r="EB452" s="30">
        <v>0</v>
      </c>
      <c r="EC452" s="30">
        <v>0</v>
      </c>
      <c r="ED452" s="30">
        <v>0</v>
      </c>
      <c r="EE452" s="30">
        <v>0</v>
      </c>
      <c r="EF452" s="30">
        <v>0</v>
      </c>
      <c r="EG452" s="30">
        <v>0</v>
      </c>
      <c r="EH452" s="30">
        <v>0</v>
      </c>
      <c r="EI452" s="30">
        <v>0</v>
      </c>
      <c r="EJ452" s="30">
        <v>0</v>
      </c>
      <c r="EK452" s="30">
        <v>0</v>
      </c>
      <c r="EL452" s="30">
        <v>0</v>
      </c>
      <c r="EM452" s="30">
        <v>0</v>
      </c>
      <c r="EN452" s="30">
        <v>0</v>
      </c>
      <c r="EO452" s="30">
        <f t="shared" si="391"/>
        <v>0</v>
      </c>
      <c r="EP452" s="30">
        <f t="shared" si="391"/>
        <v>0</v>
      </c>
      <c r="EQ452" s="16">
        <f t="shared" si="384"/>
        <v>47.494999999999997</v>
      </c>
      <c r="ER452" s="17">
        <f t="shared" si="338"/>
        <v>40.25</v>
      </c>
      <c r="ES452" s="2"/>
      <c r="ET452" s="20">
        <f t="shared" si="385"/>
        <v>0</v>
      </c>
      <c r="EU452" s="20">
        <f t="shared" si="332"/>
        <v>0</v>
      </c>
      <c r="EV452" s="20">
        <f t="shared" si="413"/>
        <v>40.25</v>
      </c>
      <c r="EW452" s="20">
        <f t="shared" si="389"/>
        <v>0</v>
      </c>
      <c r="EX452" s="137"/>
      <c r="EY452" s="137"/>
      <c r="EZ452" s="137"/>
      <c r="FA452" s="137"/>
      <c r="FB452" s="137"/>
      <c r="FC452" s="137"/>
      <c r="FD452" s="137"/>
      <c r="FE452" s="137"/>
      <c r="FF452" s="137"/>
      <c r="FG452" s="137"/>
      <c r="FH452" s="137"/>
      <c r="FI452" s="137"/>
      <c r="FJ452" s="137"/>
      <c r="FK452" s="137"/>
      <c r="FL452" s="137"/>
      <c r="FM452" s="137"/>
      <c r="FN452" s="137"/>
      <c r="FO452" s="137"/>
      <c r="FP452" s="137"/>
      <c r="FQ452" s="137"/>
      <c r="FR452" s="137"/>
      <c r="FS452" s="137"/>
      <c r="FT452" s="137"/>
      <c r="FU452" s="83"/>
      <c r="FV452" s="83"/>
      <c r="FW452" s="83">
        <f t="shared" ref="FW452" si="424">BF452+BJ452+BN452+BV452+CZ452+DD452+DH452+DP452</f>
        <v>47.494999999999997</v>
      </c>
      <c r="FX452" s="83"/>
      <c r="FY452" s="84">
        <v>3</v>
      </c>
    </row>
    <row r="453" spans="1:181" ht="27.75" hidden="1" customHeight="1">
      <c r="A453" s="13"/>
      <c r="B453" s="66" t="s">
        <v>236</v>
      </c>
      <c r="C453" s="66" t="s">
        <v>362</v>
      </c>
      <c r="D453" s="66" t="s">
        <v>1169</v>
      </c>
      <c r="E453" s="5">
        <v>1</v>
      </c>
      <c r="F453" s="95"/>
      <c r="G453" s="95"/>
      <c r="H453" s="95"/>
      <c r="I453" s="66">
        <v>8</v>
      </c>
      <c r="J453" s="66" t="s">
        <v>1629</v>
      </c>
      <c r="K453" s="66">
        <v>0</v>
      </c>
      <c r="L453" s="66">
        <v>0</v>
      </c>
      <c r="M453" s="66">
        <v>100</v>
      </c>
      <c r="N453" s="95"/>
      <c r="O453" s="8">
        <v>0.5499980000000001</v>
      </c>
      <c r="P453" s="95"/>
      <c r="Q453" s="102"/>
      <c r="R453" s="102"/>
      <c r="S453" s="106"/>
      <c r="T453" s="102"/>
      <c r="U453" s="102"/>
      <c r="V453" s="102"/>
      <c r="W453" s="102"/>
      <c r="X453" s="102"/>
      <c r="Y453" s="102"/>
      <c r="Z453" s="103"/>
      <c r="AA453" s="104"/>
      <c r="AB453" s="154" t="s">
        <v>1241</v>
      </c>
      <c r="AC453" s="154" t="s">
        <v>1572</v>
      </c>
      <c r="AD453" s="110"/>
      <c r="AE453" s="110"/>
      <c r="AF453" s="110"/>
      <c r="AG453" s="110"/>
      <c r="AH453" s="110"/>
      <c r="AI453" s="110"/>
      <c r="AJ453" s="104"/>
      <c r="AK453" s="109"/>
      <c r="AL453" s="3"/>
      <c r="AM453" s="3"/>
      <c r="AN453" s="3"/>
      <c r="AO453" s="3"/>
      <c r="AP453" s="39"/>
      <c r="AQ453" s="39"/>
      <c r="AR453" s="64" t="s">
        <v>1241</v>
      </c>
      <c r="AS453" s="55" t="s">
        <v>1572</v>
      </c>
      <c r="BC453" s="20">
        <v>0</v>
      </c>
      <c r="BD453" s="20">
        <v>0</v>
      </c>
      <c r="BE453" s="20">
        <v>0</v>
      </c>
      <c r="BF453" s="20">
        <v>0</v>
      </c>
      <c r="BG453" s="20">
        <v>0</v>
      </c>
      <c r="BH453" s="20">
        <v>0</v>
      </c>
      <c r="BI453" s="20">
        <v>0</v>
      </c>
      <c r="BJ453" s="20">
        <v>0</v>
      </c>
      <c r="BK453" s="20">
        <v>0</v>
      </c>
      <c r="BL453" s="20">
        <v>0</v>
      </c>
      <c r="BM453" s="20">
        <v>0</v>
      </c>
      <c r="BN453" s="20">
        <v>0</v>
      </c>
      <c r="BO453" s="20">
        <v>0</v>
      </c>
      <c r="BP453" s="20">
        <v>0</v>
      </c>
      <c r="BQ453" s="20">
        <v>0</v>
      </c>
      <c r="BR453" s="20">
        <v>0</v>
      </c>
      <c r="BS453" s="20">
        <v>0</v>
      </c>
      <c r="BT453" s="20">
        <v>0</v>
      </c>
      <c r="BU453" s="20">
        <v>0</v>
      </c>
      <c r="BV453" s="20">
        <v>0</v>
      </c>
      <c r="BW453" s="20">
        <v>0</v>
      </c>
      <c r="BX453" s="20">
        <v>0</v>
      </c>
      <c r="BY453" s="20">
        <v>0</v>
      </c>
      <c r="BZ453" s="20">
        <v>0</v>
      </c>
      <c r="CA453" s="20">
        <v>0</v>
      </c>
      <c r="CB453" s="20">
        <v>0</v>
      </c>
      <c r="CC453" s="20">
        <v>0</v>
      </c>
      <c r="CD453" s="20">
        <v>0</v>
      </c>
      <c r="CE453" s="20">
        <v>0</v>
      </c>
      <c r="CF453" s="20">
        <v>0</v>
      </c>
      <c r="CG453" s="20">
        <v>0</v>
      </c>
      <c r="CH453" s="20">
        <v>0</v>
      </c>
      <c r="CI453" s="20">
        <v>0</v>
      </c>
      <c r="CJ453" s="20">
        <v>0</v>
      </c>
      <c r="CK453" s="20">
        <v>0</v>
      </c>
      <c r="CL453" s="20">
        <v>0</v>
      </c>
      <c r="CM453" s="20">
        <v>0</v>
      </c>
      <c r="CN453" s="20">
        <v>0</v>
      </c>
      <c r="CO453" s="20">
        <v>0</v>
      </c>
      <c r="CP453" s="20">
        <v>0</v>
      </c>
      <c r="CQ453" s="20">
        <v>0</v>
      </c>
      <c r="CR453" s="20">
        <v>0</v>
      </c>
      <c r="CS453" s="20">
        <v>0</v>
      </c>
      <c r="CT453" s="20">
        <v>0</v>
      </c>
      <c r="CU453" s="20">
        <f t="shared" si="388"/>
        <v>0</v>
      </c>
      <c r="CV453" s="20">
        <f t="shared" si="330"/>
        <v>0</v>
      </c>
      <c r="CW453" s="30">
        <v>0</v>
      </c>
      <c r="CX453" s="30">
        <v>0</v>
      </c>
      <c r="CY453" s="30">
        <v>0</v>
      </c>
      <c r="CZ453" s="30">
        <v>0</v>
      </c>
      <c r="DA453" s="30">
        <v>0</v>
      </c>
      <c r="DB453" s="30">
        <v>0</v>
      </c>
      <c r="DC453" s="30">
        <v>0</v>
      </c>
      <c r="DD453" s="30">
        <v>0</v>
      </c>
      <c r="DE453" s="30">
        <v>0</v>
      </c>
      <c r="DF453" s="30">
        <v>0</v>
      </c>
      <c r="DG453" s="30">
        <v>0</v>
      </c>
      <c r="DH453" s="30">
        <v>0</v>
      </c>
      <c r="DI453" s="30">
        <v>0</v>
      </c>
      <c r="DJ453" s="30">
        <v>0</v>
      </c>
      <c r="DK453" s="30">
        <v>0</v>
      </c>
      <c r="DL453" s="30">
        <v>0</v>
      </c>
      <c r="DM453" s="30">
        <v>0</v>
      </c>
      <c r="DN453" s="30">
        <v>0</v>
      </c>
      <c r="DO453" s="30">
        <v>0</v>
      </c>
      <c r="DP453" s="30">
        <v>0</v>
      </c>
      <c r="DQ453" s="30">
        <v>0</v>
      </c>
      <c r="DR453" s="30">
        <v>0</v>
      </c>
      <c r="DS453" s="30">
        <v>0</v>
      </c>
      <c r="DT453" s="30">
        <v>0</v>
      </c>
      <c r="DU453" s="30">
        <v>0</v>
      </c>
      <c r="DV453" s="30">
        <v>0</v>
      </c>
      <c r="DW453" s="30">
        <v>0</v>
      </c>
      <c r="DX453" s="30">
        <v>0</v>
      </c>
      <c r="DY453" s="30">
        <v>0</v>
      </c>
      <c r="DZ453" s="30">
        <v>0</v>
      </c>
      <c r="EA453" s="30">
        <v>0</v>
      </c>
      <c r="EB453" s="30">
        <v>0</v>
      </c>
      <c r="EC453" s="30">
        <v>0</v>
      </c>
      <c r="ED453" s="30">
        <v>0</v>
      </c>
      <c r="EE453" s="30">
        <v>0</v>
      </c>
      <c r="EF453" s="30">
        <v>0</v>
      </c>
      <c r="EG453" s="30">
        <v>0</v>
      </c>
      <c r="EH453" s="30">
        <v>0</v>
      </c>
      <c r="EI453" s="30">
        <v>0</v>
      </c>
      <c r="EJ453" s="30">
        <v>0</v>
      </c>
      <c r="EK453" s="30">
        <v>0</v>
      </c>
      <c r="EL453" s="30">
        <v>0</v>
      </c>
      <c r="EM453" s="30">
        <v>0</v>
      </c>
      <c r="EN453" s="30">
        <v>0</v>
      </c>
      <c r="EO453" s="30">
        <f t="shared" si="391"/>
        <v>0</v>
      </c>
      <c r="EP453" s="30">
        <f t="shared" si="391"/>
        <v>0</v>
      </c>
      <c r="EQ453" s="16">
        <f t="shared" si="384"/>
        <v>0</v>
      </c>
      <c r="ER453" s="17">
        <f t="shared" si="338"/>
        <v>0</v>
      </c>
      <c r="ES453" s="2"/>
      <c r="ET453" s="20">
        <f t="shared" si="385"/>
        <v>0</v>
      </c>
      <c r="EU453" s="20">
        <f t="shared" si="332"/>
        <v>0</v>
      </c>
      <c r="EV453" s="20">
        <f t="shared" si="413"/>
        <v>0</v>
      </c>
      <c r="EW453" s="20">
        <f t="shared" si="389"/>
        <v>0</v>
      </c>
      <c r="EX453" s="137"/>
      <c r="EY453" s="137"/>
      <c r="EZ453" s="137"/>
      <c r="FA453" s="137"/>
      <c r="FB453" s="137"/>
      <c r="FC453" s="137"/>
      <c r="FD453" s="137"/>
      <c r="FE453" s="137"/>
      <c r="FF453" s="137"/>
      <c r="FG453" s="137"/>
      <c r="FH453" s="137"/>
      <c r="FI453" s="137"/>
      <c r="FJ453" s="137"/>
      <c r="FK453" s="137"/>
      <c r="FL453" s="137"/>
      <c r="FM453" s="137"/>
      <c r="FN453" s="137"/>
      <c r="FO453" s="137"/>
      <c r="FP453" s="137"/>
      <c r="FQ453" s="137"/>
      <c r="FR453" s="137"/>
      <c r="FS453" s="137"/>
      <c r="FT453" s="137"/>
      <c r="FU453" s="83"/>
      <c r="FV453" s="83"/>
      <c r="FW453" s="83"/>
      <c r="FX453" s="83"/>
      <c r="FY453" s="84">
        <v>0</v>
      </c>
    </row>
    <row r="454" spans="1:181" ht="27.75" hidden="1" customHeight="1">
      <c r="A454" s="13"/>
      <c r="B454" s="66" t="s">
        <v>125</v>
      </c>
      <c r="C454" s="66" t="s">
        <v>315</v>
      </c>
      <c r="D454" s="66" t="s">
        <v>1025</v>
      </c>
      <c r="E454" s="5">
        <v>1</v>
      </c>
      <c r="F454" s="95"/>
      <c r="G454" s="95"/>
      <c r="H454" s="95"/>
      <c r="I454" s="66">
        <v>450</v>
      </c>
      <c r="J454" s="66" t="s">
        <v>1629</v>
      </c>
      <c r="K454" s="66">
        <v>9</v>
      </c>
      <c r="L454" s="66">
        <v>76</v>
      </c>
      <c r="M454" s="66">
        <v>15</v>
      </c>
      <c r="N454" s="95"/>
      <c r="O454" s="8">
        <v>1395.6379199999999</v>
      </c>
      <c r="P454" s="95"/>
      <c r="Q454" s="102"/>
      <c r="R454" s="102"/>
      <c r="S454" s="106"/>
      <c r="T454" s="102"/>
      <c r="U454" s="102"/>
      <c r="V454" s="102"/>
      <c r="W454" s="102"/>
      <c r="X454" s="102"/>
      <c r="Y454" s="102"/>
      <c r="Z454" s="103"/>
      <c r="AA454" s="104"/>
      <c r="AB454" s="154"/>
      <c r="AC454" s="154" t="s">
        <v>1298</v>
      </c>
      <c r="AD454" s="110"/>
      <c r="AE454" s="110"/>
      <c r="AF454" s="110"/>
      <c r="AG454" s="110"/>
      <c r="AH454" s="110"/>
      <c r="AI454" s="110"/>
      <c r="AJ454" s="104"/>
      <c r="AK454" s="109"/>
      <c r="AL454" s="3"/>
      <c r="AM454" s="3"/>
      <c r="AN454" s="3"/>
      <c r="AO454" s="3"/>
      <c r="AP454" s="39"/>
      <c r="AQ454" s="39"/>
      <c r="AR454" s="64"/>
      <c r="AS454" s="55" t="s">
        <v>1298</v>
      </c>
      <c r="BC454" s="20">
        <v>0</v>
      </c>
      <c r="BD454" s="20">
        <v>0</v>
      </c>
      <c r="BE454" s="20">
        <v>0</v>
      </c>
      <c r="BF454" s="20">
        <v>0</v>
      </c>
      <c r="BG454" s="20">
        <v>0</v>
      </c>
      <c r="BH454" s="20">
        <v>0.3</v>
      </c>
      <c r="BI454" s="20">
        <v>0</v>
      </c>
      <c r="BJ454" s="20">
        <v>963.72</v>
      </c>
      <c r="BK454" s="20">
        <v>0</v>
      </c>
      <c r="BL454" s="20">
        <v>0</v>
      </c>
      <c r="BM454" s="20">
        <v>0</v>
      </c>
      <c r="BN454" s="20">
        <v>0</v>
      </c>
      <c r="BO454" s="20">
        <v>0</v>
      </c>
      <c r="BP454" s="20">
        <v>0</v>
      </c>
      <c r="BQ454" s="20">
        <v>0</v>
      </c>
      <c r="BR454" s="20">
        <v>0</v>
      </c>
      <c r="BS454" s="20">
        <v>0</v>
      </c>
      <c r="BT454" s="20">
        <v>1260</v>
      </c>
      <c r="BU454" s="20">
        <v>0</v>
      </c>
      <c r="BV454" s="20">
        <v>1363.7496000000001</v>
      </c>
      <c r="BW454" s="20">
        <v>0</v>
      </c>
      <c r="BX454" s="20">
        <v>0</v>
      </c>
      <c r="BY454" s="20">
        <v>0</v>
      </c>
      <c r="BZ454" s="20">
        <v>0</v>
      </c>
      <c r="CA454" s="20">
        <v>0</v>
      </c>
      <c r="CB454" s="20">
        <v>0</v>
      </c>
      <c r="CC454" s="20">
        <v>0</v>
      </c>
      <c r="CD454" s="20">
        <v>0</v>
      </c>
      <c r="CE454" s="20">
        <v>0</v>
      </c>
      <c r="CF454" s="20">
        <v>0</v>
      </c>
      <c r="CG454" s="20">
        <v>0</v>
      </c>
      <c r="CH454" s="20">
        <v>0</v>
      </c>
      <c r="CI454" s="20">
        <v>0</v>
      </c>
      <c r="CJ454" s="20">
        <v>0</v>
      </c>
      <c r="CK454" s="20">
        <v>0</v>
      </c>
      <c r="CL454" s="20">
        <v>0</v>
      </c>
      <c r="CM454" s="20">
        <v>0</v>
      </c>
      <c r="CN454" s="20">
        <v>0</v>
      </c>
      <c r="CO454" s="20">
        <v>0</v>
      </c>
      <c r="CP454" s="20">
        <v>0</v>
      </c>
      <c r="CQ454" s="20">
        <v>0</v>
      </c>
      <c r="CR454" s="20">
        <v>0</v>
      </c>
      <c r="CS454" s="20">
        <v>0</v>
      </c>
      <c r="CT454" s="20">
        <v>0</v>
      </c>
      <c r="CU454" s="20">
        <f t="shared" si="388"/>
        <v>0</v>
      </c>
      <c r="CV454" s="20">
        <f t="shared" ref="CV454:CV484" si="425">BF454+BJ454+BJ454+BN454+BR454+BV454+BZ454+CD454+CH454+CL454+CP454+CT454</f>
        <v>3291.1896000000002</v>
      </c>
      <c r="CW454" s="30">
        <v>0</v>
      </c>
      <c r="CX454" s="30">
        <v>0</v>
      </c>
      <c r="CY454" s="30">
        <v>0</v>
      </c>
      <c r="CZ454" s="30">
        <v>0</v>
      </c>
      <c r="DA454" s="30">
        <v>0</v>
      </c>
      <c r="DB454" s="30">
        <v>0</v>
      </c>
      <c r="DC454" s="30">
        <v>0</v>
      </c>
      <c r="DD454" s="30">
        <v>0</v>
      </c>
      <c r="DE454" s="30">
        <v>0</v>
      </c>
      <c r="DF454" s="30">
        <v>0</v>
      </c>
      <c r="DG454" s="30">
        <v>0</v>
      </c>
      <c r="DH454" s="30">
        <v>0</v>
      </c>
      <c r="DI454" s="30">
        <v>0</v>
      </c>
      <c r="DJ454" s="30">
        <v>0</v>
      </c>
      <c r="DK454" s="30">
        <v>0</v>
      </c>
      <c r="DL454" s="30">
        <v>0</v>
      </c>
      <c r="DM454" s="30">
        <v>0</v>
      </c>
      <c r="DN454" s="30">
        <v>0</v>
      </c>
      <c r="DO454" s="30">
        <v>0</v>
      </c>
      <c r="DP454" s="30">
        <v>0</v>
      </c>
      <c r="DQ454" s="30">
        <v>0</v>
      </c>
      <c r="DR454" s="30">
        <v>0</v>
      </c>
      <c r="DS454" s="30">
        <v>0</v>
      </c>
      <c r="DT454" s="30">
        <v>0</v>
      </c>
      <c r="DU454" s="30">
        <v>0</v>
      </c>
      <c r="DV454" s="30">
        <v>0</v>
      </c>
      <c r="DW454" s="30">
        <v>0</v>
      </c>
      <c r="DX454" s="30">
        <v>0</v>
      </c>
      <c r="DY454" s="30">
        <v>0</v>
      </c>
      <c r="DZ454" s="30">
        <v>0</v>
      </c>
      <c r="EA454" s="30">
        <v>0</v>
      </c>
      <c r="EB454" s="30">
        <v>0</v>
      </c>
      <c r="EC454" s="30">
        <v>0</v>
      </c>
      <c r="ED454" s="30">
        <v>0</v>
      </c>
      <c r="EE454" s="30">
        <v>0</v>
      </c>
      <c r="EF454" s="30">
        <v>0</v>
      </c>
      <c r="EG454" s="30">
        <v>0</v>
      </c>
      <c r="EH454" s="30">
        <v>0</v>
      </c>
      <c r="EI454" s="30">
        <v>0</v>
      </c>
      <c r="EJ454" s="30">
        <v>0</v>
      </c>
      <c r="EK454" s="30">
        <v>0</v>
      </c>
      <c r="EL454" s="30">
        <v>0</v>
      </c>
      <c r="EM454" s="30">
        <v>0</v>
      </c>
      <c r="EN454" s="30">
        <v>0</v>
      </c>
      <c r="EO454" s="30">
        <f t="shared" ref="EO454:EP458" si="426">CY454+DC454+DG454+DK454+DO454+DS454+DW454+EA454+EE454+EI454+EM454</f>
        <v>0</v>
      </c>
      <c r="EP454" s="30">
        <f t="shared" si="426"/>
        <v>0</v>
      </c>
      <c r="EQ454" s="16">
        <f t="shared" si="384"/>
        <v>3291.1896000000002</v>
      </c>
      <c r="ER454" s="17">
        <f t="shared" si="338"/>
        <v>2789.1437288135594</v>
      </c>
      <c r="ES454" s="2"/>
      <c r="ET454" s="20">
        <f t="shared" si="385"/>
        <v>0</v>
      </c>
      <c r="EU454" s="20">
        <f t="shared" si="332"/>
        <v>0</v>
      </c>
      <c r="EV454" s="20">
        <f t="shared" si="413"/>
        <v>2789.1437288135594</v>
      </c>
      <c r="EW454" s="20">
        <f t="shared" si="389"/>
        <v>0</v>
      </c>
      <c r="EX454" s="137"/>
      <c r="EY454" s="137"/>
      <c r="EZ454" s="137"/>
      <c r="FA454" s="137"/>
      <c r="FB454" s="137"/>
      <c r="FC454" s="137"/>
      <c r="FD454" s="137"/>
      <c r="FE454" s="137"/>
      <c r="FF454" s="137"/>
      <c r="FG454" s="137"/>
      <c r="FH454" s="137"/>
      <c r="FI454" s="137"/>
      <c r="FJ454" s="137"/>
      <c r="FK454" s="137"/>
      <c r="FL454" s="137"/>
      <c r="FM454" s="137"/>
      <c r="FN454" s="137"/>
      <c r="FO454" s="137"/>
      <c r="FP454" s="137"/>
      <c r="FQ454" s="137"/>
      <c r="FR454" s="137"/>
      <c r="FS454" s="137"/>
      <c r="FT454" s="137"/>
      <c r="FU454" s="83">
        <f>BF454+BJ454+BN454+BV454+CZ454+DD454+DH454+DP454</f>
        <v>2327.4696000000004</v>
      </c>
      <c r="FV454" s="83"/>
      <c r="FW454" s="83"/>
      <c r="FX454" s="83"/>
      <c r="FY454" s="84">
        <v>1</v>
      </c>
    </row>
    <row r="455" spans="1:181" ht="76.5" customHeight="1">
      <c r="A455" s="13"/>
      <c r="B455" s="66" t="s">
        <v>132</v>
      </c>
      <c r="C455" s="66" t="s">
        <v>318</v>
      </c>
      <c r="D455" s="66" t="s">
        <v>1030</v>
      </c>
      <c r="E455" s="5">
        <v>1</v>
      </c>
      <c r="F455" s="95"/>
      <c r="G455" s="95"/>
      <c r="H455" s="95"/>
      <c r="I455" s="66">
        <v>15</v>
      </c>
      <c r="J455" s="66" t="s">
        <v>1629</v>
      </c>
      <c r="K455" s="66">
        <v>0</v>
      </c>
      <c r="L455" s="66">
        <v>0</v>
      </c>
      <c r="M455" s="66">
        <v>100</v>
      </c>
      <c r="N455" s="95"/>
      <c r="O455" s="8">
        <v>0.5499980000000001</v>
      </c>
      <c r="P455" s="95"/>
      <c r="Q455" s="102"/>
      <c r="R455" s="102"/>
      <c r="S455" s="106"/>
      <c r="T455" s="102"/>
      <c r="U455" s="102"/>
      <c r="V455" s="102"/>
      <c r="W455" s="102"/>
      <c r="X455" s="102"/>
      <c r="Y455" s="102"/>
      <c r="Z455" s="103"/>
      <c r="AA455" s="104"/>
      <c r="AB455" s="154" t="s">
        <v>1303</v>
      </c>
      <c r="AC455" s="154" t="s">
        <v>568</v>
      </c>
      <c r="AD455" s="110"/>
      <c r="AE455" s="110"/>
      <c r="AF455" s="110"/>
      <c r="AG455" s="110"/>
      <c r="AH455" s="110"/>
      <c r="AI455" s="110"/>
      <c r="AJ455" s="104"/>
      <c r="AK455" s="109"/>
      <c r="AL455" s="3"/>
      <c r="AM455" s="3"/>
      <c r="AN455" s="3"/>
      <c r="AO455" s="3"/>
      <c r="AP455" s="39"/>
      <c r="AQ455" s="39"/>
      <c r="AR455" s="64" t="s">
        <v>1303</v>
      </c>
      <c r="AS455" s="55" t="s">
        <v>568</v>
      </c>
      <c r="BC455" s="20">
        <v>0</v>
      </c>
      <c r="BD455" s="20">
        <v>0</v>
      </c>
      <c r="BE455" s="20">
        <v>0</v>
      </c>
      <c r="BF455" s="20">
        <v>0</v>
      </c>
      <c r="BG455" s="20">
        <v>0</v>
      </c>
      <c r="BH455" s="20">
        <v>0</v>
      </c>
      <c r="BI455" s="20">
        <v>0</v>
      </c>
      <c r="BJ455" s="20">
        <v>0</v>
      </c>
      <c r="BK455" s="20">
        <v>0</v>
      </c>
      <c r="BL455" s="20">
        <v>0.3</v>
      </c>
      <c r="BM455" s="20">
        <v>0</v>
      </c>
      <c r="BN455" s="20">
        <v>284.97000000000003</v>
      </c>
      <c r="BO455" s="20">
        <v>0</v>
      </c>
      <c r="BP455" s="20">
        <v>0</v>
      </c>
      <c r="BQ455" s="20">
        <v>0</v>
      </c>
      <c r="BR455" s="20">
        <v>0</v>
      </c>
      <c r="BS455" s="20">
        <v>0</v>
      </c>
      <c r="BT455" s="20">
        <v>0</v>
      </c>
      <c r="BU455" s="20">
        <v>0</v>
      </c>
      <c r="BV455" s="20">
        <v>0</v>
      </c>
      <c r="BW455" s="20">
        <v>0</v>
      </c>
      <c r="BX455" s="20">
        <v>0</v>
      </c>
      <c r="BY455" s="20">
        <v>0</v>
      </c>
      <c r="BZ455" s="20">
        <v>0</v>
      </c>
      <c r="CA455" s="20">
        <v>0</v>
      </c>
      <c r="CB455" s="20">
        <v>0</v>
      </c>
      <c r="CC455" s="20">
        <v>0</v>
      </c>
      <c r="CD455" s="20">
        <v>0</v>
      </c>
      <c r="CE455" s="20">
        <v>0</v>
      </c>
      <c r="CF455" s="20">
        <v>0</v>
      </c>
      <c r="CG455" s="20">
        <v>0</v>
      </c>
      <c r="CH455" s="20">
        <v>0</v>
      </c>
      <c r="CI455" s="20">
        <v>0</v>
      </c>
      <c r="CJ455" s="20">
        <v>0</v>
      </c>
      <c r="CK455" s="20">
        <v>0</v>
      </c>
      <c r="CL455" s="20">
        <v>0</v>
      </c>
      <c r="CM455" s="20">
        <v>0</v>
      </c>
      <c r="CN455" s="20">
        <v>0</v>
      </c>
      <c r="CO455" s="20">
        <v>0</v>
      </c>
      <c r="CP455" s="20">
        <v>0</v>
      </c>
      <c r="CQ455" s="20">
        <v>0</v>
      </c>
      <c r="CR455" s="20">
        <v>0</v>
      </c>
      <c r="CS455" s="20">
        <v>0</v>
      </c>
      <c r="CT455" s="20">
        <v>0</v>
      </c>
      <c r="CU455" s="20">
        <f t="shared" si="388"/>
        <v>0</v>
      </c>
      <c r="CV455" s="20">
        <f t="shared" si="425"/>
        <v>284.97000000000003</v>
      </c>
      <c r="CW455" s="30">
        <v>0</v>
      </c>
      <c r="CX455" s="30">
        <v>0</v>
      </c>
      <c r="CY455" s="30">
        <v>0</v>
      </c>
      <c r="CZ455" s="30">
        <v>0</v>
      </c>
      <c r="DA455" s="30">
        <v>0</v>
      </c>
      <c r="DB455" s="30">
        <v>0</v>
      </c>
      <c r="DC455" s="30">
        <v>0</v>
      </c>
      <c r="DD455" s="30">
        <v>0</v>
      </c>
      <c r="DE455" s="30">
        <v>0</v>
      </c>
      <c r="DF455" s="30">
        <v>0</v>
      </c>
      <c r="DG455" s="30">
        <v>0</v>
      </c>
      <c r="DH455" s="30">
        <v>0</v>
      </c>
      <c r="DI455" s="30">
        <v>0</v>
      </c>
      <c r="DJ455" s="30">
        <v>0</v>
      </c>
      <c r="DK455" s="30">
        <v>0</v>
      </c>
      <c r="DL455" s="30">
        <v>0</v>
      </c>
      <c r="DM455" s="30">
        <v>0</v>
      </c>
      <c r="DN455" s="30">
        <v>0</v>
      </c>
      <c r="DO455" s="30">
        <v>0</v>
      </c>
      <c r="DP455" s="30">
        <v>0</v>
      </c>
      <c r="DQ455" s="30">
        <v>0</v>
      </c>
      <c r="DR455" s="30">
        <v>0</v>
      </c>
      <c r="DS455" s="30">
        <v>0</v>
      </c>
      <c r="DT455" s="30">
        <v>0</v>
      </c>
      <c r="DU455" s="30">
        <v>0</v>
      </c>
      <c r="DV455" s="30">
        <v>0</v>
      </c>
      <c r="DW455" s="30">
        <v>0</v>
      </c>
      <c r="DX455" s="30">
        <v>0</v>
      </c>
      <c r="DY455" s="30">
        <v>0</v>
      </c>
      <c r="DZ455" s="30">
        <v>0</v>
      </c>
      <c r="EA455" s="30">
        <v>0</v>
      </c>
      <c r="EB455" s="30">
        <v>0</v>
      </c>
      <c r="EC455" s="30">
        <v>0</v>
      </c>
      <c r="ED455" s="30">
        <v>0</v>
      </c>
      <c r="EE455" s="30">
        <v>0</v>
      </c>
      <c r="EF455" s="30">
        <v>0</v>
      </c>
      <c r="EG455" s="30">
        <v>0</v>
      </c>
      <c r="EH455" s="30">
        <v>0</v>
      </c>
      <c r="EI455" s="30">
        <v>0</v>
      </c>
      <c r="EJ455" s="30">
        <v>0</v>
      </c>
      <c r="EK455" s="30">
        <v>0</v>
      </c>
      <c r="EL455" s="30">
        <v>0</v>
      </c>
      <c r="EM455" s="30">
        <v>0</v>
      </c>
      <c r="EN455" s="30">
        <v>0</v>
      </c>
      <c r="EO455" s="30">
        <f t="shared" si="426"/>
        <v>0</v>
      </c>
      <c r="EP455" s="30">
        <f t="shared" si="426"/>
        <v>0</v>
      </c>
      <c r="EQ455" s="16">
        <f t="shared" si="384"/>
        <v>284.97000000000003</v>
      </c>
      <c r="ER455" s="17">
        <f t="shared" si="338"/>
        <v>241.50000000000003</v>
      </c>
      <c r="ES455" s="2"/>
      <c r="ET455" s="20">
        <f t="shared" si="385"/>
        <v>0</v>
      </c>
      <c r="EU455" s="20">
        <f t="shared" si="332"/>
        <v>0</v>
      </c>
      <c r="EV455" s="20">
        <f t="shared" si="413"/>
        <v>241.50000000000003</v>
      </c>
      <c r="EW455" s="20">
        <f t="shared" si="389"/>
        <v>0</v>
      </c>
      <c r="EX455" s="137"/>
      <c r="EY455" s="137"/>
      <c r="EZ455" s="137"/>
      <c r="FA455" s="137"/>
      <c r="FB455" s="137"/>
      <c r="FC455" s="137"/>
      <c r="FD455" s="137"/>
      <c r="FE455" s="137"/>
      <c r="FF455" s="137"/>
      <c r="FG455" s="137"/>
      <c r="FH455" s="137"/>
      <c r="FI455" s="137"/>
      <c r="FJ455" s="137"/>
      <c r="FK455" s="137"/>
      <c r="FL455" s="137"/>
      <c r="FM455" s="137"/>
      <c r="FN455" s="137"/>
      <c r="FO455" s="137"/>
      <c r="FP455" s="137"/>
      <c r="FQ455" s="137"/>
      <c r="FR455" s="137"/>
      <c r="FS455" s="137"/>
      <c r="FT455" s="137"/>
      <c r="FU455" s="83"/>
      <c r="FV455" s="83"/>
      <c r="FW455" s="83">
        <f t="shared" ref="FW455" si="427">BF455+BJ455+BN455+BV455+CZ455+DD455+DH455+DP455</f>
        <v>284.97000000000003</v>
      </c>
      <c r="FX455" s="83"/>
      <c r="FY455" s="84">
        <v>3</v>
      </c>
    </row>
    <row r="456" spans="1:181" ht="27.75" hidden="1" customHeight="1">
      <c r="A456" s="13"/>
      <c r="B456" s="66" t="s">
        <v>92</v>
      </c>
      <c r="C456" s="66" t="s">
        <v>267</v>
      </c>
      <c r="D456" s="66" t="s">
        <v>987</v>
      </c>
      <c r="E456" s="5">
        <v>1</v>
      </c>
      <c r="F456" s="95"/>
      <c r="G456" s="95"/>
      <c r="H456" s="95"/>
      <c r="I456" s="66">
        <v>8</v>
      </c>
      <c r="J456" s="66">
        <v>0.4</v>
      </c>
      <c r="K456" s="66">
        <v>0</v>
      </c>
      <c r="L456" s="66">
        <v>0</v>
      </c>
      <c r="M456" s="66">
        <v>100</v>
      </c>
      <c r="N456" s="95"/>
      <c r="O456" s="8">
        <v>24.811340800000004</v>
      </c>
      <c r="P456" s="95"/>
      <c r="Q456" s="102"/>
      <c r="R456" s="102"/>
      <c r="S456" s="106"/>
      <c r="T456" s="102"/>
      <c r="U456" s="102"/>
      <c r="V456" s="102"/>
      <c r="W456" s="102"/>
      <c r="X456" s="102"/>
      <c r="Y456" s="102"/>
      <c r="Z456" s="103"/>
      <c r="AA456" s="104"/>
      <c r="AB456" s="154"/>
      <c r="AC456" s="154" t="s">
        <v>1269</v>
      </c>
      <c r="AD456" s="110"/>
      <c r="AE456" s="110"/>
      <c r="AF456" s="110"/>
      <c r="AG456" s="110"/>
      <c r="AH456" s="110"/>
      <c r="AI456" s="110"/>
      <c r="AJ456" s="104"/>
      <c r="AK456" s="109"/>
      <c r="AL456" s="3"/>
      <c r="AM456" s="3"/>
      <c r="AN456" s="3"/>
      <c r="AO456" s="3"/>
      <c r="AP456" s="39"/>
      <c r="AQ456" s="39"/>
      <c r="AR456" s="64"/>
      <c r="AS456" s="55" t="s">
        <v>1269</v>
      </c>
      <c r="BC456" s="20">
        <v>0</v>
      </c>
      <c r="BD456" s="20">
        <v>0.03</v>
      </c>
      <c r="BE456" s="20">
        <v>0</v>
      </c>
      <c r="BF456" s="20">
        <v>24.001200000000001</v>
      </c>
      <c r="BG456" s="20">
        <v>0</v>
      </c>
      <c r="BH456" s="20">
        <v>0</v>
      </c>
      <c r="BI456" s="20">
        <v>0</v>
      </c>
      <c r="BJ456" s="20">
        <v>0</v>
      </c>
      <c r="BK456" s="20">
        <v>0</v>
      </c>
      <c r="BL456" s="20">
        <v>0</v>
      </c>
      <c r="BM456" s="20">
        <v>0</v>
      </c>
      <c r="BN456" s="20">
        <v>0</v>
      </c>
      <c r="BO456" s="20">
        <v>0</v>
      </c>
      <c r="BP456" s="20">
        <v>0</v>
      </c>
      <c r="BQ456" s="20">
        <v>0</v>
      </c>
      <c r="BR456" s="20">
        <v>0</v>
      </c>
      <c r="BS456" s="20">
        <v>0</v>
      </c>
      <c r="BT456" s="20">
        <v>25</v>
      </c>
      <c r="BU456" s="20">
        <v>0</v>
      </c>
      <c r="BV456" s="20">
        <v>188.8</v>
      </c>
      <c r="BW456" s="20">
        <v>0</v>
      </c>
      <c r="BX456" s="20">
        <v>0</v>
      </c>
      <c r="BY456" s="20">
        <v>0</v>
      </c>
      <c r="BZ456" s="20">
        <v>0</v>
      </c>
      <c r="CA456" s="20">
        <v>0</v>
      </c>
      <c r="CB456" s="20">
        <v>0</v>
      </c>
      <c r="CC456" s="20">
        <v>0</v>
      </c>
      <c r="CD456" s="20">
        <v>0</v>
      </c>
      <c r="CE456" s="20">
        <v>0</v>
      </c>
      <c r="CF456" s="20">
        <v>0</v>
      </c>
      <c r="CG456" s="20">
        <v>0</v>
      </c>
      <c r="CH456" s="20">
        <v>0</v>
      </c>
      <c r="CI456" s="20">
        <v>0</v>
      </c>
      <c r="CJ456" s="20">
        <v>0</v>
      </c>
      <c r="CK456" s="20">
        <v>0</v>
      </c>
      <c r="CL456" s="20">
        <v>0</v>
      </c>
      <c r="CM456" s="20">
        <v>0</v>
      </c>
      <c r="CN456" s="20">
        <v>0</v>
      </c>
      <c r="CO456" s="20">
        <v>0</v>
      </c>
      <c r="CP456" s="20">
        <v>0</v>
      </c>
      <c r="CQ456" s="20">
        <v>0</v>
      </c>
      <c r="CR456" s="20">
        <v>0</v>
      </c>
      <c r="CS456" s="20">
        <v>0</v>
      </c>
      <c r="CT456" s="20">
        <v>0</v>
      </c>
      <c r="CU456" s="20">
        <f t="shared" si="388"/>
        <v>0</v>
      </c>
      <c r="CV456" s="20">
        <f t="shared" si="425"/>
        <v>212.80120000000002</v>
      </c>
      <c r="CW456" s="30">
        <v>0</v>
      </c>
      <c r="CX456" s="30">
        <v>0</v>
      </c>
      <c r="CY456" s="30">
        <v>0</v>
      </c>
      <c r="CZ456" s="30">
        <v>0</v>
      </c>
      <c r="DA456" s="30">
        <v>0</v>
      </c>
      <c r="DB456" s="30">
        <v>0</v>
      </c>
      <c r="DC456" s="30">
        <v>0</v>
      </c>
      <c r="DD456" s="30">
        <v>0</v>
      </c>
      <c r="DE456" s="30">
        <v>0</v>
      </c>
      <c r="DF456" s="30">
        <v>0</v>
      </c>
      <c r="DG456" s="30">
        <v>0</v>
      </c>
      <c r="DH456" s="30">
        <v>0</v>
      </c>
      <c r="DI456" s="30">
        <v>0</v>
      </c>
      <c r="DJ456" s="30">
        <v>0</v>
      </c>
      <c r="DK456" s="30">
        <v>0</v>
      </c>
      <c r="DL456" s="30">
        <v>0</v>
      </c>
      <c r="DM456" s="30">
        <v>0</v>
      </c>
      <c r="DN456" s="30">
        <v>0</v>
      </c>
      <c r="DO456" s="30">
        <v>0</v>
      </c>
      <c r="DP456" s="30">
        <v>0</v>
      </c>
      <c r="DQ456" s="30">
        <v>0</v>
      </c>
      <c r="DR456" s="30">
        <v>0</v>
      </c>
      <c r="DS456" s="30">
        <v>0</v>
      </c>
      <c r="DT456" s="30">
        <v>0</v>
      </c>
      <c r="DU456" s="30">
        <v>0</v>
      </c>
      <c r="DV456" s="30">
        <v>0</v>
      </c>
      <c r="DW456" s="30">
        <v>0</v>
      </c>
      <c r="DX456" s="30">
        <v>0</v>
      </c>
      <c r="DY456" s="30">
        <v>0</v>
      </c>
      <c r="DZ456" s="30">
        <v>0</v>
      </c>
      <c r="EA456" s="30">
        <v>0</v>
      </c>
      <c r="EB456" s="30">
        <v>0</v>
      </c>
      <c r="EC456" s="30">
        <v>0</v>
      </c>
      <c r="ED456" s="30">
        <v>0</v>
      </c>
      <c r="EE456" s="30">
        <v>0</v>
      </c>
      <c r="EF456" s="30">
        <v>0</v>
      </c>
      <c r="EG456" s="30">
        <v>0</v>
      </c>
      <c r="EH456" s="30">
        <v>0</v>
      </c>
      <c r="EI456" s="30">
        <v>0</v>
      </c>
      <c r="EJ456" s="30">
        <v>0</v>
      </c>
      <c r="EK456" s="30">
        <v>0</v>
      </c>
      <c r="EL456" s="30">
        <v>0</v>
      </c>
      <c r="EM456" s="30">
        <v>0</v>
      </c>
      <c r="EN456" s="30">
        <v>0</v>
      </c>
      <c r="EO456" s="30">
        <f t="shared" si="426"/>
        <v>0</v>
      </c>
      <c r="EP456" s="30">
        <f t="shared" si="426"/>
        <v>0</v>
      </c>
      <c r="EQ456" s="16">
        <f t="shared" si="384"/>
        <v>212.80120000000002</v>
      </c>
      <c r="ER456" s="17">
        <f t="shared" si="338"/>
        <v>180.34000000000003</v>
      </c>
      <c r="ES456" s="2"/>
      <c r="ET456" s="20">
        <f t="shared" si="385"/>
        <v>0</v>
      </c>
      <c r="EU456" s="20">
        <f t="shared" si="332"/>
        <v>0</v>
      </c>
      <c r="EV456" s="20">
        <f t="shared" si="413"/>
        <v>180.34000000000003</v>
      </c>
      <c r="EW456" s="20">
        <f t="shared" si="389"/>
        <v>0</v>
      </c>
      <c r="EX456" s="137"/>
      <c r="EY456" s="137"/>
      <c r="EZ456" s="137"/>
      <c r="FA456" s="137"/>
      <c r="FB456" s="137"/>
      <c r="FC456" s="137"/>
      <c r="FD456" s="137"/>
      <c r="FE456" s="137"/>
      <c r="FF456" s="137"/>
      <c r="FG456" s="137"/>
      <c r="FH456" s="137"/>
      <c r="FI456" s="137"/>
      <c r="FJ456" s="137"/>
      <c r="FK456" s="137"/>
      <c r="FL456" s="137"/>
      <c r="FM456" s="137"/>
      <c r="FN456" s="137"/>
      <c r="FO456" s="137"/>
      <c r="FP456" s="137"/>
      <c r="FQ456" s="137"/>
      <c r="FR456" s="137"/>
      <c r="FS456" s="137"/>
      <c r="FT456" s="137"/>
      <c r="FU456" s="83"/>
      <c r="FV456" s="83"/>
      <c r="FW456" s="83"/>
      <c r="FX456" s="83">
        <f t="shared" ref="FX456:FX457" si="428">BF456+BJ456+BN456+BV456+CZ456+DD456+DH456+DP456</f>
        <v>212.80120000000002</v>
      </c>
      <c r="FY456" s="84">
        <v>4</v>
      </c>
    </row>
    <row r="457" spans="1:181" ht="27.75" hidden="1" customHeight="1">
      <c r="A457" s="13"/>
      <c r="B457" s="66" t="s">
        <v>93</v>
      </c>
      <c r="C457" s="66" t="s">
        <v>267</v>
      </c>
      <c r="D457" s="66" t="s">
        <v>990</v>
      </c>
      <c r="E457" s="5">
        <v>1</v>
      </c>
      <c r="F457" s="95"/>
      <c r="G457" s="95"/>
      <c r="H457" s="95"/>
      <c r="I457" s="66">
        <v>8</v>
      </c>
      <c r="J457" s="66">
        <v>0.4</v>
      </c>
      <c r="K457" s="66">
        <v>0</v>
      </c>
      <c r="L457" s="66">
        <v>0</v>
      </c>
      <c r="M457" s="66">
        <v>100</v>
      </c>
      <c r="N457" s="95"/>
      <c r="O457" s="8">
        <v>24.811340800000004</v>
      </c>
      <c r="P457" s="95"/>
      <c r="Q457" s="102"/>
      <c r="R457" s="102"/>
      <c r="S457" s="106"/>
      <c r="T457" s="102"/>
      <c r="U457" s="102"/>
      <c r="V457" s="102"/>
      <c r="W457" s="102"/>
      <c r="X457" s="102"/>
      <c r="Y457" s="102"/>
      <c r="Z457" s="103"/>
      <c r="AA457" s="104"/>
      <c r="AB457" s="154"/>
      <c r="AC457" s="154" t="s">
        <v>1271</v>
      </c>
      <c r="AD457" s="110"/>
      <c r="AE457" s="110"/>
      <c r="AF457" s="110"/>
      <c r="AG457" s="110"/>
      <c r="AH457" s="110"/>
      <c r="AI457" s="110"/>
      <c r="AJ457" s="104"/>
      <c r="AK457" s="109"/>
      <c r="AL457" s="3"/>
      <c r="AM457" s="3"/>
      <c r="AN457" s="3"/>
      <c r="AO457" s="3"/>
      <c r="AP457" s="39"/>
      <c r="AQ457" s="39"/>
      <c r="AR457" s="64"/>
      <c r="AS457" s="55" t="s">
        <v>1271</v>
      </c>
      <c r="BC457" s="20">
        <v>0</v>
      </c>
      <c r="BD457" s="20">
        <v>0.03</v>
      </c>
      <c r="BE457" s="20">
        <v>0</v>
      </c>
      <c r="BF457" s="20">
        <v>24.001200000000001</v>
      </c>
      <c r="BG457" s="20">
        <v>0</v>
      </c>
      <c r="BH457" s="20">
        <v>0</v>
      </c>
      <c r="BI457" s="20">
        <v>0</v>
      </c>
      <c r="BJ457" s="20">
        <v>0</v>
      </c>
      <c r="BK457" s="20">
        <v>0</v>
      </c>
      <c r="BL457" s="20">
        <v>0</v>
      </c>
      <c r="BM457" s="20">
        <v>0</v>
      </c>
      <c r="BN457" s="20">
        <v>0</v>
      </c>
      <c r="BO457" s="20">
        <v>0</v>
      </c>
      <c r="BP457" s="20">
        <v>0</v>
      </c>
      <c r="BQ457" s="20">
        <v>0</v>
      </c>
      <c r="BR457" s="20">
        <v>0</v>
      </c>
      <c r="BS457" s="20">
        <v>0</v>
      </c>
      <c r="BT457" s="20">
        <v>25</v>
      </c>
      <c r="BU457" s="20">
        <v>0</v>
      </c>
      <c r="BV457" s="20">
        <v>188.8</v>
      </c>
      <c r="BW457" s="20">
        <v>0</v>
      </c>
      <c r="BX457" s="20">
        <v>0</v>
      </c>
      <c r="BY457" s="20">
        <v>0</v>
      </c>
      <c r="BZ457" s="20">
        <v>0</v>
      </c>
      <c r="CA457" s="20">
        <v>0</v>
      </c>
      <c r="CB457" s="20">
        <v>0</v>
      </c>
      <c r="CC457" s="20">
        <v>0</v>
      </c>
      <c r="CD457" s="20">
        <v>0</v>
      </c>
      <c r="CE457" s="20">
        <v>0</v>
      </c>
      <c r="CF457" s="20">
        <v>0</v>
      </c>
      <c r="CG457" s="20">
        <v>0</v>
      </c>
      <c r="CH457" s="20">
        <v>0</v>
      </c>
      <c r="CI457" s="20">
        <v>0</v>
      </c>
      <c r="CJ457" s="20">
        <v>0</v>
      </c>
      <c r="CK457" s="20">
        <v>0</v>
      </c>
      <c r="CL457" s="20">
        <v>0</v>
      </c>
      <c r="CM457" s="20">
        <v>0</v>
      </c>
      <c r="CN457" s="20">
        <v>0</v>
      </c>
      <c r="CO457" s="20">
        <v>0</v>
      </c>
      <c r="CP457" s="20">
        <v>0</v>
      </c>
      <c r="CQ457" s="20">
        <v>0</v>
      </c>
      <c r="CR457" s="20">
        <v>0</v>
      </c>
      <c r="CS457" s="20">
        <v>0</v>
      </c>
      <c r="CT457" s="20">
        <v>0</v>
      </c>
      <c r="CU457" s="20">
        <f t="shared" si="388"/>
        <v>0</v>
      </c>
      <c r="CV457" s="20">
        <f t="shared" si="425"/>
        <v>212.80120000000002</v>
      </c>
      <c r="CW457" s="30">
        <v>0</v>
      </c>
      <c r="CX457" s="30">
        <v>0</v>
      </c>
      <c r="CY457" s="30">
        <v>0</v>
      </c>
      <c r="CZ457" s="30">
        <v>0</v>
      </c>
      <c r="DA457" s="30">
        <v>0</v>
      </c>
      <c r="DB457" s="30">
        <v>0</v>
      </c>
      <c r="DC457" s="30">
        <v>0</v>
      </c>
      <c r="DD457" s="30">
        <v>0</v>
      </c>
      <c r="DE457" s="30">
        <v>0</v>
      </c>
      <c r="DF457" s="30">
        <v>0</v>
      </c>
      <c r="DG457" s="30">
        <v>0</v>
      </c>
      <c r="DH457" s="30">
        <v>0</v>
      </c>
      <c r="DI457" s="30">
        <v>0</v>
      </c>
      <c r="DJ457" s="30">
        <v>0</v>
      </c>
      <c r="DK457" s="30">
        <v>0</v>
      </c>
      <c r="DL457" s="30">
        <v>0</v>
      </c>
      <c r="DM457" s="30">
        <v>0</v>
      </c>
      <c r="DN457" s="30">
        <v>0</v>
      </c>
      <c r="DO457" s="30">
        <v>0</v>
      </c>
      <c r="DP457" s="30">
        <v>0</v>
      </c>
      <c r="DQ457" s="30">
        <v>0</v>
      </c>
      <c r="DR457" s="30">
        <v>0</v>
      </c>
      <c r="DS457" s="30">
        <v>0</v>
      </c>
      <c r="DT457" s="30">
        <v>0</v>
      </c>
      <c r="DU457" s="30">
        <v>0</v>
      </c>
      <c r="DV457" s="30">
        <v>0</v>
      </c>
      <c r="DW457" s="30">
        <v>0</v>
      </c>
      <c r="DX457" s="30">
        <v>0</v>
      </c>
      <c r="DY457" s="30">
        <v>0</v>
      </c>
      <c r="DZ457" s="30">
        <v>0</v>
      </c>
      <c r="EA457" s="30">
        <v>0</v>
      </c>
      <c r="EB457" s="30">
        <v>0</v>
      </c>
      <c r="EC457" s="30">
        <v>0</v>
      </c>
      <c r="ED457" s="30">
        <v>0</v>
      </c>
      <c r="EE457" s="30">
        <v>0</v>
      </c>
      <c r="EF457" s="30">
        <v>0</v>
      </c>
      <c r="EG457" s="30">
        <v>0</v>
      </c>
      <c r="EH457" s="30">
        <v>0</v>
      </c>
      <c r="EI457" s="30">
        <v>0</v>
      </c>
      <c r="EJ457" s="30">
        <v>0</v>
      </c>
      <c r="EK457" s="30">
        <v>0</v>
      </c>
      <c r="EL457" s="30">
        <v>0</v>
      </c>
      <c r="EM457" s="30">
        <v>0</v>
      </c>
      <c r="EN457" s="30">
        <v>0</v>
      </c>
      <c r="EO457" s="30">
        <f t="shared" si="426"/>
        <v>0</v>
      </c>
      <c r="EP457" s="30">
        <f t="shared" si="426"/>
        <v>0</v>
      </c>
      <c r="EQ457" s="16">
        <f t="shared" si="384"/>
        <v>212.80120000000002</v>
      </c>
      <c r="ER457" s="17">
        <f t="shared" si="338"/>
        <v>180.34000000000003</v>
      </c>
      <c r="ES457" s="2"/>
      <c r="ET457" s="20">
        <f t="shared" si="385"/>
        <v>0</v>
      </c>
      <c r="EU457" s="20">
        <f t="shared" si="332"/>
        <v>0</v>
      </c>
      <c r="EV457" s="20">
        <f t="shared" si="413"/>
        <v>180.34000000000003</v>
      </c>
      <c r="EW457" s="20">
        <f t="shared" si="389"/>
        <v>0</v>
      </c>
      <c r="EX457" s="137"/>
      <c r="EY457" s="137"/>
      <c r="EZ457" s="137"/>
      <c r="FA457" s="137"/>
      <c r="FB457" s="137"/>
      <c r="FC457" s="137"/>
      <c r="FD457" s="137"/>
      <c r="FE457" s="137"/>
      <c r="FF457" s="137"/>
      <c r="FG457" s="137"/>
      <c r="FH457" s="137"/>
      <c r="FI457" s="137"/>
      <c r="FJ457" s="137"/>
      <c r="FK457" s="137"/>
      <c r="FL457" s="137"/>
      <c r="FM457" s="137"/>
      <c r="FN457" s="137"/>
      <c r="FO457" s="137"/>
      <c r="FP457" s="137"/>
      <c r="FQ457" s="137"/>
      <c r="FR457" s="137"/>
      <c r="FS457" s="137"/>
      <c r="FT457" s="137"/>
      <c r="FU457" s="83"/>
      <c r="FV457" s="83"/>
      <c r="FW457" s="83"/>
      <c r="FX457" s="83">
        <f t="shared" si="428"/>
        <v>212.80120000000002</v>
      </c>
      <c r="FY457" s="84">
        <v>4</v>
      </c>
    </row>
    <row r="458" spans="1:181" ht="27.75" hidden="1" customHeight="1">
      <c r="A458" s="13"/>
      <c r="B458" s="66" t="s">
        <v>121</v>
      </c>
      <c r="C458" s="66" t="s">
        <v>267</v>
      </c>
      <c r="D458" s="66" t="s">
        <v>1011</v>
      </c>
      <c r="E458" s="5">
        <v>1</v>
      </c>
      <c r="F458" s="95"/>
      <c r="G458" s="95"/>
      <c r="H458" s="95"/>
      <c r="I458" s="66">
        <v>14</v>
      </c>
      <c r="J458" s="66" t="s">
        <v>1629</v>
      </c>
      <c r="K458" s="66">
        <v>0</v>
      </c>
      <c r="L458" s="66">
        <v>0</v>
      </c>
      <c r="M458" s="66">
        <v>100</v>
      </c>
      <c r="N458" s="95"/>
      <c r="O458" s="8">
        <v>0.5499980000000001</v>
      </c>
      <c r="P458" s="95"/>
      <c r="Q458" s="102"/>
      <c r="R458" s="102"/>
      <c r="S458" s="106"/>
      <c r="T458" s="102"/>
      <c r="U458" s="102"/>
      <c r="V458" s="102"/>
      <c r="W458" s="102"/>
      <c r="X458" s="102"/>
      <c r="Y458" s="102"/>
      <c r="Z458" s="103"/>
      <c r="AA458" s="104"/>
      <c r="AB458" s="154" t="s">
        <v>2645</v>
      </c>
      <c r="AC458" s="154"/>
      <c r="AD458" s="110"/>
      <c r="AE458" s="110"/>
      <c r="AF458" s="110"/>
      <c r="AG458" s="110"/>
      <c r="AH458" s="110"/>
      <c r="AI458" s="110"/>
      <c r="AJ458" s="104"/>
      <c r="AK458" s="109"/>
      <c r="AL458" s="3"/>
      <c r="AM458" s="3"/>
      <c r="AN458" s="3"/>
      <c r="AO458" s="3"/>
      <c r="AP458" s="39"/>
      <c r="AQ458" s="39"/>
      <c r="AR458" s="64" t="s">
        <v>2645</v>
      </c>
      <c r="AS458" s="55"/>
      <c r="BC458" s="20">
        <v>0</v>
      </c>
      <c r="BD458" s="20">
        <v>0</v>
      </c>
      <c r="BE458" s="20">
        <v>0</v>
      </c>
      <c r="BF458" s="20">
        <v>0</v>
      </c>
      <c r="BG458" s="20">
        <v>0</v>
      </c>
      <c r="BH458" s="20">
        <v>0</v>
      </c>
      <c r="BI458" s="20">
        <v>0</v>
      </c>
      <c r="BJ458" s="20">
        <v>0</v>
      </c>
      <c r="BK458" s="20">
        <v>0</v>
      </c>
      <c r="BL458" s="20">
        <v>0</v>
      </c>
      <c r="BM458" s="20">
        <v>0</v>
      </c>
      <c r="BN458" s="20">
        <v>0</v>
      </c>
      <c r="BO458" s="20">
        <v>0</v>
      </c>
      <c r="BP458" s="20">
        <v>0</v>
      </c>
      <c r="BQ458" s="20">
        <v>0</v>
      </c>
      <c r="BR458" s="20">
        <v>0</v>
      </c>
      <c r="BS458" s="20">
        <v>0</v>
      </c>
      <c r="BT458" s="20">
        <v>0</v>
      </c>
      <c r="BU458" s="20">
        <v>0</v>
      </c>
      <c r="BV458" s="20">
        <v>0</v>
      </c>
      <c r="BW458" s="20">
        <v>0</v>
      </c>
      <c r="BX458" s="20">
        <v>0</v>
      </c>
      <c r="BY458" s="20">
        <v>0</v>
      </c>
      <c r="BZ458" s="20">
        <v>0</v>
      </c>
      <c r="CA458" s="20">
        <v>0</v>
      </c>
      <c r="CB458" s="20">
        <v>0</v>
      </c>
      <c r="CC458" s="20">
        <v>0</v>
      </c>
      <c r="CD458" s="20">
        <v>0</v>
      </c>
      <c r="CE458" s="20">
        <v>0</v>
      </c>
      <c r="CF458" s="20">
        <v>0</v>
      </c>
      <c r="CG458" s="20">
        <v>0</v>
      </c>
      <c r="CH458" s="20">
        <v>0</v>
      </c>
      <c r="CI458" s="20">
        <v>0</v>
      </c>
      <c r="CJ458" s="20">
        <v>0</v>
      </c>
      <c r="CK458" s="20">
        <v>0</v>
      </c>
      <c r="CL458" s="20">
        <v>0</v>
      </c>
      <c r="CM458" s="20">
        <v>0</v>
      </c>
      <c r="CN458" s="20">
        <v>0</v>
      </c>
      <c r="CO458" s="20">
        <v>0</v>
      </c>
      <c r="CP458" s="20">
        <v>0</v>
      </c>
      <c r="CQ458" s="20">
        <v>0</v>
      </c>
      <c r="CR458" s="20">
        <v>0</v>
      </c>
      <c r="CS458" s="20">
        <v>0</v>
      </c>
      <c r="CT458" s="20">
        <v>0</v>
      </c>
      <c r="CU458" s="20">
        <f t="shared" si="388"/>
        <v>0</v>
      </c>
      <c r="CV458" s="20">
        <f t="shared" si="425"/>
        <v>0</v>
      </c>
      <c r="CW458" s="30">
        <v>0</v>
      </c>
      <c r="CX458" s="30">
        <v>0</v>
      </c>
      <c r="CY458" s="30">
        <v>0</v>
      </c>
      <c r="CZ458" s="30">
        <v>0</v>
      </c>
      <c r="DA458" s="30">
        <v>0</v>
      </c>
      <c r="DB458" s="30">
        <v>0</v>
      </c>
      <c r="DC458" s="30">
        <v>0</v>
      </c>
      <c r="DD458" s="30">
        <v>0</v>
      </c>
      <c r="DE458" s="30">
        <v>0</v>
      </c>
      <c r="DF458" s="30">
        <v>0</v>
      </c>
      <c r="DG458" s="30">
        <v>0</v>
      </c>
      <c r="DH458" s="30">
        <v>0</v>
      </c>
      <c r="DI458" s="30">
        <v>0</v>
      </c>
      <c r="DJ458" s="30">
        <v>0.12</v>
      </c>
      <c r="DK458" s="30">
        <v>0</v>
      </c>
      <c r="DL458" s="30">
        <v>19.824000000000002</v>
      </c>
      <c r="DM458" s="30">
        <v>0</v>
      </c>
      <c r="DN458" s="30">
        <v>0</v>
      </c>
      <c r="DO458" s="30">
        <v>0</v>
      </c>
      <c r="DP458" s="30">
        <v>0</v>
      </c>
      <c r="DQ458" s="30">
        <v>0</v>
      </c>
      <c r="DR458" s="30">
        <v>0</v>
      </c>
      <c r="DS458" s="30">
        <v>0</v>
      </c>
      <c r="DT458" s="30">
        <v>0</v>
      </c>
      <c r="DU458" s="30">
        <v>0</v>
      </c>
      <c r="DV458" s="30">
        <v>0</v>
      </c>
      <c r="DW458" s="30">
        <v>0</v>
      </c>
      <c r="DX458" s="30">
        <v>0</v>
      </c>
      <c r="DY458" s="30">
        <v>0</v>
      </c>
      <c r="DZ458" s="30">
        <v>0</v>
      </c>
      <c r="EA458" s="30">
        <v>0</v>
      </c>
      <c r="EB458" s="30">
        <v>0</v>
      </c>
      <c r="EC458" s="30">
        <v>0</v>
      </c>
      <c r="ED458" s="30">
        <v>0</v>
      </c>
      <c r="EE458" s="30">
        <v>0</v>
      </c>
      <c r="EF458" s="30">
        <v>0</v>
      </c>
      <c r="EG458" s="30">
        <v>0</v>
      </c>
      <c r="EH458" s="30">
        <v>0</v>
      </c>
      <c r="EI458" s="30">
        <v>0</v>
      </c>
      <c r="EJ458" s="30">
        <v>0</v>
      </c>
      <c r="EK458" s="30">
        <v>0</v>
      </c>
      <c r="EL458" s="30">
        <v>0</v>
      </c>
      <c r="EM458" s="30">
        <v>0</v>
      </c>
      <c r="EN458" s="30">
        <v>0</v>
      </c>
      <c r="EO458" s="30">
        <v>0</v>
      </c>
      <c r="EP458" s="30">
        <f t="shared" si="426"/>
        <v>19.824000000000002</v>
      </c>
      <c r="EQ458" s="16">
        <f t="shared" si="384"/>
        <v>19.824000000000002</v>
      </c>
      <c r="ER458" s="17">
        <f t="shared" si="338"/>
        <v>16.8</v>
      </c>
      <c r="ES458" s="2"/>
      <c r="ET458" s="20">
        <f t="shared" si="385"/>
        <v>0</v>
      </c>
      <c r="EU458" s="20">
        <f t="shared" si="332"/>
        <v>0</v>
      </c>
      <c r="EV458" s="20">
        <f t="shared" si="413"/>
        <v>0</v>
      </c>
      <c r="EW458" s="20">
        <f t="shared" si="389"/>
        <v>16.8</v>
      </c>
      <c r="EX458" s="137"/>
      <c r="EY458" s="137"/>
      <c r="EZ458" s="137"/>
      <c r="FA458" s="137"/>
      <c r="FB458" s="137"/>
      <c r="FC458" s="137"/>
      <c r="FD458" s="137"/>
      <c r="FE458" s="137"/>
      <c r="FF458" s="137"/>
      <c r="FG458" s="137"/>
      <c r="FH458" s="137"/>
      <c r="FI458" s="137"/>
      <c r="FJ458" s="137"/>
      <c r="FK458" s="137"/>
      <c r="FL458" s="137"/>
      <c r="FM458" s="137"/>
      <c r="FN458" s="137"/>
      <c r="FO458" s="137"/>
      <c r="FP458" s="137"/>
      <c r="FQ458" s="137"/>
      <c r="FR458" s="137"/>
      <c r="FS458" s="137"/>
      <c r="FT458" s="137"/>
      <c r="FU458" s="83"/>
      <c r="FV458" s="83"/>
      <c r="FW458" s="83"/>
      <c r="FX458" s="83"/>
      <c r="FY458" s="84">
        <v>0</v>
      </c>
    </row>
    <row r="459" spans="1:181" ht="76.5" customHeight="1">
      <c r="A459" s="13"/>
      <c r="B459" s="66" t="s">
        <v>120</v>
      </c>
      <c r="C459" s="66" t="s">
        <v>269</v>
      </c>
      <c r="D459" s="66" t="s">
        <v>1012</v>
      </c>
      <c r="E459" s="5">
        <v>1</v>
      </c>
      <c r="F459" s="95"/>
      <c r="G459" s="95"/>
      <c r="H459" s="95"/>
      <c r="I459" s="66">
        <v>15</v>
      </c>
      <c r="J459" s="66" t="s">
        <v>1629</v>
      </c>
      <c r="K459" s="66">
        <v>0</v>
      </c>
      <c r="L459" s="66">
        <v>0</v>
      </c>
      <c r="M459" s="66">
        <v>100</v>
      </c>
      <c r="N459" s="95"/>
      <c r="O459" s="8">
        <v>0.5499980000000001</v>
      </c>
      <c r="P459" s="95"/>
      <c r="Q459" s="102"/>
      <c r="R459" s="102"/>
      <c r="S459" s="106"/>
      <c r="T459" s="102"/>
      <c r="U459" s="102"/>
      <c r="V459" s="102"/>
      <c r="W459" s="102"/>
      <c r="X459" s="102"/>
      <c r="Y459" s="102"/>
      <c r="Z459" s="103"/>
      <c r="AA459" s="104"/>
      <c r="AB459" s="154" t="s">
        <v>1289</v>
      </c>
      <c r="AC459" s="154" t="s">
        <v>568</v>
      </c>
      <c r="AD459" s="110"/>
      <c r="AE459" s="110"/>
      <c r="AF459" s="110"/>
      <c r="AG459" s="110"/>
      <c r="AH459" s="110"/>
      <c r="AI459" s="110"/>
      <c r="AJ459" s="104"/>
      <c r="AK459" s="109"/>
      <c r="AL459" s="3"/>
      <c r="AM459" s="3"/>
      <c r="AN459" s="3"/>
      <c r="AO459" s="3"/>
      <c r="AP459" s="39"/>
      <c r="AQ459" s="39"/>
      <c r="AR459" s="64" t="s">
        <v>1289</v>
      </c>
      <c r="AS459" s="55" t="s">
        <v>568</v>
      </c>
      <c r="BC459" s="20">
        <v>0</v>
      </c>
      <c r="BD459" s="20">
        <v>0</v>
      </c>
      <c r="BE459" s="20">
        <v>0</v>
      </c>
      <c r="BF459" s="20">
        <v>0</v>
      </c>
      <c r="BG459" s="20">
        <v>0</v>
      </c>
      <c r="BH459" s="20">
        <v>0</v>
      </c>
      <c r="BI459" s="20">
        <v>0</v>
      </c>
      <c r="BJ459" s="20">
        <v>0</v>
      </c>
      <c r="BK459" s="20">
        <v>0</v>
      </c>
      <c r="BL459" s="20">
        <v>0.03</v>
      </c>
      <c r="BM459" s="20">
        <v>0</v>
      </c>
      <c r="BN459" s="20">
        <v>28.497</v>
      </c>
      <c r="BO459" s="20">
        <v>0</v>
      </c>
      <c r="BP459" s="20">
        <v>0</v>
      </c>
      <c r="BQ459" s="20">
        <v>0</v>
      </c>
      <c r="BR459" s="20">
        <v>0</v>
      </c>
      <c r="BS459" s="20">
        <v>0</v>
      </c>
      <c r="BT459" s="20">
        <v>0</v>
      </c>
      <c r="BU459" s="20">
        <v>0</v>
      </c>
      <c r="BV459" s="20">
        <v>0</v>
      </c>
      <c r="BW459" s="20">
        <v>0</v>
      </c>
      <c r="BX459" s="20">
        <v>0</v>
      </c>
      <c r="BY459" s="20">
        <v>0</v>
      </c>
      <c r="BZ459" s="20">
        <v>0</v>
      </c>
      <c r="CA459" s="20">
        <v>0</v>
      </c>
      <c r="CB459" s="20">
        <v>0</v>
      </c>
      <c r="CC459" s="20">
        <v>0</v>
      </c>
      <c r="CD459" s="20">
        <v>0</v>
      </c>
      <c r="CE459" s="20">
        <v>0</v>
      </c>
      <c r="CF459" s="20">
        <v>0</v>
      </c>
      <c r="CG459" s="20">
        <v>0</v>
      </c>
      <c r="CH459" s="20">
        <v>0</v>
      </c>
      <c r="CI459" s="20">
        <v>0</v>
      </c>
      <c r="CJ459" s="20">
        <v>0</v>
      </c>
      <c r="CK459" s="20">
        <v>0</v>
      </c>
      <c r="CL459" s="20">
        <v>0</v>
      </c>
      <c r="CM459" s="20">
        <v>0</v>
      </c>
      <c r="CN459" s="20">
        <v>0</v>
      </c>
      <c r="CO459" s="20">
        <v>0</v>
      </c>
      <c r="CP459" s="20">
        <v>0</v>
      </c>
      <c r="CQ459" s="20">
        <v>0</v>
      </c>
      <c r="CR459" s="20">
        <v>0</v>
      </c>
      <c r="CS459" s="20">
        <v>0</v>
      </c>
      <c r="CT459" s="20">
        <v>0</v>
      </c>
      <c r="CU459" s="20">
        <f t="shared" si="388"/>
        <v>0</v>
      </c>
      <c r="CV459" s="20">
        <f t="shared" si="425"/>
        <v>28.497</v>
      </c>
      <c r="CW459" s="30">
        <v>0</v>
      </c>
      <c r="CX459" s="30">
        <v>0</v>
      </c>
      <c r="CY459" s="30">
        <v>0</v>
      </c>
      <c r="CZ459" s="30">
        <v>0</v>
      </c>
      <c r="DA459" s="30">
        <v>0</v>
      </c>
      <c r="DB459" s="30">
        <v>0</v>
      </c>
      <c r="DC459" s="30">
        <v>0</v>
      </c>
      <c r="DD459" s="30">
        <v>0</v>
      </c>
      <c r="DE459" s="30">
        <v>0</v>
      </c>
      <c r="DF459" s="30">
        <v>0</v>
      </c>
      <c r="DG459" s="30">
        <v>0</v>
      </c>
      <c r="DH459" s="30">
        <v>0</v>
      </c>
      <c r="DI459" s="30">
        <v>0</v>
      </c>
      <c r="DJ459" s="30">
        <v>0</v>
      </c>
      <c r="DK459" s="30">
        <v>0</v>
      </c>
      <c r="DL459" s="30">
        <v>0</v>
      </c>
      <c r="DM459" s="30">
        <v>0</v>
      </c>
      <c r="DN459" s="30">
        <v>0</v>
      </c>
      <c r="DO459" s="30">
        <v>0</v>
      </c>
      <c r="DP459" s="30">
        <v>0</v>
      </c>
      <c r="DQ459" s="30">
        <v>0</v>
      </c>
      <c r="DR459" s="30">
        <v>0</v>
      </c>
      <c r="DS459" s="30">
        <v>0</v>
      </c>
      <c r="DT459" s="30">
        <v>0</v>
      </c>
      <c r="DU459" s="30">
        <v>0</v>
      </c>
      <c r="DV459" s="30">
        <v>0</v>
      </c>
      <c r="DW459" s="30">
        <v>0</v>
      </c>
      <c r="DX459" s="30">
        <v>0</v>
      </c>
      <c r="DY459" s="30">
        <v>0</v>
      </c>
      <c r="DZ459" s="30">
        <v>0</v>
      </c>
      <c r="EA459" s="30">
        <v>0</v>
      </c>
      <c r="EB459" s="30">
        <v>0</v>
      </c>
      <c r="EC459" s="30">
        <v>0</v>
      </c>
      <c r="ED459" s="30">
        <v>0</v>
      </c>
      <c r="EE459" s="30">
        <v>0</v>
      </c>
      <c r="EF459" s="30">
        <v>0</v>
      </c>
      <c r="EG459" s="30">
        <v>0</v>
      </c>
      <c r="EH459" s="30">
        <v>0</v>
      </c>
      <c r="EI459" s="30">
        <v>0</v>
      </c>
      <c r="EJ459" s="30">
        <v>0</v>
      </c>
      <c r="EK459" s="30">
        <v>0</v>
      </c>
      <c r="EL459" s="30">
        <v>0</v>
      </c>
      <c r="EM459" s="30">
        <v>0</v>
      </c>
      <c r="EN459" s="30">
        <v>0</v>
      </c>
      <c r="EO459" s="30">
        <f t="shared" ref="EO459:EP474" si="429">CY459+DC459+DG459+DK459+DO459+DS459+DW459+EA459+EE459+EI459+EM459</f>
        <v>0</v>
      </c>
      <c r="EP459" s="30">
        <f t="shared" si="429"/>
        <v>0</v>
      </c>
      <c r="EQ459" s="16">
        <f t="shared" si="384"/>
        <v>28.497</v>
      </c>
      <c r="ER459" s="17">
        <f t="shared" si="338"/>
        <v>24.150000000000002</v>
      </c>
      <c r="ES459" s="2"/>
      <c r="ET459" s="20">
        <f t="shared" si="385"/>
        <v>0</v>
      </c>
      <c r="EU459" s="20">
        <f t="shared" ref="EU459:EU484" si="430">EO459/1.18</f>
        <v>0</v>
      </c>
      <c r="EV459" s="20">
        <f t="shared" si="413"/>
        <v>24.150000000000002</v>
      </c>
      <c r="EW459" s="20">
        <f t="shared" si="389"/>
        <v>0</v>
      </c>
      <c r="EX459" s="137"/>
      <c r="EY459" s="137"/>
      <c r="EZ459" s="137"/>
      <c r="FA459" s="137"/>
      <c r="FB459" s="137"/>
      <c r="FC459" s="137"/>
      <c r="FD459" s="137"/>
      <c r="FE459" s="137"/>
      <c r="FF459" s="137"/>
      <c r="FG459" s="137"/>
      <c r="FH459" s="137"/>
      <c r="FI459" s="137"/>
      <c r="FJ459" s="137"/>
      <c r="FK459" s="137"/>
      <c r="FL459" s="137"/>
      <c r="FM459" s="137"/>
      <c r="FN459" s="137"/>
      <c r="FO459" s="137"/>
      <c r="FP459" s="137"/>
      <c r="FQ459" s="137"/>
      <c r="FR459" s="137"/>
      <c r="FS459" s="137"/>
      <c r="FT459" s="137"/>
      <c r="FU459" s="83"/>
      <c r="FV459" s="83"/>
      <c r="FW459" s="83">
        <f t="shared" ref="FW459:FW461" si="431">BF459+BJ459+BN459+BV459+CZ459+DD459+DH459+DP459</f>
        <v>28.497</v>
      </c>
      <c r="FX459" s="83"/>
      <c r="FY459" s="84">
        <v>3</v>
      </c>
    </row>
    <row r="460" spans="1:181" ht="76.5" customHeight="1">
      <c r="A460" s="13"/>
      <c r="B460" s="66" t="s">
        <v>116</v>
      </c>
      <c r="C460" s="66" t="s">
        <v>267</v>
      </c>
      <c r="D460" s="66" t="s">
        <v>1014</v>
      </c>
      <c r="E460" s="5">
        <v>1</v>
      </c>
      <c r="F460" s="95"/>
      <c r="G460" s="95"/>
      <c r="H460" s="95"/>
      <c r="I460" s="66">
        <v>8</v>
      </c>
      <c r="J460" s="66" t="s">
        <v>1629</v>
      </c>
      <c r="K460" s="66">
        <v>0</v>
      </c>
      <c r="L460" s="66">
        <v>0</v>
      </c>
      <c r="M460" s="66">
        <v>100</v>
      </c>
      <c r="N460" s="95"/>
      <c r="O460" s="8">
        <v>0.5499980000000001</v>
      </c>
      <c r="P460" s="95"/>
      <c r="Q460" s="102"/>
      <c r="R460" s="102"/>
      <c r="S460" s="106"/>
      <c r="T460" s="102"/>
      <c r="U460" s="102"/>
      <c r="V460" s="102"/>
      <c r="W460" s="102"/>
      <c r="X460" s="102"/>
      <c r="Y460" s="102"/>
      <c r="Z460" s="103"/>
      <c r="AA460" s="104"/>
      <c r="AB460" s="154" t="s">
        <v>1291</v>
      </c>
      <c r="AC460" s="154" t="s">
        <v>568</v>
      </c>
      <c r="AD460" s="110"/>
      <c r="AE460" s="110"/>
      <c r="AF460" s="110"/>
      <c r="AG460" s="110"/>
      <c r="AH460" s="110"/>
      <c r="AI460" s="110"/>
      <c r="AJ460" s="104"/>
      <c r="AK460" s="109"/>
      <c r="AL460" s="3"/>
      <c r="AM460" s="3"/>
      <c r="AN460" s="3"/>
      <c r="AO460" s="3"/>
      <c r="AP460" s="39"/>
      <c r="AQ460" s="39"/>
      <c r="AR460" s="64" t="s">
        <v>1291</v>
      </c>
      <c r="AS460" s="55" t="s">
        <v>568</v>
      </c>
      <c r="BC460" s="20">
        <v>0</v>
      </c>
      <c r="BD460" s="20">
        <v>0</v>
      </c>
      <c r="BE460" s="20">
        <v>0</v>
      </c>
      <c r="BF460" s="20">
        <v>0</v>
      </c>
      <c r="BG460" s="20">
        <v>0</v>
      </c>
      <c r="BH460" s="20">
        <v>0</v>
      </c>
      <c r="BI460" s="20">
        <v>0</v>
      </c>
      <c r="BJ460" s="20">
        <v>0</v>
      </c>
      <c r="BK460" s="20">
        <v>0</v>
      </c>
      <c r="BL460" s="20">
        <v>0.35</v>
      </c>
      <c r="BM460" s="20">
        <v>0</v>
      </c>
      <c r="BN460" s="20">
        <v>281.75</v>
      </c>
      <c r="BO460" s="20">
        <v>0</v>
      </c>
      <c r="BP460" s="20">
        <v>0</v>
      </c>
      <c r="BQ460" s="20">
        <v>0</v>
      </c>
      <c r="BR460" s="20">
        <v>0</v>
      </c>
      <c r="BS460" s="20">
        <v>0</v>
      </c>
      <c r="BT460" s="20">
        <v>0</v>
      </c>
      <c r="BU460" s="20">
        <v>0</v>
      </c>
      <c r="BV460" s="20">
        <v>0</v>
      </c>
      <c r="BW460" s="20">
        <v>0</v>
      </c>
      <c r="BX460" s="20">
        <v>0</v>
      </c>
      <c r="BY460" s="20">
        <v>0</v>
      </c>
      <c r="BZ460" s="20">
        <v>0</v>
      </c>
      <c r="CA460" s="20">
        <v>0</v>
      </c>
      <c r="CB460" s="20">
        <v>0</v>
      </c>
      <c r="CC460" s="20">
        <v>0</v>
      </c>
      <c r="CD460" s="20">
        <v>0</v>
      </c>
      <c r="CE460" s="20">
        <v>0</v>
      </c>
      <c r="CF460" s="20">
        <v>0</v>
      </c>
      <c r="CG460" s="20">
        <v>0</v>
      </c>
      <c r="CH460" s="20">
        <v>0</v>
      </c>
      <c r="CI460" s="20">
        <v>0</v>
      </c>
      <c r="CJ460" s="20">
        <v>0</v>
      </c>
      <c r="CK460" s="20">
        <v>0</v>
      </c>
      <c r="CL460" s="20">
        <v>0</v>
      </c>
      <c r="CM460" s="20">
        <v>0</v>
      </c>
      <c r="CN460" s="20">
        <v>0</v>
      </c>
      <c r="CO460" s="20">
        <v>0</v>
      </c>
      <c r="CP460" s="20">
        <v>0</v>
      </c>
      <c r="CQ460" s="20">
        <v>0</v>
      </c>
      <c r="CR460" s="20">
        <v>0</v>
      </c>
      <c r="CS460" s="20">
        <v>0</v>
      </c>
      <c r="CT460" s="20">
        <v>0</v>
      </c>
      <c r="CU460" s="20">
        <f t="shared" si="388"/>
        <v>0</v>
      </c>
      <c r="CV460" s="20">
        <f t="shared" si="425"/>
        <v>281.75</v>
      </c>
      <c r="CW460" s="30">
        <v>0</v>
      </c>
      <c r="CX460" s="30">
        <v>0</v>
      </c>
      <c r="CY460" s="30">
        <v>0</v>
      </c>
      <c r="CZ460" s="30">
        <v>0</v>
      </c>
      <c r="DA460" s="30">
        <v>0</v>
      </c>
      <c r="DB460" s="30">
        <v>0</v>
      </c>
      <c r="DC460" s="30">
        <v>0</v>
      </c>
      <c r="DD460" s="30">
        <v>0</v>
      </c>
      <c r="DE460" s="30">
        <v>0</v>
      </c>
      <c r="DF460" s="30">
        <v>0</v>
      </c>
      <c r="DG460" s="30">
        <v>0</v>
      </c>
      <c r="DH460" s="30">
        <v>0</v>
      </c>
      <c r="DI460" s="30">
        <v>0</v>
      </c>
      <c r="DJ460" s="30">
        <v>0</v>
      </c>
      <c r="DK460" s="30">
        <v>0</v>
      </c>
      <c r="DL460" s="30">
        <v>0</v>
      </c>
      <c r="DM460" s="30">
        <v>0</v>
      </c>
      <c r="DN460" s="30">
        <v>0</v>
      </c>
      <c r="DO460" s="30">
        <v>0</v>
      </c>
      <c r="DP460" s="30">
        <v>0</v>
      </c>
      <c r="DQ460" s="30">
        <v>0</v>
      </c>
      <c r="DR460" s="30">
        <v>0</v>
      </c>
      <c r="DS460" s="30">
        <v>0</v>
      </c>
      <c r="DT460" s="30">
        <v>0</v>
      </c>
      <c r="DU460" s="30">
        <v>0</v>
      </c>
      <c r="DV460" s="30">
        <v>0</v>
      </c>
      <c r="DW460" s="30">
        <v>0</v>
      </c>
      <c r="DX460" s="30">
        <v>0</v>
      </c>
      <c r="DY460" s="30">
        <v>0</v>
      </c>
      <c r="DZ460" s="30">
        <v>0</v>
      </c>
      <c r="EA460" s="30">
        <v>0</v>
      </c>
      <c r="EB460" s="30">
        <v>0</v>
      </c>
      <c r="EC460" s="30">
        <v>0</v>
      </c>
      <c r="ED460" s="30">
        <v>0</v>
      </c>
      <c r="EE460" s="30">
        <v>0</v>
      </c>
      <c r="EF460" s="30">
        <v>0</v>
      </c>
      <c r="EG460" s="30">
        <v>0</v>
      </c>
      <c r="EH460" s="30">
        <v>0</v>
      </c>
      <c r="EI460" s="30">
        <v>0</v>
      </c>
      <c r="EJ460" s="30">
        <v>0</v>
      </c>
      <c r="EK460" s="30">
        <v>0</v>
      </c>
      <c r="EL460" s="30">
        <v>0</v>
      </c>
      <c r="EM460" s="30">
        <v>0</v>
      </c>
      <c r="EN460" s="30">
        <v>0</v>
      </c>
      <c r="EO460" s="30">
        <f t="shared" si="429"/>
        <v>0</v>
      </c>
      <c r="EP460" s="30">
        <f t="shared" si="429"/>
        <v>0</v>
      </c>
      <c r="EQ460" s="16">
        <f t="shared" si="384"/>
        <v>281.75</v>
      </c>
      <c r="ER460" s="17">
        <f t="shared" si="338"/>
        <v>238.77118644067798</v>
      </c>
      <c r="ES460" s="2"/>
      <c r="ET460" s="20">
        <f t="shared" si="385"/>
        <v>0</v>
      </c>
      <c r="EU460" s="20">
        <f t="shared" si="430"/>
        <v>0</v>
      </c>
      <c r="EV460" s="20">
        <f t="shared" si="413"/>
        <v>238.77118644067798</v>
      </c>
      <c r="EW460" s="20">
        <f t="shared" si="389"/>
        <v>0</v>
      </c>
      <c r="EX460" s="137"/>
      <c r="EY460" s="137"/>
      <c r="EZ460" s="137"/>
      <c r="FA460" s="137"/>
      <c r="FB460" s="137"/>
      <c r="FC460" s="137"/>
      <c r="FD460" s="137"/>
      <c r="FE460" s="137"/>
      <c r="FF460" s="137"/>
      <c r="FG460" s="137"/>
      <c r="FH460" s="137"/>
      <c r="FI460" s="137"/>
      <c r="FJ460" s="137"/>
      <c r="FK460" s="137"/>
      <c r="FL460" s="137"/>
      <c r="FM460" s="137"/>
      <c r="FN460" s="137"/>
      <c r="FO460" s="137"/>
      <c r="FP460" s="137"/>
      <c r="FQ460" s="137"/>
      <c r="FR460" s="137"/>
      <c r="FS460" s="137"/>
      <c r="FT460" s="137"/>
      <c r="FU460" s="83"/>
      <c r="FV460" s="83"/>
      <c r="FW460" s="83">
        <f t="shared" si="431"/>
        <v>281.75</v>
      </c>
      <c r="FX460" s="83"/>
      <c r="FY460" s="84">
        <v>3</v>
      </c>
    </row>
    <row r="461" spans="1:181" ht="76.5" customHeight="1">
      <c r="A461" s="13"/>
      <c r="B461" s="66" t="s">
        <v>124</v>
      </c>
      <c r="C461" s="66" t="s">
        <v>267</v>
      </c>
      <c r="D461" s="66" t="s">
        <v>1021</v>
      </c>
      <c r="E461" s="5">
        <v>1</v>
      </c>
      <c r="F461" s="95"/>
      <c r="G461" s="95"/>
      <c r="H461" s="95"/>
      <c r="I461" s="66">
        <v>6</v>
      </c>
      <c r="J461" s="66" t="s">
        <v>1629</v>
      </c>
      <c r="K461" s="66">
        <v>0</v>
      </c>
      <c r="L461" s="66">
        <v>0</v>
      </c>
      <c r="M461" s="66">
        <v>100</v>
      </c>
      <c r="N461" s="95"/>
      <c r="O461" s="8">
        <v>0.5499980000000001</v>
      </c>
      <c r="P461" s="95"/>
      <c r="Q461" s="102"/>
      <c r="R461" s="102"/>
      <c r="S461" s="106"/>
      <c r="T461" s="102"/>
      <c r="U461" s="102"/>
      <c r="V461" s="102"/>
      <c r="W461" s="102"/>
      <c r="X461" s="102"/>
      <c r="Y461" s="102"/>
      <c r="Z461" s="103"/>
      <c r="AA461" s="104"/>
      <c r="AB461" s="154" t="s">
        <v>1295</v>
      </c>
      <c r="AC461" s="154" t="s">
        <v>568</v>
      </c>
      <c r="AD461" s="110"/>
      <c r="AE461" s="110"/>
      <c r="AF461" s="110"/>
      <c r="AG461" s="110"/>
      <c r="AH461" s="110"/>
      <c r="AI461" s="110"/>
      <c r="AJ461" s="104"/>
      <c r="AK461" s="109"/>
      <c r="AL461" s="3"/>
      <c r="AM461" s="3"/>
      <c r="AN461" s="3"/>
      <c r="AO461" s="3"/>
      <c r="AP461" s="39"/>
      <c r="AQ461" s="39"/>
      <c r="AR461" s="64" t="s">
        <v>1295</v>
      </c>
      <c r="AS461" s="55" t="s">
        <v>568</v>
      </c>
      <c r="BC461" s="20">
        <v>0</v>
      </c>
      <c r="BD461" s="20">
        <v>0</v>
      </c>
      <c r="BE461" s="20">
        <v>0</v>
      </c>
      <c r="BF461" s="20">
        <v>0</v>
      </c>
      <c r="BG461" s="20">
        <v>0</v>
      </c>
      <c r="BH461" s="20">
        <v>0</v>
      </c>
      <c r="BI461" s="20">
        <v>0</v>
      </c>
      <c r="BJ461" s="20">
        <v>0</v>
      </c>
      <c r="BK461" s="20">
        <v>0</v>
      </c>
      <c r="BL461" s="20">
        <v>0.03</v>
      </c>
      <c r="BM461" s="20">
        <v>0</v>
      </c>
      <c r="BN461" s="20">
        <v>28.497</v>
      </c>
      <c r="BO461" s="20">
        <v>0</v>
      </c>
      <c r="BP461" s="20">
        <v>0</v>
      </c>
      <c r="BQ461" s="20">
        <v>0</v>
      </c>
      <c r="BR461" s="20">
        <v>0</v>
      </c>
      <c r="BS461" s="20">
        <v>0</v>
      </c>
      <c r="BT461" s="20">
        <v>0</v>
      </c>
      <c r="BU461" s="20">
        <v>0</v>
      </c>
      <c r="BV461" s="20">
        <v>0</v>
      </c>
      <c r="BW461" s="20">
        <v>0</v>
      </c>
      <c r="BX461" s="20">
        <v>0</v>
      </c>
      <c r="BY461" s="20">
        <v>0</v>
      </c>
      <c r="BZ461" s="20">
        <v>0</v>
      </c>
      <c r="CA461" s="20">
        <v>0</v>
      </c>
      <c r="CB461" s="20">
        <v>0</v>
      </c>
      <c r="CC461" s="20">
        <v>0</v>
      </c>
      <c r="CD461" s="20">
        <v>0</v>
      </c>
      <c r="CE461" s="20">
        <v>0</v>
      </c>
      <c r="CF461" s="20">
        <v>0</v>
      </c>
      <c r="CG461" s="20">
        <v>0</v>
      </c>
      <c r="CH461" s="20">
        <v>0</v>
      </c>
      <c r="CI461" s="20">
        <v>0</v>
      </c>
      <c r="CJ461" s="20">
        <v>0</v>
      </c>
      <c r="CK461" s="20">
        <v>0</v>
      </c>
      <c r="CL461" s="20">
        <v>0</v>
      </c>
      <c r="CM461" s="20">
        <v>0</v>
      </c>
      <c r="CN461" s="20">
        <v>0</v>
      </c>
      <c r="CO461" s="20">
        <v>0</v>
      </c>
      <c r="CP461" s="20">
        <v>0</v>
      </c>
      <c r="CQ461" s="20">
        <v>0</v>
      </c>
      <c r="CR461" s="20">
        <v>0</v>
      </c>
      <c r="CS461" s="20">
        <v>0</v>
      </c>
      <c r="CT461" s="20">
        <v>0</v>
      </c>
      <c r="CU461" s="20">
        <f t="shared" si="388"/>
        <v>0</v>
      </c>
      <c r="CV461" s="20">
        <f t="shared" si="425"/>
        <v>28.497</v>
      </c>
      <c r="CW461" s="30">
        <v>0</v>
      </c>
      <c r="CX461" s="30">
        <v>0</v>
      </c>
      <c r="CY461" s="30">
        <v>0</v>
      </c>
      <c r="CZ461" s="30">
        <v>0</v>
      </c>
      <c r="DA461" s="30">
        <v>0</v>
      </c>
      <c r="DB461" s="30">
        <v>0</v>
      </c>
      <c r="DC461" s="30">
        <v>0</v>
      </c>
      <c r="DD461" s="30">
        <v>0</v>
      </c>
      <c r="DE461" s="30">
        <v>0</v>
      </c>
      <c r="DF461" s="30">
        <v>0</v>
      </c>
      <c r="DG461" s="30">
        <v>0</v>
      </c>
      <c r="DH461" s="30">
        <v>0</v>
      </c>
      <c r="DI461" s="30">
        <v>0</v>
      </c>
      <c r="DJ461" s="30">
        <v>0</v>
      </c>
      <c r="DK461" s="30">
        <v>0</v>
      </c>
      <c r="DL461" s="30">
        <v>0</v>
      </c>
      <c r="DM461" s="30">
        <v>0</v>
      </c>
      <c r="DN461" s="30">
        <v>0</v>
      </c>
      <c r="DO461" s="30">
        <v>0</v>
      </c>
      <c r="DP461" s="30">
        <v>0</v>
      </c>
      <c r="DQ461" s="30">
        <v>0</v>
      </c>
      <c r="DR461" s="30">
        <v>0</v>
      </c>
      <c r="DS461" s="30">
        <v>0</v>
      </c>
      <c r="DT461" s="30">
        <v>0</v>
      </c>
      <c r="DU461" s="30">
        <v>0</v>
      </c>
      <c r="DV461" s="30">
        <v>0</v>
      </c>
      <c r="DW461" s="30">
        <v>0</v>
      </c>
      <c r="DX461" s="30">
        <v>0</v>
      </c>
      <c r="DY461" s="30">
        <v>0</v>
      </c>
      <c r="DZ461" s="30">
        <v>0</v>
      </c>
      <c r="EA461" s="30">
        <v>0</v>
      </c>
      <c r="EB461" s="30">
        <v>0</v>
      </c>
      <c r="EC461" s="30">
        <v>0</v>
      </c>
      <c r="ED461" s="30">
        <v>0</v>
      </c>
      <c r="EE461" s="30">
        <v>0</v>
      </c>
      <c r="EF461" s="30">
        <v>0</v>
      </c>
      <c r="EG461" s="30">
        <v>0</v>
      </c>
      <c r="EH461" s="30">
        <v>0</v>
      </c>
      <c r="EI461" s="30">
        <v>0</v>
      </c>
      <c r="EJ461" s="30">
        <v>0</v>
      </c>
      <c r="EK461" s="30">
        <v>0</v>
      </c>
      <c r="EL461" s="30">
        <v>0</v>
      </c>
      <c r="EM461" s="30">
        <v>0</v>
      </c>
      <c r="EN461" s="30">
        <v>0</v>
      </c>
      <c r="EO461" s="30">
        <f t="shared" si="429"/>
        <v>0</v>
      </c>
      <c r="EP461" s="30">
        <f t="shared" si="429"/>
        <v>0</v>
      </c>
      <c r="EQ461" s="16">
        <f t="shared" si="384"/>
        <v>28.497</v>
      </c>
      <c r="ER461" s="17">
        <f t="shared" si="338"/>
        <v>24.150000000000002</v>
      </c>
      <c r="ES461" s="2"/>
      <c r="ET461" s="20">
        <f t="shared" si="385"/>
        <v>0</v>
      </c>
      <c r="EU461" s="20">
        <f t="shared" si="430"/>
        <v>0</v>
      </c>
      <c r="EV461" s="20">
        <f t="shared" si="413"/>
        <v>24.150000000000002</v>
      </c>
      <c r="EW461" s="20">
        <f t="shared" si="389"/>
        <v>0</v>
      </c>
      <c r="EX461" s="137"/>
      <c r="EY461" s="137"/>
      <c r="EZ461" s="137"/>
      <c r="FA461" s="137"/>
      <c r="FB461" s="137"/>
      <c r="FC461" s="137"/>
      <c r="FD461" s="137"/>
      <c r="FE461" s="137"/>
      <c r="FF461" s="137"/>
      <c r="FG461" s="137"/>
      <c r="FH461" s="137"/>
      <c r="FI461" s="137"/>
      <c r="FJ461" s="137"/>
      <c r="FK461" s="137"/>
      <c r="FL461" s="137"/>
      <c r="FM461" s="137"/>
      <c r="FN461" s="137"/>
      <c r="FO461" s="137"/>
      <c r="FP461" s="137"/>
      <c r="FQ461" s="137"/>
      <c r="FR461" s="137"/>
      <c r="FS461" s="137"/>
      <c r="FT461" s="137"/>
      <c r="FU461" s="83"/>
      <c r="FV461" s="83"/>
      <c r="FW461" s="83">
        <f t="shared" si="431"/>
        <v>28.497</v>
      </c>
      <c r="FX461" s="83"/>
      <c r="FY461" s="84">
        <v>3</v>
      </c>
    </row>
    <row r="462" spans="1:181" ht="27.75" hidden="1" customHeight="1">
      <c r="A462" s="13"/>
      <c r="B462" s="66" t="s">
        <v>134</v>
      </c>
      <c r="C462" s="66" t="s">
        <v>267</v>
      </c>
      <c r="D462" s="66" t="s">
        <v>1032</v>
      </c>
      <c r="E462" s="5">
        <v>1</v>
      </c>
      <c r="F462" s="95"/>
      <c r="G462" s="95"/>
      <c r="H462" s="95"/>
      <c r="I462" s="66">
        <v>4</v>
      </c>
      <c r="J462" s="66" t="s">
        <v>1629</v>
      </c>
      <c r="K462" s="66">
        <v>0</v>
      </c>
      <c r="L462" s="66">
        <v>0</v>
      </c>
      <c r="M462" s="66">
        <v>100</v>
      </c>
      <c r="N462" s="95"/>
      <c r="O462" s="8">
        <v>0.5499980000000001</v>
      </c>
      <c r="P462" s="95"/>
      <c r="Q462" s="102"/>
      <c r="R462" s="102"/>
      <c r="S462" s="106"/>
      <c r="T462" s="102"/>
      <c r="U462" s="102"/>
      <c r="V462" s="102"/>
      <c r="W462" s="102"/>
      <c r="X462" s="102"/>
      <c r="Y462" s="102"/>
      <c r="Z462" s="103"/>
      <c r="AA462" s="104"/>
      <c r="AB462" s="154" t="s">
        <v>1241</v>
      </c>
      <c r="AC462" s="154" t="s">
        <v>1507</v>
      </c>
      <c r="AD462" s="110"/>
      <c r="AE462" s="110"/>
      <c r="AF462" s="110"/>
      <c r="AG462" s="110"/>
      <c r="AH462" s="110"/>
      <c r="AI462" s="110"/>
      <c r="AJ462" s="104"/>
      <c r="AK462" s="109"/>
      <c r="AL462" s="3"/>
      <c r="AM462" s="3"/>
      <c r="AN462" s="3"/>
      <c r="AO462" s="3"/>
      <c r="AP462" s="39"/>
      <c r="AQ462" s="39"/>
      <c r="AR462" s="64" t="s">
        <v>1241</v>
      </c>
      <c r="AS462" s="55" t="s">
        <v>1507</v>
      </c>
      <c r="BC462" s="20">
        <v>0</v>
      </c>
      <c r="BD462" s="20">
        <v>0</v>
      </c>
      <c r="BE462" s="20">
        <v>0</v>
      </c>
      <c r="BF462" s="20">
        <v>0</v>
      </c>
      <c r="BG462" s="20">
        <v>0</v>
      </c>
      <c r="BH462" s="20">
        <v>0</v>
      </c>
      <c r="BI462" s="20">
        <v>0</v>
      </c>
      <c r="BJ462" s="20">
        <v>0</v>
      </c>
      <c r="BK462" s="20">
        <v>0</v>
      </c>
      <c r="BL462" s="20">
        <v>0</v>
      </c>
      <c r="BM462" s="20">
        <v>0</v>
      </c>
      <c r="BN462" s="20">
        <v>0</v>
      </c>
      <c r="BO462" s="20">
        <v>0</v>
      </c>
      <c r="BP462" s="20">
        <v>0</v>
      </c>
      <c r="BQ462" s="20">
        <v>0</v>
      </c>
      <c r="BR462" s="20">
        <v>0</v>
      </c>
      <c r="BS462" s="20">
        <v>0</v>
      </c>
      <c r="BT462" s="20">
        <v>0</v>
      </c>
      <c r="BU462" s="20">
        <v>0</v>
      </c>
      <c r="BV462" s="20">
        <v>0</v>
      </c>
      <c r="BW462" s="20">
        <v>0</v>
      </c>
      <c r="BX462" s="20">
        <v>0</v>
      </c>
      <c r="BY462" s="20">
        <v>0</v>
      </c>
      <c r="BZ462" s="20">
        <v>0</v>
      </c>
      <c r="CA462" s="20">
        <v>0</v>
      </c>
      <c r="CB462" s="20">
        <v>0</v>
      </c>
      <c r="CC462" s="20">
        <v>0</v>
      </c>
      <c r="CD462" s="20">
        <v>0</v>
      </c>
      <c r="CE462" s="20">
        <v>0</v>
      </c>
      <c r="CF462" s="20">
        <v>0</v>
      </c>
      <c r="CG462" s="20">
        <v>0</v>
      </c>
      <c r="CH462" s="20">
        <v>0</v>
      </c>
      <c r="CI462" s="20">
        <v>0</v>
      </c>
      <c r="CJ462" s="20">
        <v>0</v>
      </c>
      <c r="CK462" s="20">
        <v>0</v>
      </c>
      <c r="CL462" s="20">
        <v>0</v>
      </c>
      <c r="CM462" s="20">
        <v>0</v>
      </c>
      <c r="CN462" s="20">
        <v>0</v>
      </c>
      <c r="CO462" s="20">
        <v>0</v>
      </c>
      <c r="CP462" s="20">
        <v>0</v>
      </c>
      <c r="CQ462" s="20">
        <v>0</v>
      </c>
      <c r="CR462" s="20">
        <v>0</v>
      </c>
      <c r="CS462" s="20">
        <v>0</v>
      </c>
      <c r="CT462" s="20">
        <v>0</v>
      </c>
      <c r="CU462" s="20">
        <f t="shared" si="388"/>
        <v>0</v>
      </c>
      <c r="CV462" s="20">
        <f t="shared" si="425"/>
        <v>0</v>
      </c>
      <c r="CW462" s="30">
        <v>0</v>
      </c>
      <c r="CX462" s="30">
        <v>0</v>
      </c>
      <c r="CY462" s="30">
        <v>0</v>
      </c>
      <c r="CZ462" s="30">
        <v>0</v>
      </c>
      <c r="DA462" s="30">
        <v>0</v>
      </c>
      <c r="DB462" s="30">
        <v>0</v>
      </c>
      <c r="DC462" s="30">
        <v>0</v>
      </c>
      <c r="DD462" s="30">
        <v>0</v>
      </c>
      <c r="DE462" s="30">
        <v>0</v>
      </c>
      <c r="DF462" s="30">
        <v>0</v>
      </c>
      <c r="DG462" s="30">
        <v>0</v>
      </c>
      <c r="DH462" s="30">
        <v>0</v>
      </c>
      <c r="DI462" s="30">
        <v>0</v>
      </c>
      <c r="DJ462" s="30">
        <v>0</v>
      </c>
      <c r="DK462" s="30">
        <v>0</v>
      </c>
      <c r="DL462" s="30">
        <v>0</v>
      </c>
      <c r="DM462" s="30">
        <v>0</v>
      </c>
      <c r="DN462" s="30">
        <v>0</v>
      </c>
      <c r="DO462" s="30">
        <v>0</v>
      </c>
      <c r="DP462" s="30">
        <v>0</v>
      </c>
      <c r="DQ462" s="30">
        <v>0</v>
      </c>
      <c r="DR462" s="30">
        <v>0</v>
      </c>
      <c r="DS462" s="30">
        <v>0</v>
      </c>
      <c r="DT462" s="30">
        <v>0</v>
      </c>
      <c r="DU462" s="30">
        <v>0</v>
      </c>
      <c r="DV462" s="30">
        <v>0</v>
      </c>
      <c r="DW462" s="30">
        <v>0</v>
      </c>
      <c r="DX462" s="30">
        <v>0</v>
      </c>
      <c r="DY462" s="30">
        <v>0</v>
      </c>
      <c r="DZ462" s="30">
        <v>0</v>
      </c>
      <c r="EA462" s="30">
        <v>0</v>
      </c>
      <c r="EB462" s="30">
        <v>0</v>
      </c>
      <c r="EC462" s="30">
        <v>0</v>
      </c>
      <c r="ED462" s="30">
        <v>0</v>
      </c>
      <c r="EE462" s="30">
        <v>0</v>
      </c>
      <c r="EF462" s="30">
        <v>0</v>
      </c>
      <c r="EG462" s="30">
        <v>0</v>
      </c>
      <c r="EH462" s="30">
        <v>0</v>
      </c>
      <c r="EI462" s="30">
        <v>0</v>
      </c>
      <c r="EJ462" s="30">
        <v>0</v>
      </c>
      <c r="EK462" s="30">
        <v>0</v>
      </c>
      <c r="EL462" s="30">
        <v>0</v>
      </c>
      <c r="EM462" s="30">
        <v>0</v>
      </c>
      <c r="EN462" s="30">
        <v>0</v>
      </c>
      <c r="EO462" s="30">
        <f t="shared" si="429"/>
        <v>0</v>
      </c>
      <c r="EP462" s="30">
        <f t="shared" si="429"/>
        <v>0</v>
      </c>
      <c r="EQ462" s="16">
        <f t="shared" si="384"/>
        <v>0</v>
      </c>
      <c r="ER462" s="17">
        <f t="shared" si="338"/>
        <v>0</v>
      </c>
      <c r="ES462" s="2"/>
      <c r="ET462" s="20">
        <f t="shared" si="385"/>
        <v>0</v>
      </c>
      <c r="EU462" s="20">
        <f t="shared" si="430"/>
        <v>0</v>
      </c>
      <c r="EV462" s="20">
        <f t="shared" si="413"/>
        <v>0</v>
      </c>
      <c r="EW462" s="20">
        <f t="shared" si="389"/>
        <v>0</v>
      </c>
      <c r="EX462" s="137"/>
      <c r="EY462" s="137"/>
      <c r="EZ462" s="137"/>
      <c r="FA462" s="137"/>
      <c r="FB462" s="137"/>
      <c r="FC462" s="137"/>
      <c r="FD462" s="137"/>
      <c r="FE462" s="137"/>
      <c r="FF462" s="137"/>
      <c r="FG462" s="137"/>
      <c r="FH462" s="137"/>
      <c r="FI462" s="137"/>
      <c r="FJ462" s="137"/>
      <c r="FK462" s="137"/>
      <c r="FL462" s="137"/>
      <c r="FM462" s="137"/>
      <c r="FN462" s="137"/>
      <c r="FO462" s="137"/>
      <c r="FP462" s="137"/>
      <c r="FQ462" s="137"/>
      <c r="FR462" s="137"/>
      <c r="FS462" s="137"/>
      <c r="FT462" s="137"/>
      <c r="FU462" s="83"/>
      <c r="FV462" s="83"/>
      <c r="FW462" s="83"/>
      <c r="FX462" s="83"/>
      <c r="FY462" s="84">
        <v>0</v>
      </c>
    </row>
    <row r="463" spans="1:181" ht="27.75" hidden="1" customHeight="1">
      <c r="A463" s="13"/>
      <c r="B463" s="66" t="s">
        <v>146</v>
      </c>
      <c r="C463" s="66" t="s">
        <v>269</v>
      </c>
      <c r="D463" s="66" t="s">
        <v>1049</v>
      </c>
      <c r="E463" s="5">
        <v>1</v>
      </c>
      <c r="F463" s="95"/>
      <c r="G463" s="95"/>
      <c r="H463" s="95"/>
      <c r="I463" s="66">
        <v>3</v>
      </c>
      <c r="J463" s="66" t="s">
        <v>1629</v>
      </c>
      <c r="K463" s="66">
        <v>0</v>
      </c>
      <c r="L463" s="66">
        <v>0</v>
      </c>
      <c r="M463" s="66">
        <v>100</v>
      </c>
      <c r="N463" s="95"/>
      <c r="O463" s="8">
        <v>0.5499980000000001</v>
      </c>
      <c r="P463" s="95"/>
      <c r="Q463" s="102"/>
      <c r="R463" s="102"/>
      <c r="S463" s="106"/>
      <c r="T463" s="102"/>
      <c r="U463" s="102"/>
      <c r="V463" s="102"/>
      <c r="W463" s="102"/>
      <c r="X463" s="102"/>
      <c r="Y463" s="102"/>
      <c r="Z463" s="103"/>
      <c r="AA463" s="104"/>
      <c r="AB463" s="154" t="s">
        <v>1241</v>
      </c>
      <c r="AC463" s="154" t="s">
        <v>1511</v>
      </c>
      <c r="AD463" s="110"/>
      <c r="AE463" s="110"/>
      <c r="AF463" s="110"/>
      <c r="AG463" s="110"/>
      <c r="AH463" s="110"/>
      <c r="AI463" s="110"/>
      <c r="AJ463" s="104"/>
      <c r="AK463" s="109"/>
      <c r="AL463" s="3"/>
      <c r="AM463" s="3"/>
      <c r="AN463" s="3"/>
      <c r="AO463" s="3"/>
      <c r="AP463" s="39"/>
      <c r="AQ463" s="39"/>
      <c r="AR463" s="64" t="s">
        <v>1241</v>
      </c>
      <c r="AS463" s="55" t="s">
        <v>1511</v>
      </c>
      <c r="BC463" s="20">
        <v>0</v>
      </c>
      <c r="BD463" s="20">
        <v>0</v>
      </c>
      <c r="BE463" s="20">
        <v>0</v>
      </c>
      <c r="BF463" s="20">
        <v>0</v>
      </c>
      <c r="BG463" s="20">
        <v>0</v>
      </c>
      <c r="BH463" s="20">
        <v>0</v>
      </c>
      <c r="BI463" s="20">
        <v>0</v>
      </c>
      <c r="BJ463" s="20">
        <v>0</v>
      </c>
      <c r="BK463" s="20">
        <v>0</v>
      </c>
      <c r="BL463" s="20">
        <v>0</v>
      </c>
      <c r="BM463" s="20">
        <v>0</v>
      </c>
      <c r="BN463" s="20">
        <v>0</v>
      </c>
      <c r="BO463" s="20">
        <v>0</v>
      </c>
      <c r="BP463" s="20">
        <v>0</v>
      </c>
      <c r="BQ463" s="20">
        <v>0</v>
      </c>
      <c r="BR463" s="20">
        <v>0</v>
      </c>
      <c r="BS463" s="20">
        <v>0</v>
      </c>
      <c r="BT463" s="20">
        <v>0</v>
      </c>
      <c r="BU463" s="20">
        <v>0</v>
      </c>
      <c r="BV463" s="20">
        <v>0</v>
      </c>
      <c r="BW463" s="20">
        <v>0</v>
      </c>
      <c r="BX463" s="20">
        <v>0</v>
      </c>
      <c r="BY463" s="20">
        <v>0</v>
      </c>
      <c r="BZ463" s="20">
        <v>0</v>
      </c>
      <c r="CA463" s="20">
        <v>0</v>
      </c>
      <c r="CB463" s="20">
        <v>0</v>
      </c>
      <c r="CC463" s="20">
        <v>0</v>
      </c>
      <c r="CD463" s="20">
        <v>0</v>
      </c>
      <c r="CE463" s="20">
        <v>0</v>
      </c>
      <c r="CF463" s="20">
        <v>0</v>
      </c>
      <c r="CG463" s="20">
        <v>0</v>
      </c>
      <c r="CH463" s="20">
        <v>0</v>
      </c>
      <c r="CI463" s="20">
        <v>0</v>
      </c>
      <c r="CJ463" s="20">
        <v>0</v>
      </c>
      <c r="CK463" s="20">
        <v>0</v>
      </c>
      <c r="CL463" s="20">
        <v>0</v>
      </c>
      <c r="CM463" s="20">
        <v>0</v>
      </c>
      <c r="CN463" s="20">
        <v>0</v>
      </c>
      <c r="CO463" s="20">
        <v>0</v>
      </c>
      <c r="CP463" s="20">
        <v>0</v>
      </c>
      <c r="CQ463" s="20">
        <v>0</v>
      </c>
      <c r="CR463" s="20">
        <v>0</v>
      </c>
      <c r="CS463" s="20">
        <v>0</v>
      </c>
      <c r="CT463" s="20">
        <v>0</v>
      </c>
      <c r="CU463" s="20">
        <f t="shared" si="388"/>
        <v>0</v>
      </c>
      <c r="CV463" s="20">
        <f t="shared" si="425"/>
        <v>0</v>
      </c>
      <c r="CW463" s="30">
        <v>0</v>
      </c>
      <c r="CX463" s="30">
        <v>0</v>
      </c>
      <c r="CY463" s="30">
        <v>0</v>
      </c>
      <c r="CZ463" s="30">
        <v>0</v>
      </c>
      <c r="DA463" s="30">
        <v>0</v>
      </c>
      <c r="DB463" s="30">
        <v>0</v>
      </c>
      <c r="DC463" s="30">
        <v>0</v>
      </c>
      <c r="DD463" s="30">
        <v>0</v>
      </c>
      <c r="DE463" s="30">
        <v>0</v>
      </c>
      <c r="DF463" s="30">
        <v>0</v>
      </c>
      <c r="DG463" s="30">
        <v>0</v>
      </c>
      <c r="DH463" s="30">
        <v>0</v>
      </c>
      <c r="DI463" s="30">
        <v>0</v>
      </c>
      <c r="DJ463" s="30">
        <v>0</v>
      </c>
      <c r="DK463" s="30">
        <v>0</v>
      </c>
      <c r="DL463" s="30">
        <v>0</v>
      </c>
      <c r="DM463" s="30">
        <v>0</v>
      </c>
      <c r="DN463" s="30">
        <v>0</v>
      </c>
      <c r="DO463" s="30">
        <v>0</v>
      </c>
      <c r="DP463" s="30">
        <v>0</v>
      </c>
      <c r="DQ463" s="30">
        <v>0</v>
      </c>
      <c r="DR463" s="30">
        <v>0</v>
      </c>
      <c r="DS463" s="30">
        <v>0</v>
      </c>
      <c r="DT463" s="30">
        <v>0</v>
      </c>
      <c r="DU463" s="30">
        <v>0</v>
      </c>
      <c r="DV463" s="30">
        <v>0</v>
      </c>
      <c r="DW463" s="30">
        <v>0</v>
      </c>
      <c r="DX463" s="30">
        <v>0</v>
      </c>
      <c r="DY463" s="30">
        <v>0</v>
      </c>
      <c r="DZ463" s="30">
        <v>0</v>
      </c>
      <c r="EA463" s="30">
        <v>0</v>
      </c>
      <c r="EB463" s="30">
        <v>0</v>
      </c>
      <c r="EC463" s="30">
        <v>0</v>
      </c>
      <c r="ED463" s="30">
        <v>0</v>
      </c>
      <c r="EE463" s="30">
        <v>0</v>
      </c>
      <c r="EF463" s="30">
        <v>0</v>
      </c>
      <c r="EG463" s="30">
        <v>0</v>
      </c>
      <c r="EH463" s="30">
        <v>0</v>
      </c>
      <c r="EI463" s="30">
        <v>0</v>
      </c>
      <c r="EJ463" s="30">
        <v>0</v>
      </c>
      <c r="EK463" s="30">
        <v>0</v>
      </c>
      <c r="EL463" s="30">
        <v>0</v>
      </c>
      <c r="EM463" s="30">
        <v>0</v>
      </c>
      <c r="EN463" s="30">
        <v>0</v>
      </c>
      <c r="EO463" s="30">
        <f t="shared" si="429"/>
        <v>0</v>
      </c>
      <c r="EP463" s="30">
        <f t="shared" si="429"/>
        <v>0</v>
      </c>
      <c r="EQ463" s="16">
        <f t="shared" si="384"/>
        <v>0</v>
      </c>
      <c r="ER463" s="17">
        <f t="shared" si="338"/>
        <v>0</v>
      </c>
      <c r="ES463" s="2"/>
      <c r="ET463" s="20">
        <f t="shared" si="385"/>
        <v>0</v>
      </c>
      <c r="EU463" s="20">
        <f t="shared" si="430"/>
        <v>0</v>
      </c>
      <c r="EV463" s="20">
        <f t="shared" si="413"/>
        <v>0</v>
      </c>
      <c r="EW463" s="20">
        <f t="shared" si="389"/>
        <v>0</v>
      </c>
      <c r="EX463" s="137"/>
      <c r="EY463" s="137"/>
      <c r="EZ463" s="137"/>
      <c r="FA463" s="137"/>
      <c r="FB463" s="137"/>
      <c r="FC463" s="137"/>
      <c r="FD463" s="137"/>
      <c r="FE463" s="137"/>
      <c r="FF463" s="137"/>
      <c r="FG463" s="137"/>
      <c r="FH463" s="137"/>
      <c r="FI463" s="137"/>
      <c r="FJ463" s="137"/>
      <c r="FK463" s="137"/>
      <c r="FL463" s="137"/>
      <c r="FM463" s="137"/>
      <c r="FN463" s="137"/>
      <c r="FO463" s="137"/>
      <c r="FP463" s="137"/>
      <c r="FQ463" s="137"/>
      <c r="FR463" s="137"/>
      <c r="FS463" s="137"/>
      <c r="FT463" s="137"/>
      <c r="FU463" s="83"/>
      <c r="FV463" s="83"/>
      <c r="FW463" s="83"/>
      <c r="FX463" s="83">
        <f t="shared" ref="FX463" si="432">BF463+BJ463+BN463+BV463+CZ463+DD463+DH463+DP463</f>
        <v>0</v>
      </c>
      <c r="FY463" s="84">
        <v>4</v>
      </c>
    </row>
    <row r="464" spans="1:181" ht="76.5" customHeight="1">
      <c r="A464" s="13"/>
      <c r="B464" s="66" t="s">
        <v>164</v>
      </c>
      <c r="C464" s="66" t="s">
        <v>269</v>
      </c>
      <c r="D464" s="66" t="s">
        <v>1066</v>
      </c>
      <c r="E464" s="5">
        <v>1</v>
      </c>
      <c r="F464" s="95"/>
      <c r="G464" s="95"/>
      <c r="H464" s="95"/>
      <c r="I464" s="66">
        <v>15</v>
      </c>
      <c r="J464" s="66">
        <v>0.4</v>
      </c>
      <c r="K464" s="66">
        <v>0</v>
      </c>
      <c r="L464" s="66">
        <v>0</v>
      </c>
      <c r="M464" s="66">
        <v>100</v>
      </c>
      <c r="N464" s="95"/>
      <c r="O464" s="8">
        <v>0.5499980000000001</v>
      </c>
      <c r="P464" s="95"/>
      <c r="Q464" s="102"/>
      <c r="R464" s="102"/>
      <c r="S464" s="106"/>
      <c r="T464" s="102"/>
      <c r="U464" s="102"/>
      <c r="V464" s="102"/>
      <c r="W464" s="102"/>
      <c r="X464" s="102"/>
      <c r="Y464" s="102"/>
      <c r="Z464" s="103"/>
      <c r="AA464" s="104"/>
      <c r="AB464" s="154" t="s">
        <v>1333</v>
      </c>
      <c r="AC464" s="154" t="s">
        <v>568</v>
      </c>
      <c r="AD464" s="110"/>
      <c r="AE464" s="110"/>
      <c r="AF464" s="110"/>
      <c r="AG464" s="110"/>
      <c r="AH464" s="110"/>
      <c r="AI464" s="110"/>
      <c r="AJ464" s="104"/>
      <c r="AK464" s="109"/>
      <c r="AL464" s="3"/>
      <c r="AM464" s="3"/>
      <c r="AN464" s="3"/>
      <c r="AO464" s="3"/>
      <c r="AP464" s="39"/>
      <c r="AQ464" s="39"/>
      <c r="AR464" s="64" t="s">
        <v>1333</v>
      </c>
      <c r="AS464" s="55" t="s">
        <v>568</v>
      </c>
      <c r="BC464" s="20">
        <v>0</v>
      </c>
      <c r="BD464" s="20">
        <v>0</v>
      </c>
      <c r="BE464" s="20">
        <v>0</v>
      </c>
      <c r="BF464" s="20">
        <f t="shared" ref="BF464:BF465" si="433">1.18*678*BD464</f>
        <v>0</v>
      </c>
      <c r="BG464" s="20">
        <v>0</v>
      </c>
      <c r="BH464" s="20">
        <v>0</v>
      </c>
      <c r="BI464" s="20">
        <v>0</v>
      </c>
      <c r="BJ464" s="20">
        <f t="shared" ref="BJ464:BJ465" si="434">1.18*3212.4*BH464</f>
        <v>0</v>
      </c>
      <c r="BK464" s="20">
        <v>0</v>
      </c>
      <c r="BL464" s="20">
        <v>0.03</v>
      </c>
      <c r="BM464" s="20">
        <v>0</v>
      </c>
      <c r="BN464" s="20">
        <f t="shared" ref="BN464:BN465" si="435">1.18*805*BL464</f>
        <v>28.497</v>
      </c>
      <c r="BO464" s="20">
        <v>0</v>
      </c>
      <c r="BP464" s="20">
        <v>0</v>
      </c>
      <c r="BQ464" s="20">
        <v>0</v>
      </c>
      <c r="BR464" s="20">
        <f t="shared" ref="BR464:BR465" si="436">1.18*805*BP464</f>
        <v>0</v>
      </c>
      <c r="BS464" s="20">
        <v>0</v>
      </c>
      <c r="BT464" s="20">
        <v>0</v>
      </c>
      <c r="BU464" s="20">
        <v>0</v>
      </c>
      <c r="BV464" s="20">
        <v>0</v>
      </c>
      <c r="BW464" s="20">
        <v>0</v>
      </c>
      <c r="BX464" s="20">
        <v>0</v>
      </c>
      <c r="BY464" s="20">
        <v>0</v>
      </c>
      <c r="BZ464" s="20">
        <v>0</v>
      </c>
      <c r="CA464" s="20">
        <v>0</v>
      </c>
      <c r="CB464" s="20">
        <v>0</v>
      </c>
      <c r="CC464" s="20">
        <v>0</v>
      </c>
      <c r="CD464" s="20">
        <v>0</v>
      </c>
      <c r="CE464" s="20">
        <v>0</v>
      </c>
      <c r="CF464" s="20">
        <v>0</v>
      </c>
      <c r="CG464" s="20">
        <v>0</v>
      </c>
      <c r="CH464" s="20">
        <v>0</v>
      </c>
      <c r="CI464" s="20">
        <v>0</v>
      </c>
      <c r="CJ464" s="20">
        <v>0</v>
      </c>
      <c r="CK464" s="20">
        <v>0</v>
      </c>
      <c r="CL464" s="20">
        <v>0</v>
      </c>
      <c r="CM464" s="20">
        <v>0</v>
      </c>
      <c r="CN464" s="20">
        <v>0</v>
      </c>
      <c r="CO464" s="20">
        <v>0</v>
      </c>
      <c r="CP464" s="20">
        <v>0</v>
      </c>
      <c r="CQ464" s="20">
        <v>0</v>
      </c>
      <c r="CR464" s="20">
        <v>0</v>
      </c>
      <c r="CS464" s="20">
        <v>0</v>
      </c>
      <c r="CT464" s="20">
        <v>0</v>
      </c>
      <c r="CU464" s="20">
        <f t="shared" si="388"/>
        <v>0</v>
      </c>
      <c r="CV464" s="20">
        <f t="shared" si="425"/>
        <v>28.497</v>
      </c>
      <c r="CW464" s="30">
        <v>0</v>
      </c>
      <c r="CX464" s="30">
        <v>0</v>
      </c>
      <c r="CY464" s="30">
        <v>0</v>
      </c>
      <c r="CZ464" s="30">
        <f t="shared" ref="CZ464:CZ465" si="437">1.18*678*CX464</f>
        <v>0</v>
      </c>
      <c r="DA464" s="30">
        <v>0</v>
      </c>
      <c r="DB464" s="30">
        <v>0</v>
      </c>
      <c r="DC464" s="30">
        <v>0</v>
      </c>
      <c r="DD464" s="30">
        <f t="shared" ref="DD464:DD465" si="438">1.18*3212.4*DB464</f>
        <v>0</v>
      </c>
      <c r="DE464" s="30">
        <v>0</v>
      </c>
      <c r="DF464" s="30">
        <v>0</v>
      </c>
      <c r="DG464" s="30">
        <v>0</v>
      </c>
      <c r="DH464" s="30">
        <f t="shared" ref="DH464:DH465" si="439">1.18*805*DF464</f>
        <v>0</v>
      </c>
      <c r="DI464" s="30">
        <v>0</v>
      </c>
      <c r="DJ464" s="30">
        <v>0</v>
      </c>
      <c r="DK464" s="30">
        <v>0</v>
      </c>
      <c r="DL464" s="30">
        <f t="shared" ref="DL464:DL465" si="440">1.18*805*DJ464</f>
        <v>0</v>
      </c>
      <c r="DM464" s="30">
        <v>0</v>
      </c>
      <c r="DN464" s="30">
        <v>0</v>
      </c>
      <c r="DO464" s="30">
        <v>0</v>
      </c>
      <c r="DP464" s="30">
        <v>0</v>
      </c>
      <c r="DQ464" s="30">
        <v>0</v>
      </c>
      <c r="DR464" s="30">
        <v>0</v>
      </c>
      <c r="DS464" s="30">
        <v>0</v>
      </c>
      <c r="DT464" s="30">
        <v>0</v>
      </c>
      <c r="DU464" s="30">
        <v>0</v>
      </c>
      <c r="DV464" s="30">
        <v>0</v>
      </c>
      <c r="DW464" s="30">
        <v>0</v>
      </c>
      <c r="DX464" s="30">
        <v>0</v>
      </c>
      <c r="DY464" s="30">
        <v>0</v>
      </c>
      <c r="DZ464" s="30">
        <v>0</v>
      </c>
      <c r="EA464" s="30">
        <v>0</v>
      </c>
      <c r="EB464" s="30">
        <v>0</v>
      </c>
      <c r="EC464" s="30">
        <v>0</v>
      </c>
      <c r="ED464" s="30">
        <v>0</v>
      </c>
      <c r="EE464" s="30">
        <v>0</v>
      </c>
      <c r="EF464" s="30">
        <v>0</v>
      </c>
      <c r="EG464" s="30">
        <v>0</v>
      </c>
      <c r="EH464" s="30">
        <v>0</v>
      </c>
      <c r="EI464" s="30">
        <v>0</v>
      </c>
      <c r="EJ464" s="30">
        <v>0</v>
      </c>
      <c r="EK464" s="30">
        <v>0</v>
      </c>
      <c r="EL464" s="30">
        <v>0</v>
      </c>
      <c r="EM464" s="30">
        <v>0</v>
      </c>
      <c r="EN464" s="30">
        <v>0</v>
      </c>
      <c r="EO464" s="30">
        <f t="shared" si="429"/>
        <v>0</v>
      </c>
      <c r="EP464" s="30">
        <f t="shared" si="429"/>
        <v>0</v>
      </c>
      <c r="EQ464" s="16">
        <f t="shared" si="384"/>
        <v>28.497</v>
      </c>
      <c r="ER464" s="17">
        <f t="shared" si="338"/>
        <v>24.150000000000002</v>
      </c>
      <c r="ES464" s="2"/>
      <c r="ET464" s="20">
        <f t="shared" si="385"/>
        <v>0</v>
      </c>
      <c r="EU464" s="20">
        <f t="shared" si="430"/>
        <v>0</v>
      </c>
      <c r="EV464" s="20">
        <f t="shared" si="413"/>
        <v>24.150000000000002</v>
      </c>
      <c r="EW464" s="20">
        <f t="shared" si="389"/>
        <v>0</v>
      </c>
      <c r="EX464" s="137"/>
      <c r="EY464" s="137"/>
      <c r="EZ464" s="137"/>
      <c r="FA464" s="137"/>
      <c r="FB464" s="137"/>
      <c r="FC464" s="137"/>
      <c r="FD464" s="137"/>
      <c r="FE464" s="137"/>
      <c r="FF464" s="137"/>
      <c r="FG464" s="137"/>
      <c r="FH464" s="137"/>
      <c r="FI464" s="137"/>
      <c r="FJ464" s="137"/>
      <c r="FK464" s="137"/>
      <c r="FL464" s="137"/>
      <c r="FM464" s="137"/>
      <c r="FN464" s="137"/>
      <c r="FO464" s="137"/>
      <c r="FP464" s="137"/>
      <c r="FQ464" s="137"/>
      <c r="FR464" s="137"/>
      <c r="FS464" s="137"/>
      <c r="FT464" s="137"/>
      <c r="FU464" s="83"/>
      <c r="FV464" s="83"/>
      <c r="FW464" s="83">
        <f>BF464+BJ464+BN464+BV464+CZ464+DD464+DH464+DP464</f>
        <v>28.497</v>
      </c>
      <c r="FX464" s="83"/>
      <c r="FY464" s="84">
        <v>3</v>
      </c>
    </row>
    <row r="465" spans="1:181" ht="76.5" customHeight="1">
      <c r="A465" s="13"/>
      <c r="B465" s="66" t="s">
        <v>161</v>
      </c>
      <c r="C465" s="66" t="s">
        <v>269</v>
      </c>
      <c r="D465" s="66" t="s">
        <v>1068</v>
      </c>
      <c r="E465" s="5">
        <v>1</v>
      </c>
      <c r="F465" s="95"/>
      <c r="G465" s="95"/>
      <c r="H465" s="95"/>
      <c r="I465" s="66">
        <v>15</v>
      </c>
      <c r="J465" s="66" t="s">
        <v>1629</v>
      </c>
      <c r="K465" s="66">
        <v>0</v>
      </c>
      <c r="L465" s="66">
        <v>0</v>
      </c>
      <c r="M465" s="66">
        <v>100</v>
      </c>
      <c r="N465" s="95"/>
      <c r="O465" s="8">
        <v>0.5499980000000001</v>
      </c>
      <c r="P465" s="95"/>
      <c r="Q465" s="102"/>
      <c r="R465" s="102"/>
      <c r="S465" s="106"/>
      <c r="T465" s="102"/>
      <c r="U465" s="102"/>
      <c r="V465" s="102"/>
      <c r="W465" s="102"/>
      <c r="X465" s="102"/>
      <c r="Y465" s="102"/>
      <c r="Z465" s="103"/>
      <c r="AA465" s="104"/>
      <c r="AB465" s="154" t="s">
        <v>1335</v>
      </c>
      <c r="AC465" s="154" t="s">
        <v>568</v>
      </c>
      <c r="AD465" s="110"/>
      <c r="AE465" s="110"/>
      <c r="AF465" s="110"/>
      <c r="AG465" s="110"/>
      <c r="AH465" s="110"/>
      <c r="AI465" s="110"/>
      <c r="AJ465" s="104"/>
      <c r="AK465" s="109"/>
      <c r="AL465" s="3"/>
      <c r="AM465" s="3"/>
      <c r="AN465" s="3"/>
      <c r="AO465" s="3"/>
      <c r="AP465" s="39"/>
      <c r="AQ465" s="39"/>
      <c r="AR465" s="64" t="s">
        <v>1335</v>
      </c>
      <c r="AS465" s="55" t="s">
        <v>568</v>
      </c>
      <c r="BC465" s="20">
        <v>0</v>
      </c>
      <c r="BD465" s="20">
        <v>0</v>
      </c>
      <c r="BE465" s="20">
        <v>0</v>
      </c>
      <c r="BF465" s="20">
        <f t="shared" si="433"/>
        <v>0</v>
      </c>
      <c r="BG465" s="20">
        <v>0</v>
      </c>
      <c r="BH465" s="20">
        <v>0</v>
      </c>
      <c r="BI465" s="20">
        <v>0</v>
      </c>
      <c r="BJ465" s="20">
        <f t="shared" si="434"/>
        <v>0</v>
      </c>
      <c r="BK465" s="20">
        <v>0</v>
      </c>
      <c r="BL465" s="20">
        <v>0.05</v>
      </c>
      <c r="BM465" s="20">
        <v>0</v>
      </c>
      <c r="BN465" s="20">
        <f t="shared" si="435"/>
        <v>47.495000000000005</v>
      </c>
      <c r="BO465" s="20">
        <v>0</v>
      </c>
      <c r="BP465" s="20">
        <v>0</v>
      </c>
      <c r="BQ465" s="20">
        <v>0</v>
      </c>
      <c r="BR465" s="20">
        <f t="shared" si="436"/>
        <v>0</v>
      </c>
      <c r="BS465" s="20">
        <v>0</v>
      </c>
      <c r="BT465" s="20">
        <v>0</v>
      </c>
      <c r="BU465" s="20">
        <v>0</v>
      </c>
      <c r="BV465" s="20">
        <v>0</v>
      </c>
      <c r="BW465" s="20">
        <v>0</v>
      </c>
      <c r="BX465" s="20">
        <v>0</v>
      </c>
      <c r="BY465" s="20">
        <v>0</v>
      </c>
      <c r="BZ465" s="20">
        <v>0</v>
      </c>
      <c r="CA465" s="20">
        <v>0</v>
      </c>
      <c r="CB465" s="20">
        <v>0</v>
      </c>
      <c r="CC465" s="20">
        <v>0</v>
      </c>
      <c r="CD465" s="20">
        <v>0</v>
      </c>
      <c r="CE465" s="20">
        <v>0</v>
      </c>
      <c r="CF465" s="20">
        <v>0</v>
      </c>
      <c r="CG465" s="20">
        <v>0</v>
      </c>
      <c r="CH465" s="20">
        <v>0</v>
      </c>
      <c r="CI465" s="20">
        <v>0</v>
      </c>
      <c r="CJ465" s="20">
        <v>0</v>
      </c>
      <c r="CK465" s="20">
        <v>0</v>
      </c>
      <c r="CL465" s="20">
        <v>0</v>
      </c>
      <c r="CM465" s="20">
        <v>0</v>
      </c>
      <c r="CN465" s="20">
        <v>0</v>
      </c>
      <c r="CO465" s="20">
        <v>0</v>
      </c>
      <c r="CP465" s="20">
        <v>0</v>
      </c>
      <c r="CQ465" s="20">
        <v>0</v>
      </c>
      <c r="CR465" s="20">
        <v>0</v>
      </c>
      <c r="CS465" s="20">
        <v>0</v>
      </c>
      <c r="CT465" s="20">
        <v>0</v>
      </c>
      <c r="CU465" s="20">
        <f t="shared" si="388"/>
        <v>0</v>
      </c>
      <c r="CV465" s="20">
        <f t="shared" si="425"/>
        <v>47.495000000000005</v>
      </c>
      <c r="CW465" s="30">
        <v>0</v>
      </c>
      <c r="CX465" s="30">
        <v>0</v>
      </c>
      <c r="CY465" s="30">
        <v>0</v>
      </c>
      <c r="CZ465" s="30">
        <f t="shared" si="437"/>
        <v>0</v>
      </c>
      <c r="DA465" s="30">
        <v>0</v>
      </c>
      <c r="DB465" s="30">
        <v>0</v>
      </c>
      <c r="DC465" s="30">
        <v>0</v>
      </c>
      <c r="DD465" s="30">
        <f t="shared" si="438"/>
        <v>0</v>
      </c>
      <c r="DE465" s="30">
        <v>0</v>
      </c>
      <c r="DF465" s="30">
        <v>0</v>
      </c>
      <c r="DG465" s="30">
        <v>0</v>
      </c>
      <c r="DH465" s="30">
        <f t="shared" si="439"/>
        <v>0</v>
      </c>
      <c r="DI465" s="30">
        <v>0</v>
      </c>
      <c r="DJ465" s="30">
        <v>0</v>
      </c>
      <c r="DK465" s="30">
        <v>0</v>
      </c>
      <c r="DL465" s="30">
        <f t="shared" si="440"/>
        <v>0</v>
      </c>
      <c r="DM465" s="30">
        <v>0</v>
      </c>
      <c r="DN465" s="30">
        <v>0</v>
      </c>
      <c r="DO465" s="30">
        <v>0</v>
      </c>
      <c r="DP465" s="30">
        <v>0</v>
      </c>
      <c r="DQ465" s="30">
        <v>0</v>
      </c>
      <c r="DR465" s="30">
        <v>0</v>
      </c>
      <c r="DS465" s="30">
        <v>0</v>
      </c>
      <c r="DT465" s="30">
        <v>0</v>
      </c>
      <c r="DU465" s="30">
        <v>0</v>
      </c>
      <c r="DV465" s="30">
        <v>0</v>
      </c>
      <c r="DW465" s="30">
        <v>0</v>
      </c>
      <c r="DX465" s="30">
        <v>0</v>
      </c>
      <c r="DY465" s="30">
        <v>0</v>
      </c>
      <c r="DZ465" s="30">
        <v>0</v>
      </c>
      <c r="EA465" s="30">
        <v>0</v>
      </c>
      <c r="EB465" s="30">
        <v>0</v>
      </c>
      <c r="EC465" s="30">
        <v>0</v>
      </c>
      <c r="ED465" s="30">
        <v>0</v>
      </c>
      <c r="EE465" s="30">
        <v>0</v>
      </c>
      <c r="EF465" s="30">
        <v>0</v>
      </c>
      <c r="EG465" s="30">
        <v>0</v>
      </c>
      <c r="EH465" s="30">
        <v>0</v>
      </c>
      <c r="EI465" s="30">
        <v>0</v>
      </c>
      <c r="EJ465" s="30">
        <v>0</v>
      </c>
      <c r="EK465" s="30">
        <v>0</v>
      </c>
      <c r="EL465" s="30">
        <v>0</v>
      </c>
      <c r="EM465" s="30">
        <v>0</v>
      </c>
      <c r="EN465" s="30">
        <v>0</v>
      </c>
      <c r="EO465" s="30">
        <f t="shared" si="429"/>
        <v>0</v>
      </c>
      <c r="EP465" s="30">
        <f t="shared" si="429"/>
        <v>0</v>
      </c>
      <c r="EQ465" s="16">
        <f t="shared" si="384"/>
        <v>47.495000000000005</v>
      </c>
      <c r="ER465" s="17">
        <f t="shared" si="338"/>
        <v>40.250000000000007</v>
      </c>
      <c r="ES465" s="2"/>
      <c r="ET465" s="20">
        <f t="shared" si="385"/>
        <v>0</v>
      </c>
      <c r="EU465" s="20">
        <f t="shared" si="430"/>
        <v>0</v>
      </c>
      <c r="EV465" s="20">
        <f t="shared" si="413"/>
        <v>40.250000000000007</v>
      </c>
      <c r="EW465" s="20">
        <f t="shared" si="389"/>
        <v>0</v>
      </c>
      <c r="EX465" s="137"/>
      <c r="EY465" s="137"/>
      <c r="EZ465" s="137"/>
      <c r="FA465" s="137"/>
      <c r="FB465" s="137"/>
      <c r="FC465" s="137"/>
      <c r="FD465" s="137"/>
      <c r="FE465" s="137"/>
      <c r="FF465" s="137"/>
      <c r="FG465" s="137"/>
      <c r="FH465" s="137"/>
      <c r="FI465" s="137"/>
      <c r="FJ465" s="137"/>
      <c r="FK465" s="137"/>
      <c r="FL465" s="137"/>
      <c r="FM465" s="137"/>
      <c r="FN465" s="137"/>
      <c r="FO465" s="137"/>
      <c r="FP465" s="137"/>
      <c r="FQ465" s="137"/>
      <c r="FR465" s="137"/>
      <c r="FS465" s="137"/>
      <c r="FT465" s="137"/>
      <c r="FU465" s="83"/>
      <c r="FV465" s="83"/>
      <c r="FW465" s="83">
        <f t="shared" ref="FW465" si="441">BF465+BJ465+BN465+BV465+CZ465+DD465+DH465+DP465</f>
        <v>47.495000000000005</v>
      </c>
      <c r="FX465" s="83"/>
      <c r="FY465" s="84">
        <v>3</v>
      </c>
    </row>
    <row r="466" spans="1:181" ht="27.75" hidden="1" customHeight="1">
      <c r="A466" s="13"/>
      <c r="B466" s="66" t="s">
        <v>184</v>
      </c>
      <c r="C466" s="66" t="s">
        <v>269</v>
      </c>
      <c r="D466" s="66" t="s">
        <v>982</v>
      </c>
      <c r="E466" s="5">
        <v>1</v>
      </c>
      <c r="F466" s="95"/>
      <c r="G466" s="95"/>
      <c r="H466" s="95"/>
      <c r="I466" s="66">
        <v>15</v>
      </c>
      <c r="J466" s="66" t="s">
        <v>1629</v>
      </c>
      <c r="K466" s="66">
        <v>0</v>
      </c>
      <c r="L466" s="66">
        <v>0</v>
      </c>
      <c r="M466" s="66">
        <v>100</v>
      </c>
      <c r="N466" s="95"/>
      <c r="O466" s="8">
        <v>0.5499980000000001</v>
      </c>
      <c r="P466" s="95"/>
      <c r="Q466" s="102"/>
      <c r="R466" s="102"/>
      <c r="S466" s="106"/>
      <c r="T466" s="102"/>
      <c r="U466" s="102"/>
      <c r="V466" s="102"/>
      <c r="W466" s="102"/>
      <c r="X466" s="102"/>
      <c r="Y466" s="102"/>
      <c r="Z466" s="103"/>
      <c r="AA466" s="104"/>
      <c r="AB466" s="154" t="s">
        <v>1361</v>
      </c>
      <c r="AC466" s="154" t="s">
        <v>1493</v>
      </c>
      <c r="AD466" s="110"/>
      <c r="AE466" s="110"/>
      <c r="AF466" s="110"/>
      <c r="AG466" s="110"/>
      <c r="AH466" s="110"/>
      <c r="AI466" s="110"/>
      <c r="AJ466" s="104"/>
      <c r="AK466" s="109"/>
      <c r="AL466" s="3"/>
      <c r="AM466" s="3"/>
      <c r="AN466" s="3"/>
      <c r="AO466" s="3"/>
      <c r="AP466" s="39"/>
      <c r="AQ466" s="39"/>
      <c r="AR466" s="64" t="s">
        <v>1361</v>
      </c>
      <c r="AS466" s="55" t="s">
        <v>1493</v>
      </c>
      <c r="BC466" s="20">
        <v>0</v>
      </c>
      <c r="BD466" s="20">
        <v>0</v>
      </c>
      <c r="BE466" s="20">
        <v>0</v>
      </c>
      <c r="BF466" s="20">
        <v>0</v>
      </c>
      <c r="BG466" s="20">
        <v>0</v>
      </c>
      <c r="BH466" s="20">
        <v>0</v>
      </c>
      <c r="BI466" s="20">
        <v>0</v>
      </c>
      <c r="BJ466" s="20">
        <v>0</v>
      </c>
      <c r="BK466" s="20">
        <v>0</v>
      </c>
      <c r="BL466" s="20">
        <v>0</v>
      </c>
      <c r="BM466" s="20">
        <v>0</v>
      </c>
      <c r="BN466" s="20">
        <v>0</v>
      </c>
      <c r="BO466" s="20">
        <v>0</v>
      </c>
      <c r="BP466" s="20">
        <v>0</v>
      </c>
      <c r="BQ466" s="20">
        <v>0</v>
      </c>
      <c r="BR466" s="20">
        <v>0</v>
      </c>
      <c r="BS466" s="20">
        <v>0</v>
      </c>
      <c r="BT466" s="20">
        <v>0</v>
      </c>
      <c r="BU466" s="20">
        <v>0</v>
      </c>
      <c r="BV466" s="20">
        <v>0</v>
      </c>
      <c r="BW466" s="20">
        <v>0</v>
      </c>
      <c r="BX466" s="20">
        <v>0</v>
      </c>
      <c r="BY466" s="20">
        <v>0</v>
      </c>
      <c r="BZ466" s="20">
        <v>0</v>
      </c>
      <c r="CA466" s="20">
        <v>0</v>
      </c>
      <c r="CB466" s="20">
        <v>0</v>
      </c>
      <c r="CC466" s="20">
        <v>0</v>
      </c>
      <c r="CD466" s="20">
        <v>0</v>
      </c>
      <c r="CE466" s="20">
        <v>0</v>
      </c>
      <c r="CF466" s="20">
        <v>0</v>
      </c>
      <c r="CG466" s="20">
        <v>0</v>
      </c>
      <c r="CH466" s="20">
        <v>0</v>
      </c>
      <c r="CI466" s="20">
        <v>0</v>
      </c>
      <c r="CJ466" s="20">
        <v>0</v>
      </c>
      <c r="CK466" s="20">
        <v>0</v>
      </c>
      <c r="CL466" s="20">
        <v>0</v>
      </c>
      <c r="CM466" s="20">
        <v>0</v>
      </c>
      <c r="CN466" s="20">
        <v>0</v>
      </c>
      <c r="CO466" s="20">
        <v>0</v>
      </c>
      <c r="CP466" s="20">
        <v>0</v>
      </c>
      <c r="CQ466" s="20">
        <v>0</v>
      </c>
      <c r="CR466" s="20">
        <v>0</v>
      </c>
      <c r="CS466" s="20">
        <v>0</v>
      </c>
      <c r="CT466" s="20">
        <v>0</v>
      </c>
      <c r="CU466" s="20">
        <f t="shared" si="388"/>
        <v>0</v>
      </c>
      <c r="CV466" s="20">
        <f t="shared" si="425"/>
        <v>0</v>
      </c>
      <c r="CW466" s="30">
        <v>0</v>
      </c>
      <c r="CX466" s="30">
        <v>0</v>
      </c>
      <c r="CY466" s="30">
        <v>0</v>
      </c>
      <c r="CZ466" s="30">
        <v>0</v>
      </c>
      <c r="DA466" s="30">
        <v>0</v>
      </c>
      <c r="DB466" s="30">
        <v>0</v>
      </c>
      <c r="DC466" s="30">
        <v>0</v>
      </c>
      <c r="DD466" s="30">
        <v>0</v>
      </c>
      <c r="DE466" s="30">
        <v>0</v>
      </c>
      <c r="DF466" s="30">
        <v>0</v>
      </c>
      <c r="DG466" s="30">
        <v>0</v>
      </c>
      <c r="DH466" s="30">
        <v>0</v>
      </c>
      <c r="DI466" s="30">
        <v>0</v>
      </c>
      <c r="DJ466" s="30">
        <v>0</v>
      </c>
      <c r="DK466" s="30">
        <v>0</v>
      </c>
      <c r="DL466" s="30">
        <v>0</v>
      </c>
      <c r="DM466" s="30">
        <v>0</v>
      </c>
      <c r="DN466" s="30">
        <v>0</v>
      </c>
      <c r="DO466" s="30">
        <v>0</v>
      </c>
      <c r="DP466" s="30">
        <v>0</v>
      </c>
      <c r="DQ466" s="30">
        <v>0</v>
      </c>
      <c r="DR466" s="30">
        <v>0</v>
      </c>
      <c r="DS466" s="30">
        <v>0</v>
      </c>
      <c r="DT466" s="30">
        <v>0</v>
      </c>
      <c r="DU466" s="30">
        <v>0</v>
      </c>
      <c r="DV466" s="30">
        <v>0</v>
      </c>
      <c r="DW466" s="30">
        <v>0</v>
      </c>
      <c r="DX466" s="30">
        <v>0</v>
      </c>
      <c r="DY466" s="30">
        <v>0</v>
      </c>
      <c r="DZ466" s="30">
        <v>0</v>
      </c>
      <c r="EA466" s="30">
        <v>0</v>
      </c>
      <c r="EB466" s="30">
        <v>0</v>
      </c>
      <c r="EC466" s="30">
        <v>0</v>
      </c>
      <c r="ED466" s="30">
        <v>0</v>
      </c>
      <c r="EE466" s="30">
        <v>0</v>
      </c>
      <c r="EF466" s="30">
        <v>0</v>
      </c>
      <c r="EG466" s="30">
        <v>0</v>
      </c>
      <c r="EH466" s="30">
        <v>0</v>
      </c>
      <c r="EI466" s="30">
        <v>0</v>
      </c>
      <c r="EJ466" s="30">
        <v>0</v>
      </c>
      <c r="EK466" s="30">
        <v>0</v>
      </c>
      <c r="EL466" s="30">
        <v>0</v>
      </c>
      <c r="EM466" s="30">
        <v>0</v>
      </c>
      <c r="EN466" s="30">
        <v>0</v>
      </c>
      <c r="EO466" s="30">
        <f t="shared" si="429"/>
        <v>0</v>
      </c>
      <c r="EP466" s="30">
        <f t="shared" si="429"/>
        <v>0</v>
      </c>
      <c r="EQ466" s="16">
        <f t="shared" si="384"/>
        <v>0</v>
      </c>
      <c r="ER466" s="17">
        <f t="shared" si="338"/>
        <v>0</v>
      </c>
      <c r="ES466" s="2"/>
      <c r="ET466" s="20">
        <f t="shared" si="385"/>
        <v>0</v>
      </c>
      <c r="EU466" s="20">
        <f t="shared" si="430"/>
        <v>0</v>
      </c>
      <c r="EV466" s="20">
        <f t="shared" si="413"/>
        <v>0</v>
      </c>
      <c r="EW466" s="20">
        <f t="shared" si="389"/>
        <v>0</v>
      </c>
      <c r="EX466" s="137"/>
      <c r="EY466" s="137"/>
      <c r="EZ466" s="137"/>
      <c r="FA466" s="137"/>
      <c r="FB466" s="137"/>
      <c r="FC466" s="137"/>
      <c r="FD466" s="137"/>
      <c r="FE466" s="137"/>
      <c r="FF466" s="137"/>
      <c r="FG466" s="137"/>
      <c r="FH466" s="137"/>
      <c r="FI466" s="137"/>
      <c r="FJ466" s="137"/>
      <c r="FK466" s="137"/>
      <c r="FL466" s="137"/>
      <c r="FM466" s="137"/>
      <c r="FN466" s="137"/>
      <c r="FO466" s="137"/>
      <c r="FP466" s="137"/>
      <c r="FQ466" s="137"/>
      <c r="FR466" s="137"/>
      <c r="FS466" s="137"/>
      <c r="FT466" s="137"/>
      <c r="FU466" s="83"/>
      <c r="FV466" s="83"/>
      <c r="FW466" s="83"/>
      <c r="FX466" s="83">
        <f t="shared" ref="FX466:FX467" si="442">BF466+BJ466+BN466+BV466+CZ466+DD466+DH466+DP466</f>
        <v>0</v>
      </c>
      <c r="FY466" s="84">
        <v>4</v>
      </c>
    </row>
    <row r="467" spans="1:181" ht="27.75" hidden="1" customHeight="1">
      <c r="A467" s="13"/>
      <c r="B467" s="66" t="s">
        <v>184</v>
      </c>
      <c r="C467" s="66" t="s">
        <v>269</v>
      </c>
      <c r="D467" s="66" t="s">
        <v>982</v>
      </c>
      <c r="E467" s="5">
        <v>1</v>
      </c>
      <c r="F467" s="95"/>
      <c r="G467" s="95"/>
      <c r="H467" s="95"/>
      <c r="I467" s="66">
        <v>15</v>
      </c>
      <c r="J467" s="66" t="s">
        <v>1629</v>
      </c>
      <c r="K467" s="66">
        <v>0</v>
      </c>
      <c r="L467" s="66">
        <v>0</v>
      </c>
      <c r="M467" s="66">
        <v>100</v>
      </c>
      <c r="N467" s="95"/>
      <c r="O467" s="8">
        <v>0.5499980000000001</v>
      </c>
      <c r="P467" s="95"/>
      <c r="Q467" s="102"/>
      <c r="R467" s="102"/>
      <c r="S467" s="106"/>
      <c r="T467" s="102"/>
      <c r="U467" s="102"/>
      <c r="V467" s="102"/>
      <c r="W467" s="102"/>
      <c r="X467" s="102"/>
      <c r="Y467" s="102"/>
      <c r="Z467" s="103"/>
      <c r="AA467" s="104"/>
      <c r="AB467" s="154" t="s">
        <v>1363</v>
      </c>
      <c r="AC467" s="154" t="s">
        <v>1533</v>
      </c>
      <c r="AD467" s="110"/>
      <c r="AE467" s="110"/>
      <c r="AF467" s="110"/>
      <c r="AG467" s="110"/>
      <c r="AH467" s="110"/>
      <c r="AI467" s="110"/>
      <c r="AJ467" s="104"/>
      <c r="AK467" s="109"/>
      <c r="AL467" s="3"/>
      <c r="AM467" s="3"/>
      <c r="AN467" s="3"/>
      <c r="AO467" s="3"/>
      <c r="AP467" s="39"/>
      <c r="AQ467" s="39"/>
      <c r="AR467" s="64" t="s">
        <v>1363</v>
      </c>
      <c r="AS467" s="55" t="s">
        <v>1533</v>
      </c>
      <c r="BC467" s="20">
        <v>0</v>
      </c>
      <c r="BD467" s="20">
        <v>0</v>
      </c>
      <c r="BE467" s="20">
        <v>0</v>
      </c>
      <c r="BF467" s="20">
        <v>0</v>
      </c>
      <c r="BG467" s="20">
        <v>0</v>
      </c>
      <c r="BH467" s="20">
        <v>0</v>
      </c>
      <c r="BI467" s="20">
        <v>0</v>
      </c>
      <c r="BJ467" s="20">
        <v>0</v>
      </c>
      <c r="BK467" s="20">
        <v>0</v>
      </c>
      <c r="BL467" s="20">
        <v>0</v>
      </c>
      <c r="BM467" s="20">
        <v>0</v>
      </c>
      <c r="BN467" s="20">
        <v>0</v>
      </c>
      <c r="BO467" s="20">
        <v>0</v>
      </c>
      <c r="BP467" s="20">
        <v>0</v>
      </c>
      <c r="BQ467" s="20">
        <v>0</v>
      </c>
      <c r="BR467" s="20">
        <v>0</v>
      </c>
      <c r="BS467" s="20">
        <v>0</v>
      </c>
      <c r="BT467" s="20">
        <v>0</v>
      </c>
      <c r="BU467" s="20">
        <v>0</v>
      </c>
      <c r="BV467" s="20">
        <v>0</v>
      </c>
      <c r="BW467" s="20">
        <v>0</v>
      </c>
      <c r="BX467" s="20">
        <v>0</v>
      </c>
      <c r="BY467" s="20">
        <v>0</v>
      </c>
      <c r="BZ467" s="20">
        <v>0</v>
      </c>
      <c r="CA467" s="20">
        <v>0</v>
      </c>
      <c r="CB467" s="20">
        <v>0</v>
      </c>
      <c r="CC467" s="20">
        <v>0</v>
      </c>
      <c r="CD467" s="20">
        <v>0</v>
      </c>
      <c r="CE467" s="20">
        <v>0</v>
      </c>
      <c r="CF467" s="20">
        <v>0</v>
      </c>
      <c r="CG467" s="20">
        <v>0</v>
      </c>
      <c r="CH467" s="20">
        <v>0</v>
      </c>
      <c r="CI467" s="20">
        <v>0</v>
      </c>
      <c r="CJ467" s="20">
        <v>0</v>
      </c>
      <c r="CK467" s="20">
        <v>0</v>
      </c>
      <c r="CL467" s="20">
        <v>0</v>
      </c>
      <c r="CM467" s="20">
        <v>0</v>
      </c>
      <c r="CN467" s="20">
        <v>0</v>
      </c>
      <c r="CO467" s="20">
        <v>0</v>
      </c>
      <c r="CP467" s="20">
        <v>0</v>
      </c>
      <c r="CQ467" s="20">
        <v>0</v>
      </c>
      <c r="CR467" s="20">
        <v>0</v>
      </c>
      <c r="CS467" s="20">
        <v>0</v>
      </c>
      <c r="CT467" s="20">
        <v>0</v>
      </c>
      <c r="CU467" s="20">
        <f t="shared" si="388"/>
        <v>0</v>
      </c>
      <c r="CV467" s="20">
        <f t="shared" si="425"/>
        <v>0</v>
      </c>
      <c r="CW467" s="30">
        <v>0</v>
      </c>
      <c r="CX467" s="30">
        <v>0</v>
      </c>
      <c r="CY467" s="30">
        <v>0</v>
      </c>
      <c r="CZ467" s="30">
        <v>0</v>
      </c>
      <c r="DA467" s="30">
        <v>0</v>
      </c>
      <c r="DB467" s="30">
        <v>0</v>
      </c>
      <c r="DC467" s="30">
        <v>0</v>
      </c>
      <c r="DD467" s="30">
        <v>0</v>
      </c>
      <c r="DE467" s="30">
        <v>0</v>
      </c>
      <c r="DF467" s="30">
        <v>0</v>
      </c>
      <c r="DG467" s="30">
        <v>0</v>
      </c>
      <c r="DH467" s="30">
        <v>0</v>
      </c>
      <c r="DI467" s="30">
        <v>0</v>
      </c>
      <c r="DJ467" s="30">
        <v>0</v>
      </c>
      <c r="DK467" s="30">
        <v>0</v>
      </c>
      <c r="DL467" s="30">
        <v>0</v>
      </c>
      <c r="DM467" s="30">
        <v>0</v>
      </c>
      <c r="DN467" s="30">
        <v>0</v>
      </c>
      <c r="DO467" s="30">
        <v>0</v>
      </c>
      <c r="DP467" s="30">
        <v>0</v>
      </c>
      <c r="DQ467" s="30">
        <v>0</v>
      </c>
      <c r="DR467" s="30">
        <v>0</v>
      </c>
      <c r="DS467" s="30">
        <v>0</v>
      </c>
      <c r="DT467" s="30">
        <v>0</v>
      </c>
      <c r="DU467" s="30">
        <v>0</v>
      </c>
      <c r="DV467" s="30">
        <v>0</v>
      </c>
      <c r="DW467" s="30">
        <v>0</v>
      </c>
      <c r="DX467" s="30">
        <v>0</v>
      </c>
      <c r="DY467" s="30">
        <v>0</v>
      </c>
      <c r="DZ467" s="30">
        <v>0</v>
      </c>
      <c r="EA467" s="30">
        <v>0</v>
      </c>
      <c r="EB467" s="30">
        <v>0</v>
      </c>
      <c r="EC467" s="30">
        <v>0</v>
      </c>
      <c r="ED467" s="30">
        <v>0</v>
      </c>
      <c r="EE467" s="30">
        <v>0</v>
      </c>
      <c r="EF467" s="30">
        <v>0</v>
      </c>
      <c r="EG467" s="30">
        <v>0</v>
      </c>
      <c r="EH467" s="30">
        <v>0</v>
      </c>
      <c r="EI467" s="30">
        <v>0</v>
      </c>
      <c r="EJ467" s="30">
        <v>0</v>
      </c>
      <c r="EK467" s="30">
        <v>0</v>
      </c>
      <c r="EL467" s="30">
        <v>0</v>
      </c>
      <c r="EM467" s="30">
        <v>0</v>
      </c>
      <c r="EN467" s="30">
        <v>0</v>
      </c>
      <c r="EO467" s="30">
        <f t="shared" si="429"/>
        <v>0</v>
      </c>
      <c r="EP467" s="30">
        <f t="shared" si="429"/>
        <v>0</v>
      </c>
      <c r="EQ467" s="16">
        <f t="shared" si="384"/>
        <v>0</v>
      </c>
      <c r="ER467" s="17">
        <f t="shared" si="338"/>
        <v>0</v>
      </c>
      <c r="ES467" s="2"/>
      <c r="ET467" s="20">
        <f t="shared" si="385"/>
        <v>0</v>
      </c>
      <c r="EU467" s="20">
        <f t="shared" si="430"/>
        <v>0</v>
      </c>
      <c r="EV467" s="20">
        <f t="shared" si="413"/>
        <v>0</v>
      </c>
      <c r="EW467" s="20">
        <f t="shared" si="389"/>
        <v>0</v>
      </c>
      <c r="EX467" s="137"/>
      <c r="EY467" s="137"/>
      <c r="EZ467" s="137"/>
      <c r="FA467" s="137"/>
      <c r="FB467" s="137"/>
      <c r="FC467" s="137"/>
      <c r="FD467" s="137"/>
      <c r="FE467" s="137"/>
      <c r="FF467" s="137"/>
      <c r="FG467" s="137"/>
      <c r="FH467" s="137"/>
      <c r="FI467" s="137"/>
      <c r="FJ467" s="137"/>
      <c r="FK467" s="137"/>
      <c r="FL467" s="137"/>
      <c r="FM467" s="137"/>
      <c r="FN467" s="137"/>
      <c r="FO467" s="137"/>
      <c r="FP467" s="137"/>
      <c r="FQ467" s="137"/>
      <c r="FR467" s="137"/>
      <c r="FS467" s="137"/>
      <c r="FT467" s="137"/>
      <c r="FU467" s="83"/>
      <c r="FV467" s="83"/>
      <c r="FW467" s="83"/>
      <c r="FX467" s="83">
        <f t="shared" si="442"/>
        <v>0</v>
      </c>
      <c r="FY467" s="84">
        <v>4</v>
      </c>
    </row>
    <row r="468" spans="1:181" ht="27.75" hidden="1" customHeight="1">
      <c r="A468" s="13"/>
      <c r="B468" s="66" t="s">
        <v>190</v>
      </c>
      <c r="C468" s="66" t="s">
        <v>267</v>
      </c>
      <c r="D468" s="66" t="s">
        <v>1014</v>
      </c>
      <c r="E468" s="5">
        <v>1</v>
      </c>
      <c r="F468" s="95"/>
      <c r="G468" s="95"/>
      <c r="H468" s="95"/>
      <c r="I468" s="66">
        <v>14</v>
      </c>
      <c r="J468" s="66" t="s">
        <v>1629</v>
      </c>
      <c r="K468" s="66">
        <v>0</v>
      </c>
      <c r="L468" s="66">
        <v>0</v>
      </c>
      <c r="M468" s="66">
        <v>100</v>
      </c>
      <c r="N468" s="95"/>
      <c r="O468" s="8">
        <v>0.5499980000000001</v>
      </c>
      <c r="P468" s="95"/>
      <c r="Q468" s="102"/>
      <c r="R468" s="102"/>
      <c r="S468" s="106"/>
      <c r="T468" s="102"/>
      <c r="U468" s="102"/>
      <c r="V468" s="102"/>
      <c r="W468" s="102"/>
      <c r="X468" s="102"/>
      <c r="Y468" s="102"/>
      <c r="Z468" s="103"/>
      <c r="AA468" s="104"/>
      <c r="AB468" s="154" t="s">
        <v>1241</v>
      </c>
      <c r="AC468" s="154" t="s">
        <v>1545</v>
      </c>
      <c r="AD468" s="110"/>
      <c r="AE468" s="110"/>
      <c r="AF468" s="110"/>
      <c r="AG468" s="110"/>
      <c r="AH468" s="110"/>
      <c r="AI468" s="110"/>
      <c r="AJ468" s="104"/>
      <c r="AK468" s="109"/>
      <c r="AL468" s="3"/>
      <c r="AM468" s="3"/>
      <c r="AN468" s="3"/>
      <c r="AO468" s="3"/>
      <c r="AP468" s="39"/>
      <c r="AQ468" s="39"/>
      <c r="AR468" s="64" t="s">
        <v>1241</v>
      </c>
      <c r="AS468" s="55" t="s">
        <v>1545</v>
      </c>
      <c r="BC468" s="20">
        <v>0</v>
      </c>
      <c r="BD468" s="20">
        <v>0</v>
      </c>
      <c r="BE468" s="20">
        <v>0</v>
      </c>
      <c r="BF468" s="20">
        <v>0</v>
      </c>
      <c r="BG468" s="20">
        <v>0</v>
      </c>
      <c r="BH468" s="20">
        <v>0</v>
      </c>
      <c r="BI468" s="20">
        <v>0</v>
      </c>
      <c r="BJ468" s="20">
        <v>0</v>
      </c>
      <c r="BK468" s="20">
        <v>0</v>
      </c>
      <c r="BL468" s="20">
        <v>0</v>
      </c>
      <c r="BM468" s="20">
        <v>0</v>
      </c>
      <c r="BN468" s="20">
        <v>0</v>
      </c>
      <c r="BO468" s="20">
        <v>0</v>
      </c>
      <c r="BP468" s="20">
        <v>0</v>
      </c>
      <c r="BQ468" s="20">
        <v>0</v>
      </c>
      <c r="BR468" s="20">
        <v>0</v>
      </c>
      <c r="BS468" s="20">
        <v>0</v>
      </c>
      <c r="BT468" s="20">
        <v>0</v>
      </c>
      <c r="BU468" s="20">
        <v>0</v>
      </c>
      <c r="BV468" s="20">
        <v>0</v>
      </c>
      <c r="BW468" s="20">
        <v>0</v>
      </c>
      <c r="BX468" s="20">
        <v>0</v>
      </c>
      <c r="BY468" s="20">
        <v>0</v>
      </c>
      <c r="BZ468" s="20">
        <v>0</v>
      </c>
      <c r="CA468" s="20">
        <v>0</v>
      </c>
      <c r="CB468" s="20">
        <v>0</v>
      </c>
      <c r="CC468" s="20">
        <v>0</v>
      </c>
      <c r="CD468" s="20">
        <v>0</v>
      </c>
      <c r="CE468" s="20">
        <v>0</v>
      </c>
      <c r="CF468" s="20">
        <v>0</v>
      </c>
      <c r="CG468" s="20">
        <v>0</v>
      </c>
      <c r="CH468" s="20">
        <v>0</v>
      </c>
      <c r="CI468" s="20">
        <v>0</v>
      </c>
      <c r="CJ468" s="20">
        <v>0</v>
      </c>
      <c r="CK468" s="20">
        <v>0</v>
      </c>
      <c r="CL468" s="20">
        <v>0</v>
      </c>
      <c r="CM468" s="20">
        <v>0</v>
      </c>
      <c r="CN468" s="20">
        <v>0</v>
      </c>
      <c r="CO468" s="20">
        <v>0</v>
      </c>
      <c r="CP468" s="20">
        <v>0</v>
      </c>
      <c r="CQ468" s="20">
        <v>0</v>
      </c>
      <c r="CR468" s="20">
        <v>0</v>
      </c>
      <c r="CS468" s="20">
        <v>0</v>
      </c>
      <c r="CT468" s="20">
        <v>0</v>
      </c>
      <c r="CU468" s="20">
        <f t="shared" si="388"/>
        <v>0</v>
      </c>
      <c r="CV468" s="20">
        <f t="shared" si="425"/>
        <v>0</v>
      </c>
      <c r="CW468" s="30">
        <v>0</v>
      </c>
      <c r="CX468" s="30">
        <v>0</v>
      </c>
      <c r="CY468" s="30">
        <v>0</v>
      </c>
      <c r="CZ468" s="30">
        <v>0</v>
      </c>
      <c r="DA468" s="30">
        <v>0</v>
      </c>
      <c r="DB468" s="30">
        <v>0</v>
      </c>
      <c r="DC468" s="30">
        <v>0</v>
      </c>
      <c r="DD468" s="30">
        <v>0</v>
      </c>
      <c r="DE468" s="30">
        <v>0</v>
      </c>
      <c r="DF468" s="30">
        <v>0</v>
      </c>
      <c r="DG468" s="30">
        <v>0</v>
      </c>
      <c r="DH468" s="30">
        <v>0</v>
      </c>
      <c r="DI468" s="30">
        <v>0</v>
      </c>
      <c r="DJ468" s="30">
        <v>0</v>
      </c>
      <c r="DK468" s="30">
        <v>0</v>
      </c>
      <c r="DL468" s="30">
        <v>0</v>
      </c>
      <c r="DM468" s="30">
        <v>0</v>
      </c>
      <c r="DN468" s="30">
        <v>0</v>
      </c>
      <c r="DO468" s="30">
        <v>0</v>
      </c>
      <c r="DP468" s="30">
        <v>0</v>
      </c>
      <c r="DQ468" s="30">
        <v>0</v>
      </c>
      <c r="DR468" s="30">
        <v>0</v>
      </c>
      <c r="DS468" s="30">
        <v>0</v>
      </c>
      <c r="DT468" s="30">
        <v>0</v>
      </c>
      <c r="DU468" s="30">
        <v>0</v>
      </c>
      <c r="DV468" s="30">
        <v>0</v>
      </c>
      <c r="DW468" s="30">
        <v>0</v>
      </c>
      <c r="DX468" s="30">
        <v>0</v>
      </c>
      <c r="DY468" s="30">
        <v>0</v>
      </c>
      <c r="DZ468" s="30">
        <v>0</v>
      </c>
      <c r="EA468" s="30">
        <v>0</v>
      </c>
      <c r="EB468" s="30">
        <v>0</v>
      </c>
      <c r="EC468" s="30">
        <v>0</v>
      </c>
      <c r="ED468" s="30">
        <v>0</v>
      </c>
      <c r="EE468" s="30">
        <v>0</v>
      </c>
      <c r="EF468" s="30">
        <v>0</v>
      </c>
      <c r="EG468" s="30">
        <v>0</v>
      </c>
      <c r="EH468" s="30">
        <v>0</v>
      </c>
      <c r="EI468" s="30">
        <v>0</v>
      </c>
      <c r="EJ468" s="30">
        <v>0</v>
      </c>
      <c r="EK468" s="30">
        <v>0</v>
      </c>
      <c r="EL468" s="30">
        <v>0</v>
      </c>
      <c r="EM468" s="30">
        <v>0</v>
      </c>
      <c r="EN468" s="30">
        <v>0</v>
      </c>
      <c r="EO468" s="30">
        <f t="shared" si="429"/>
        <v>0</v>
      </c>
      <c r="EP468" s="30">
        <f t="shared" si="429"/>
        <v>0</v>
      </c>
      <c r="EQ468" s="16">
        <f t="shared" si="384"/>
        <v>0</v>
      </c>
      <c r="ER468" s="17">
        <f t="shared" si="338"/>
        <v>0</v>
      </c>
      <c r="ES468" s="2"/>
      <c r="ET468" s="20">
        <f t="shared" si="385"/>
        <v>0</v>
      </c>
      <c r="EU468" s="20">
        <f t="shared" si="430"/>
        <v>0</v>
      </c>
      <c r="EV468" s="20">
        <f t="shared" si="413"/>
        <v>0</v>
      </c>
      <c r="EW468" s="20">
        <f t="shared" si="389"/>
        <v>0</v>
      </c>
      <c r="EX468" s="137"/>
      <c r="EY468" s="137"/>
      <c r="EZ468" s="137"/>
      <c r="FA468" s="137"/>
      <c r="FB468" s="137"/>
      <c r="FC468" s="137"/>
      <c r="FD468" s="137"/>
      <c r="FE468" s="137"/>
      <c r="FF468" s="137"/>
      <c r="FG468" s="137"/>
      <c r="FH468" s="137"/>
      <c r="FI468" s="137"/>
      <c r="FJ468" s="137"/>
      <c r="FK468" s="137"/>
      <c r="FL468" s="137"/>
      <c r="FM468" s="137"/>
      <c r="FN468" s="137"/>
      <c r="FO468" s="137"/>
      <c r="FP468" s="137"/>
      <c r="FQ468" s="137"/>
      <c r="FR468" s="137"/>
      <c r="FS468" s="137"/>
      <c r="FT468" s="137"/>
      <c r="FU468" s="83"/>
      <c r="FV468" s="83"/>
      <c r="FW468" s="83"/>
      <c r="FX468" s="83"/>
      <c r="FY468" s="84">
        <v>0</v>
      </c>
    </row>
    <row r="469" spans="1:181" ht="76.5" customHeight="1">
      <c r="A469" s="13"/>
      <c r="B469" s="66" t="s">
        <v>205</v>
      </c>
      <c r="C469" s="66" t="s">
        <v>269</v>
      </c>
      <c r="D469" s="66" t="s">
        <v>1132</v>
      </c>
      <c r="E469" s="5">
        <v>1</v>
      </c>
      <c r="F469" s="95"/>
      <c r="G469" s="95"/>
      <c r="H469" s="95"/>
      <c r="I469" s="66">
        <v>15</v>
      </c>
      <c r="J469" s="66" t="s">
        <v>1629</v>
      </c>
      <c r="K469" s="66">
        <v>0</v>
      </c>
      <c r="L469" s="66">
        <v>0</v>
      </c>
      <c r="M469" s="66">
        <v>100</v>
      </c>
      <c r="N469" s="95"/>
      <c r="O469" s="8">
        <v>0.5499980000000001</v>
      </c>
      <c r="P469" s="95"/>
      <c r="Q469" s="102"/>
      <c r="R469" s="102"/>
      <c r="S469" s="106"/>
      <c r="T469" s="102"/>
      <c r="U469" s="102"/>
      <c r="V469" s="102"/>
      <c r="W469" s="102"/>
      <c r="X469" s="102"/>
      <c r="Y469" s="102"/>
      <c r="Z469" s="103"/>
      <c r="AA469" s="104"/>
      <c r="AB469" s="154" t="s">
        <v>1390</v>
      </c>
      <c r="AC469" s="154" t="s">
        <v>568</v>
      </c>
      <c r="AD469" s="110"/>
      <c r="AE469" s="110"/>
      <c r="AF469" s="110"/>
      <c r="AG469" s="110"/>
      <c r="AH469" s="110"/>
      <c r="AI469" s="110"/>
      <c r="AJ469" s="104"/>
      <c r="AK469" s="109"/>
      <c r="AL469" s="3"/>
      <c r="AM469" s="3"/>
      <c r="AN469" s="3"/>
      <c r="AO469" s="3"/>
      <c r="AP469" s="39"/>
      <c r="AQ469" s="39"/>
      <c r="AR469" s="64" t="s">
        <v>1390</v>
      </c>
      <c r="AS469" s="55" t="s">
        <v>568</v>
      </c>
      <c r="BC469" s="20">
        <v>0</v>
      </c>
      <c r="BD469" s="20">
        <v>0</v>
      </c>
      <c r="BE469" s="20">
        <v>0</v>
      </c>
      <c r="BF469" s="20">
        <v>0</v>
      </c>
      <c r="BG469" s="20">
        <v>0</v>
      </c>
      <c r="BH469" s="20">
        <v>0</v>
      </c>
      <c r="BI469" s="20">
        <v>0</v>
      </c>
      <c r="BJ469" s="20">
        <v>0</v>
      </c>
      <c r="BK469" s="20">
        <v>0</v>
      </c>
      <c r="BL469" s="20">
        <v>0.06</v>
      </c>
      <c r="BM469" s="20">
        <v>0</v>
      </c>
      <c r="BN469" s="20">
        <v>56.994</v>
      </c>
      <c r="BO469" s="20">
        <v>0</v>
      </c>
      <c r="BP469" s="20">
        <v>0</v>
      </c>
      <c r="BQ469" s="20">
        <v>0</v>
      </c>
      <c r="BR469" s="20">
        <v>0</v>
      </c>
      <c r="BS469" s="20">
        <v>0</v>
      </c>
      <c r="BT469" s="20">
        <v>0</v>
      </c>
      <c r="BU469" s="20">
        <v>0</v>
      </c>
      <c r="BV469" s="20">
        <v>0</v>
      </c>
      <c r="BW469" s="20">
        <v>0</v>
      </c>
      <c r="BX469" s="20">
        <v>0</v>
      </c>
      <c r="BY469" s="20">
        <v>0</v>
      </c>
      <c r="BZ469" s="20">
        <v>0</v>
      </c>
      <c r="CA469" s="20">
        <v>0</v>
      </c>
      <c r="CB469" s="20">
        <v>0</v>
      </c>
      <c r="CC469" s="20">
        <v>0</v>
      </c>
      <c r="CD469" s="20">
        <v>0</v>
      </c>
      <c r="CE469" s="20">
        <v>0</v>
      </c>
      <c r="CF469" s="20">
        <v>0</v>
      </c>
      <c r="CG469" s="20">
        <v>0</v>
      </c>
      <c r="CH469" s="20">
        <v>0</v>
      </c>
      <c r="CI469" s="20">
        <v>0</v>
      </c>
      <c r="CJ469" s="20">
        <v>0</v>
      </c>
      <c r="CK469" s="20">
        <v>0</v>
      </c>
      <c r="CL469" s="20">
        <v>0</v>
      </c>
      <c r="CM469" s="20">
        <v>0</v>
      </c>
      <c r="CN469" s="20">
        <v>0</v>
      </c>
      <c r="CO469" s="20">
        <v>0</v>
      </c>
      <c r="CP469" s="20">
        <v>0</v>
      </c>
      <c r="CQ469" s="20">
        <v>0</v>
      </c>
      <c r="CR469" s="20">
        <v>0</v>
      </c>
      <c r="CS469" s="20">
        <v>0</v>
      </c>
      <c r="CT469" s="20">
        <v>0</v>
      </c>
      <c r="CU469" s="20">
        <f t="shared" si="388"/>
        <v>0</v>
      </c>
      <c r="CV469" s="20">
        <f t="shared" si="425"/>
        <v>56.994</v>
      </c>
      <c r="CW469" s="30">
        <v>0</v>
      </c>
      <c r="CX469" s="30">
        <v>0</v>
      </c>
      <c r="CY469" s="30">
        <v>0</v>
      </c>
      <c r="CZ469" s="30">
        <v>0</v>
      </c>
      <c r="DA469" s="30">
        <v>0</v>
      </c>
      <c r="DB469" s="30">
        <v>0</v>
      </c>
      <c r="DC469" s="30">
        <v>0</v>
      </c>
      <c r="DD469" s="30">
        <v>0</v>
      </c>
      <c r="DE469" s="30">
        <v>0</v>
      </c>
      <c r="DF469" s="30">
        <v>0</v>
      </c>
      <c r="DG469" s="30">
        <v>0</v>
      </c>
      <c r="DH469" s="30">
        <v>0</v>
      </c>
      <c r="DI469" s="30">
        <v>0</v>
      </c>
      <c r="DJ469" s="30">
        <v>0</v>
      </c>
      <c r="DK469" s="30">
        <v>0</v>
      </c>
      <c r="DL469" s="30">
        <v>0</v>
      </c>
      <c r="DM469" s="30">
        <v>0</v>
      </c>
      <c r="DN469" s="30">
        <v>0</v>
      </c>
      <c r="DO469" s="30">
        <v>0</v>
      </c>
      <c r="DP469" s="30">
        <v>0</v>
      </c>
      <c r="DQ469" s="30">
        <v>0</v>
      </c>
      <c r="DR469" s="30">
        <v>0</v>
      </c>
      <c r="DS469" s="30">
        <v>0</v>
      </c>
      <c r="DT469" s="30">
        <v>0</v>
      </c>
      <c r="DU469" s="30">
        <v>0</v>
      </c>
      <c r="DV469" s="30">
        <v>0</v>
      </c>
      <c r="DW469" s="30">
        <v>0</v>
      </c>
      <c r="DX469" s="30">
        <v>0</v>
      </c>
      <c r="DY469" s="30">
        <v>0</v>
      </c>
      <c r="DZ469" s="30">
        <v>0</v>
      </c>
      <c r="EA469" s="30">
        <v>0</v>
      </c>
      <c r="EB469" s="30">
        <v>0</v>
      </c>
      <c r="EC469" s="30">
        <v>0</v>
      </c>
      <c r="ED469" s="30">
        <v>0</v>
      </c>
      <c r="EE469" s="30">
        <v>0</v>
      </c>
      <c r="EF469" s="30">
        <v>0</v>
      </c>
      <c r="EG469" s="30">
        <v>0</v>
      </c>
      <c r="EH469" s="30">
        <v>0</v>
      </c>
      <c r="EI469" s="30">
        <v>0</v>
      </c>
      <c r="EJ469" s="30">
        <v>0</v>
      </c>
      <c r="EK469" s="30">
        <v>0</v>
      </c>
      <c r="EL469" s="30">
        <v>0</v>
      </c>
      <c r="EM469" s="30">
        <v>0</v>
      </c>
      <c r="EN469" s="30">
        <v>0</v>
      </c>
      <c r="EO469" s="30">
        <f t="shared" si="429"/>
        <v>0</v>
      </c>
      <c r="EP469" s="30">
        <f t="shared" si="429"/>
        <v>0</v>
      </c>
      <c r="EQ469" s="16">
        <f t="shared" si="384"/>
        <v>56.994</v>
      </c>
      <c r="ER469" s="17">
        <f t="shared" ref="ER469:ER476" si="443">EQ469/1.18</f>
        <v>48.300000000000004</v>
      </c>
      <c r="ES469" s="2"/>
      <c r="ET469" s="20">
        <f t="shared" si="385"/>
        <v>0</v>
      </c>
      <c r="EU469" s="20">
        <f t="shared" si="430"/>
        <v>0</v>
      </c>
      <c r="EV469" s="20">
        <f t="shared" si="413"/>
        <v>48.300000000000004</v>
      </c>
      <c r="EW469" s="20">
        <f t="shared" si="389"/>
        <v>0</v>
      </c>
      <c r="EX469" s="137"/>
      <c r="EY469" s="137"/>
      <c r="EZ469" s="137"/>
      <c r="FA469" s="137"/>
      <c r="FB469" s="137"/>
      <c r="FC469" s="137"/>
      <c r="FD469" s="137"/>
      <c r="FE469" s="137"/>
      <c r="FF469" s="137"/>
      <c r="FG469" s="137"/>
      <c r="FH469" s="137"/>
      <c r="FI469" s="137"/>
      <c r="FJ469" s="137"/>
      <c r="FK469" s="137"/>
      <c r="FL469" s="137"/>
      <c r="FM469" s="137"/>
      <c r="FN469" s="137"/>
      <c r="FO469" s="137"/>
      <c r="FP469" s="137"/>
      <c r="FQ469" s="137"/>
      <c r="FR469" s="137"/>
      <c r="FS469" s="137"/>
      <c r="FT469" s="137"/>
      <c r="FU469" s="83"/>
      <c r="FV469" s="83"/>
      <c r="FW469" s="83">
        <f t="shared" ref="FW469:FW475" si="444">BF469+BJ469+BN469+BV469+CZ469+DD469+DH469+DP469</f>
        <v>56.994</v>
      </c>
      <c r="FX469" s="83"/>
      <c r="FY469" s="84">
        <v>3</v>
      </c>
    </row>
    <row r="470" spans="1:181" ht="76.5" customHeight="1">
      <c r="A470" s="13"/>
      <c r="B470" s="66" t="s">
        <v>214</v>
      </c>
      <c r="C470" s="66" t="s">
        <v>269</v>
      </c>
      <c r="D470" s="66" t="s">
        <v>1144</v>
      </c>
      <c r="E470" s="5">
        <v>1</v>
      </c>
      <c r="F470" s="95"/>
      <c r="G470" s="95"/>
      <c r="H470" s="95"/>
      <c r="I470" s="66">
        <v>15</v>
      </c>
      <c r="J470" s="66" t="s">
        <v>1629</v>
      </c>
      <c r="K470" s="66">
        <v>0</v>
      </c>
      <c r="L470" s="66">
        <v>0</v>
      </c>
      <c r="M470" s="66">
        <v>100</v>
      </c>
      <c r="N470" s="95"/>
      <c r="O470" s="8">
        <v>0.5499980000000001</v>
      </c>
      <c r="P470" s="95"/>
      <c r="Q470" s="102"/>
      <c r="R470" s="102"/>
      <c r="S470" s="106"/>
      <c r="T470" s="102"/>
      <c r="U470" s="102"/>
      <c r="V470" s="102"/>
      <c r="W470" s="102"/>
      <c r="X470" s="102"/>
      <c r="Y470" s="102"/>
      <c r="Z470" s="103"/>
      <c r="AA470" s="104"/>
      <c r="AB470" s="154" t="s">
        <v>1311</v>
      </c>
      <c r="AC470" s="154" t="s">
        <v>568</v>
      </c>
      <c r="AD470" s="110"/>
      <c r="AE470" s="110"/>
      <c r="AF470" s="110"/>
      <c r="AG470" s="110"/>
      <c r="AH470" s="110"/>
      <c r="AI470" s="110"/>
      <c r="AJ470" s="104"/>
      <c r="AK470" s="109"/>
      <c r="AL470" s="3"/>
      <c r="AM470" s="3"/>
      <c r="AN470" s="3"/>
      <c r="AO470" s="3"/>
      <c r="AP470" s="39"/>
      <c r="AQ470" s="39"/>
      <c r="AR470" s="64" t="s">
        <v>1311</v>
      </c>
      <c r="AS470" s="55" t="s">
        <v>568</v>
      </c>
      <c r="BC470" s="20">
        <v>0</v>
      </c>
      <c r="BD470" s="20">
        <v>0</v>
      </c>
      <c r="BE470" s="20">
        <v>0</v>
      </c>
      <c r="BF470" s="20">
        <v>0</v>
      </c>
      <c r="BG470" s="20">
        <v>0</v>
      </c>
      <c r="BH470" s="20">
        <v>0</v>
      </c>
      <c r="BI470" s="20">
        <v>0</v>
      </c>
      <c r="BJ470" s="20">
        <v>0</v>
      </c>
      <c r="BK470" s="20">
        <v>0</v>
      </c>
      <c r="BL470" s="20">
        <v>0.12</v>
      </c>
      <c r="BM470" s="20">
        <v>0</v>
      </c>
      <c r="BN470" s="20">
        <v>113.988</v>
      </c>
      <c r="BO470" s="20">
        <v>0</v>
      </c>
      <c r="BP470" s="20">
        <v>0</v>
      </c>
      <c r="BQ470" s="20">
        <v>0</v>
      </c>
      <c r="BR470" s="20">
        <v>0</v>
      </c>
      <c r="BS470" s="20">
        <v>0</v>
      </c>
      <c r="BT470" s="20">
        <v>0</v>
      </c>
      <c r="BU470" s="20">
        <v>0</v>
      </c>
      <c r="BV470" s="20">
        <v>0</v>
      </c>
      <c r="BW470" s="20">
        <v>0</v>
      </c>
      <c r="BX470" s="20">
        <v>0</v>
      </c>
      <c r="BY470" s="20">
        <v>0</v>
      </c>
      <c r="BZ470" s="20">
        <v>0</v>
      </c>
      <c r="CA470" s="20">
        <v>0</v>
      </c>
      <c r="CB470" s="20">
        <v>0</v>
      </c>
      <c r="CC470" s="20">
        <v>0</v>
      </c>
      <c r="CD470" s="20">
        <v>0</v>
      </c>
      <c r="CE470" s="20">
        <v>0</v>
      </c>
      <c r="CF470" s="20">
        <v>0</v>
      </c>
      <c r="CG470" s="20">
        <v>0</v>
      </c>
      <c r="CH470" s="20">
        <v>0</v>
      </c>
      <c r="CI470" s="20">
        <v>0</v>
      </c>
      <c r="CJ470" s="20">
        <v>0</v>
      </c>
      <c r="CK470" s="20">
        <v>0</v>
      </c>
      <c r="CL470" s="20">
        <v>0</v>
      </c>
      <c r="CM470" s="20">
        <v>0</v>
      </c>
      <c r="CN470" s="20">
        <v>0</v>
      </c>
      <c r="CO470" s="20">
        <v>0</v>
      </c>
      <c r="CP470" s="20">
        <v>0</v>
      </c>
      <c r="CQ470" s="20">
        <v>0</v>
      </c>
      <c r="CR470" s="20">
        <v>0</v>
      </c>
      <c r="CS470" s="20">
        <v>0</v>
      </c>
      <c r="CT470" s="20">
        <v>0</v>
      </c>
      <c r="CU470" s="20">
        <f t="shared" si="388"/>
        <v>0</v>
      </c>
      <c r="CV470" s="20">
        <f t="shared" si="425"/>
        <v>113.988</v>
      </c>
      <c r="CW470" s="30">
        <v>0</v>
      </c>
      <c r="CX470" s="30">
        <v>0</v>
      </c>
      <c r="CY470" s="30">
        <v>0</v>
      </c>
      <c r="CZ470" s="30">
        <v>0</v>
      </c>
      <c r="DA470" s="30">
        <v>0</v>
      </c>
      <c r="DB470" s="30">
        <v>0</v>
      </c>
      <c r="DC470" s="30">
        <v>0</v>
      </c>
      <c r="DD470" s="30">
        <v>0</v>
      </c>
      <c r="DE470" s="30">
        <v>0</v>
      </c>
      <c r="DF470" s="30">
        <v>0</v>
      </c>
      <c r="DG470" s="30">
        <v>0</v>
      </c>
      <c r="DH470" s="30">
        <v>0</v>
      </c>
      <c r="DI470" s="30">
        <v>0</v>
      </c>
      <c r="DJ470" s="30">
        <v>0</v>
      </c>
      <c r="DK470" s="30">
        <v>0</v>
      </c>
      <c r="DL470" s="30">
        <v>0</v>
      </c>
      <c r="DM470" s="30">
        <v>0</v>
      </c>
      <c r="DN470" s="30">
        <v>0</v>
      </c>
      <c r="DO470" s="30">
        <v>0</v>
      </c>
      <c r="DP470" s="30">
        <v>0</v>
      </c>
      <c r="DQ470" s="30">
        <v>0</v>
      </c>
      <c r="DR470" s="30">
        <v>0</v>
      </c>
      <c r="DS470" s="30">
        <v>0</v>
      </c>
      <c r="DT470" s="30">
        <v>0</v>
      </c>
      <c r="DU470" s="30">
        <v>0</v>
      </c>
      <c r="DV470" s="30">
        <v>0</v>
      </c>
      <c r="DW470" s="30">
        <v>0</v>
      </c>
      <c r="DX470" s="30">
        <v>0</v>
      </c>
      <c r="DY470" s="30">
        <v>0</v>
      </c>
      <c r="DZ470" s="30">
        <v>0</v>
      </c>
      <c r="EA470" s="30">
        <v>0</v>
      </c>
      <c r="EB470" s="30">
        <v>0</v>
      </c>
      <c r="EC470" s="30">
        <v>0</v>
      </c>
      <c r="ED470" s="30">
        <v>0</v>
      </c>
      <c r="EE470" s="30">
        <v>0</v>
      </c>
      <c r="EF470" s="30">
        <v>0</v>
      </c>
      <c r="EG470" s="30">
        <v>0</v>
      </c>
      <c r="EH470" s="30">
        <v>0</v>
      </c>
      <c r="EI470" s="30">
        <v>0</v>
      </c>
      <c r="EJ470" s="30">
        <v>0</v>
      </c>
      <c r="EK470" s="30">
        <v>0</v>
      </c>
      <c r="EL470" s="30">
        <v>0</v>
      </c>
      <c r="EM470" s="30">
        <v>0</v>
      </c>
      <c r="EN470" s="30">
        <v>0</v>
      </c>
      <c r="EO470" s="30">
        <f t="shared" si="429"/>
        <v>0</v>
      </c>
      <c r="EP470" s="30">
        <f t="shared" si="429"/>
        <v>0</v>
      </c>
      <c r="EQ470" s="16">
        <f t="shared" si="384"/>
        <v>113.988</v>
      </c>
      <c r="ER470" s="17">
        <f t="shared" si="443"/>
        <v>96.600000000000009</v>
      </c>
      <c r="ES470" s="2"/>
      <c r="ET470" s="20">
        <f t="shared" si="385"/>
        <v>0</v>
      </c>
      <c r="EU470" s="20">
        <f t="shared" si="430"/>
        <v>0</v>
      </c>
      <c r="EV470" s="20">
        <f t="shared" si="413"/>
        <v>96.600000000000009</v>
      </c>
      <c r="EW470" s="20">
        <f t="shared" si="389"/>
        <v>0</v>
      </c>
      <c r="EX470" s="137"/>
      <c r="EY470" s="137"/>
      <c r="EZ470" s="137"/>
      <c r="FA470" s="137"/>
      <c r="FB470" s="137"/>
      <c r="FC470" s="137"/>
      <c r="FD470" s="137"/>
      <c r="FE470" s="137"/>
      <c r="FF470" s="137"/>
      <c r="FG470" s="137"/>
      <c r="FH470" s="137"/>
      <c r="FI470" s="137"/>
      <c r="FJ470" s="137"/>
      <c r="FK470" s="137"/>
      <c r="FL470" s="137"/>
      <c r="FM470" s="137"/>
      <c r="FN470" s="137"/>
      <c r="FO470" s="137"/>
      <c r="FP470" s="137"/>
      <c r="FQ470" s="137"/>
      <c r="FR470" s="137"/>
      <c r="FS470" s="137"/>
      <c r="FT470" s="137"/>
      <c r="FU470" s="83"/>
      <c r="FV470" s="83"/>
      <c r="FW470" s="83">
        <f t="shared" si="444"/>
        <v>113.988</v>
      </c>
      <c r="FX470" s="83"/>
      <c r="FY470" s="84">
        <v>3</v>
      </c>
    </row>
    <row r="471" spans="1:181" ht="76.5" customHeight="1">
      <c r="A471" s="13"/>
      <c r="B471" s="66" t="s">
        <v>245</v>
      </c>
      <c r="C471" s="66" t="s">
        <v>267</v>
      </c>
      <c r="D471" s="66" t="s">
        <v>1184</v>
      </c>
      <c r="E471" s="5">
        <v>1</v>
      </c>
      <c r="F471" s="95"/>
      <c r="G471" s="95"/>
      <c r="H471" s="95"/>
      <c r="I471" s="66">
        <v>10</v>
      </c>
      <c r="J471" s="66" t="s">
        <v>1629</v>
      </c>
      <c r="K471" s="66">
        <v>0</v>
      </c>
      <c r="L471" s="66">
        <v>0</v>
      </c>
      <c r="M471" s="66">
        <v>100</v>
      </c>
      <c r="N471" s="95"/>
      <c r="O471" s="8">
        <v>0.5499980000000001</v>
      </c>
      <c r="P471" s="95"/>
      <c r="Q471" s="102"/>
      <c r="R471" s="102"/>
      <c r="S471" s="106"/>
      <c r="T471" s="102"/>
      <c r="U471" s="102"/>
      <c r="V471" s="102"/>
      <c r="W471" s="102"/>
      <c r="X471" s="102"/>
      <c r="Y471" s="102"/>
      <c r="Z471" s="103"/>
      <c r="AA471" s="104"/>
      <c r="AB471" s="154" t="s">
        <v>1431</v>
      </c>
      <c r="AC471" s="154" t="s">
        <v>568</v>
      </c>
      <c r="AD471" s="110"/>
      <c r="AE471" s="110"/>
      <c r="AF471" s="110"/>
      <c r="AG471" s="110"/>
      <c r="AH471" s="110"/>
      <c r="AI471" s="110"/>
      <c r="AJ471" s="104"/>
      <c r="AK471" s="109"/>
      <c r="AL471" s="3"/>
      <c r="AM471" s="3"/>
      <c r="AN471" s="3"/>
      <c r="AO471" s="3"/>
      <c r="AP471" s="39"/>
      <c r="AQ471" s="39"/>
      <c r="AR471" s="64" t="s">
        <v>1431</v>
      </c>
      <c r="AS471" s="55" t="s">
        <v>568</v>
      </c>
      <c r="BC471" s="20">
        <v>0</v>
      </c>
      <c r="BD471" s="20">
        <v>0</v>
      </c>
      <c r="BE471" s="20">
        <v>0</v>
      </c>
      <c r="BF471" s="20">
        <v>0</v>
      </c>
      <c r="BG471" s="20">
        <v>0</v>
      </c>
      <c r="BH471" s="20">
        <v>0</v>
      </c>
      <c r="BI471" s="20">
        <v>0</v>
      </c>
      <c r="BJ471" s="20">
        <v>0</v>
      </c>
      <c r="BK471" s="20">
        <v>0</v>
      </c>
      <c r="BL471" s="20">
        <v>0.1</v>
      </c>
      <c r="BM471" s="20">
        <v>0</v>
      </c>
      <c r="BN471" s="20">
        <v>94.99</v>
      </c>
      <c r="BO471" s="20">
        <v>0</v>
      </c>
      <c r="BP471" s="20">
        <v>0</v>
      </c>
      <c r="BQ471" s="20">
        <v>0</v>
      </c>
      <c r="BR471" s="20">
        <v>0</v>
      </c>
      <c r="BS471" s="20">
        <v>0</v>
      </c>
      <c r="BT471" s="20">
        <v>0</v>
      </c>
      <c r="BU471" s="20">
        <v>0</v>
      </c>
      <c r="BV471" s="20">
        <v>0</v>
      </c>
      <c r="BW471" s="20">
        <v>0</v>
      </c>
      <c r="BX471" s="20">
        <v>0</v>
      </c>
      <c r="BY471" s="20">
        <v>0</v>
      </c>
      <c r="BZ471" s="20">
        <v>0</v>
      </c>
      <c r="CA471" s="20">
        <v>0</v>
      </c>
      <c r="CB471" s="20">
        <v>0</v>
      </c>
      <c r="CC471" s="20">
        <v>0</v>
      </c>
      <c r="CD471" s="20">
        <v>0</v>
      </c>
      <c r="CE471" s="20">
        <v>0</v>
      </c>
      <c r="CF471" s="20">
        <v>0</v>
      </c>
      <c r="CG471" s="20">
        <v>0</v>
      </c>
      <c r="CH471" s="20">
        <v>0</v>
      </c>
      <c r="CI471" s="20">
        <v>0</v>
      </c>
      <c r="CJ471" s="20">
        <v>0</v>
      </c>
      <c r="CK471" s="20">
        <v>0</v>
      </c>
      <c r="CL471" s="20">
        <v>0</v>
      </c>
      <c r="CM471" s="20">
        <v>0</v>
      </c>
      <c r="CN471" s="20">
        <v>0</v>
      </c>
      <c r="CO471" s="20">
        <v>0</v>
      </c>
      <c r="CP471" s="20">
        <v>0</v>
      </c>
      <c r="CQ471" s="20">
        <v>0</v>
      </c>
      <c r="CR471" s="20">
        <v>0</v>
      </c>
      <c r="CS471" s="20">
        <v>0</v>
      </c>
      <c r="CT471" s="20">
        <v>0</v>
      </c>
      <c r="CU471" s="20">
        <f t="shared" si="388"/>
        <v>0</v>
      </c>
      <c r="CV471" s="20">
        <f t="shared" si="425"/>
        <v>94.99</v>
      </c>
      <c r="CW471" s="30">
        <v>0</v>
      </c>
      <c r="CX471" s="30">
        <v>0</v>
      </c>
      <c r="CY471" s="30">
        <v>0</v>
      </c>
      <c r="CZ471" s="30">
        <v>0</v>
      </c>
      <c r="DA471" s="30">
        <v>0</v>
      </c>
      <c r="DB471" s="30">
        <v>0</v>
      </c>
      <c r="DC471" s="30">
        <v>0</v>
      </c>
      <c r="DD471" s="30">
        <v>0</v>
      </c>
      <c r="DE471" s="30">
        <v>0</v>
      </c>
      <c r="DF471" s="30">
        <v>0</v>
      </c>
      <c r="DG471" s="30">
        <v>0</v>
      </c>
      <c r="DH471" s="30">
        <v>0</v>
      </c>
      <c r="DI471" s="30">
        <v>0</v>
      </c>
      <c r="DJ471" s="30">
        <v>0</v>
      </c>
      <c r="DK471" s="30">
        <v>0</v>
      </c>
      <c r="DL471" s="30">
        <v>0</v>
      </c>
      <c r="DM471" s="30">
        <v>0</v>
      </c>
      <c r="DN471" s="30">
        <v>0</v>
      </c>
      <c r="DO471" s="30">
        <v>0</v>
      </c>
      <c r="DP471" s="30">
        <v>0</v>
      </c>
      <c r="DQ471" s="30">
        <v>0</v>
      </c>
      <c r="DR471" s="30">
        <v>0</v>
      </c>
      <c r="DS471" s="30">
        <v>0</v>
      </c>
      <c r="DT471" s="30">
        <v>0</v>
      </c>
      <c r="DU471" s="30">
        <v>0</v>
      </c>
      <c r="DV471" s="30">
        <v>0</v>
      </c>
      <c r="DW471" s="30">
        <v>0</v>
      </c>
      <c r="DX471" s="30">
        <v>0</v>
      </c>
      <c r="DY471" s="30">
        <v>0</v>
      </c>
      <c r="DZ471" s="30">
        <v>0</v>
      </c>
      <c r="EA471" s="30">
        <v>0</v>
      </c>
      <c r="EB471" s="30">
        <v>0</v>
      </c>
      <c r="EC471" s="30">
        <v>0</v>
      </c>
      <c r="ED471" s="30">
        <v>0</v>
      </c>
      <c r="EE471" s="30">
        <v>0</v>
      </c>
      <c r="EF471" s="30">
        <v>0</v>
      </c>
      <c r="EG471" s="30">
        <v>0</v>
      </c>
      <c r="EH471" s="30">
        <v>0</v>
      </c>
      <c r="EI471" s="30">
        <v>0</v>
      </c>
      <c r="EJ471" s="30">
        <v>0</v>
      </c>
      <c r="EK471" s="30">
        <v>0</v>
      </c>
      <c r="EL471" s="30">
        <v>0</v>
      </c>
      <c r="EM471" s="30">
        <v>0</v>
      </c>
      <c r="EN471" s="30">
        <v>0</v>
      </c>
      <c r="EO471" s="30">
        <f t="shared" si="429"/>
        <v>0</v>
      </c>
      <c r="EP471" s="30">
        <f t="shared" si="429"/>
        <v>0</v>
      </c>
      <c r="EQ471" s="16">
        <f t="shared" si="384"/>
        <v>94.99</v>
      </c>
      <c r="ER471" s="17">
        <f t="shared" si="443"/>
        <v>80.5</v>
      </c>
      <c r="ES471" s="2"/>
      <c r="ET471" s="20">
        <f t="shared" si="385"/>
        <v>0</v>
      </c>
      <c r="EU471" s="20">
        <f t="shared" si="430"/>
        <v>0</v>
      </c>
      <c r="EV471" s="20">
        <f t="shared" si="413"/>
        <v>80.5</v>
      </c>
      <c r="EW471" s="20">
        <f t="shared" si="389"/>
        <v>0</v>
      </c>
      <c r="EX471" s="137"/>
      <c r="EY471" s="137"/>
      <c r="EZ471" s="137"/>
      <c r="FA471" s="137"/>
      <c r="FB471" s="137"/>
      <c r="FC471" s="137"/>
      <c r="FD471" s="137"/>
      <c r="FE471" s="137"/>
      <c r="FF471" s="137"/>
      <c r="FG471" s="137"/>
      <c r="FH471" s="137"/>
      <c r="FI471" s="137"/>
      <c r="FJ471" s="137"/>
      <c r="FK471" s="137"/>
      <c r="FL471" s="137"/>
      <c r="FM471" s="137"/>
      <c r="FN471" s="137"/>
      <c r="FO471" s="137"/>
      <c r="FP471" s="137"/>
      <c r="FQ471" s="137"/>
      <c r="FR471" s="137"/>
      <c r="FS471" s="137"/>
      <c r="FT471" s="137"/>
      <c r="FU471" s="83"/>
      <c r="FV471" s="83"/>
      <c r="FW471" s="83">
        <f t="shared" si="444"/>
        <v>94.99</v>
      </c>
      <c r="FX471" s="83"/>
      <c r="FY471" s="84">
        <v>3</v>
      </c>
    </row>
    <row r="472" spans="1:181" ht="76.5" customHeight="1">
      <c r="A472" s="13"/>
      <c r="B472" s="66" t="s">
        <v>167</v>
      </c>
      <c r="C472" s="66" t="s">
        <v>336</v>
      </c>
      <c r="D472" s="66" t="s">
        <v>1073</v>
      </c>
      <c r="E472" s="5">
        <v>1</v>
      </c>
      <c r="F472" s="95"/>
      <c r="G472" s="95"/>
      <c r="H472" s="95"/>
      <c r="I472" s="66">
        <v>10</v>
      </c>
      <c r="J472" s="66" t="s">
        <v>1629</v>
      </c>
      <c r="K472" s="66">
        <v>0</v>
      </c>
      <c r="L472" s="66">
        <v>0</v>
      </c>
      <c r="M472" s="66">
        <v>100</v>
      </c>
      <c r="N472" s="95"/>
      <c r="O472" s="8">
        <v>0.5499980000000001</v>
      </c>
      <c r="P472" s="95"/>
      <c r="Q472" s="102"/>
      <c r="R472" s="102"/>
      <c r="S472" s="106"/>
      <c r="T472" s="102"/>
      <c r="U472" s="102"/>
      <c r="V472" s="102"/>
      <c r="W472" s="102"/>
      <c r="X472" s="102"/>
      <c r="Y472" s="102"/>
      <c r="Z472" s="103"/>
      <c r="AA472" s="104"/>
      <c r="AB472" s="154" t="s">
        <v>1340</v>
      </c>
      <c r="AC472" s="154" t="s">
        <v>568</v>
      </c>
      <c r="AD472" s="110"/>
      <c r="AE472" s="110"/>
      <c r="AF472" s="110"/>
      <c r="AG472" s="110"/>
      <c r="AH472" s="110"/>
      <c r="AI472" s="110"/>
      <c r="AJ472" s="104"/>
      <c r="AK472" s="109"/>
      <c r="AL472" s="3"/>
      <c r="AM472" s="3"/>
      <c r="AN472" s="3"/>
      <c r="AO472" s="3"/>
      <c r="AP472" s="39"/>
      <c r="AQ472" s="39"/>
      <c r="AR472" s="64" t="s">
        <v>1340</v>
      </c>
      <c r="AS472" s="55" t="s">
        <v>568</v>
      </c>
      <c r="BC472" s="20">
        <v>0</v>
      </c>
      <c r="BD472" s="20">
        <v>0</v>
      </c>
      <c r="BE472" s="20">
        <v>0</v>
      </c>
      <c r="BF472" s="20">
        <f t="shared" ref="BF472" si="445">1.18*678*BD472</f>
        <v>0</v>
      </c>
      <c r="BG472" s="20">
        <v>0</v>
      </c>
      <c r="BH472" s="20">
        <v>0</v>
      </c>
      <c r="BI472" s="20">
        <v>0</v>
      </c>
      <c r="BJ472" s="20">
        <f t="shared" ref="BJ472" si="446">1.18*3212.4*BH472</f>
        <v>0</v>
      </c>
      <c r="BK472" s="20">
        <v>0</v>
      </c>
      <c r="BL472" s="20">
        <v>0.35</v>
      </c>
      <c r="BM472" s="20">
        <v>0</v>
      </c>
      <c r="BN472" s="20">
        <f t="shared" ref="BN472" si="447">1.18*805*BL472</f>
        <v>332.46499999999997</v>
      </c>
      <c r="BO472" s="20">
        <v>0</v>
      </c>
      <c r="BP472" s="20">
        <v>0</v>
      </c>
      <c r="BQ472" s="20">
        <v>0</v>
      </c>
      <c r="BR472" s="20">
        <f t="shared" ref="BR472" si="448">1.18*805*BP472</f>
        <v>0</v>
      </c>
      <c r="BS472" s="20">
        <v>0</v>
      </c>
      <c r="BT472" s="20">
        <v>0</v>
      </c>
      <c r="BU472" s="20">
        <v>0</v>
      </c>
      <c r="BV472" s="20">
        <v>0</v>
      </c>
      <c r="BW472" s="20">
        <v>0</v>
      </c>
      <c r="BX472" s="20">
        <v>0</v>
      </c>
      <c r="BY472" s="20">
        <v>0</v>
      </c>
      <c r="BZ472" s="20">
        <v>0</v>
      </c>
      <c r="CA472" s="20">
        <v>0</v>
      </c>
      <c r="CB472" s="20">
        <v>0</v>
      </c>
      <c r="CC472" s="20">
        <v>0</v>
      </c>
      <c r="CD472" s="20">
        <v>0</v>
      </c>
      <c r="CE472" s="20">
        <v>0</v>
      </c>
      <c r="CF472" s="20">
        <v>0</v>
      </c>
      <c r="CG472" s="20">
        <v>0</v>
      </c>
      <c r="CH472" s="20">
        <v>0</v>
      </c>
      <c r="CI472" s="20">
        <v>0</v>
      </c>
      <c r="CJ472" s="20">
        <v>0</v>
      </c>
      <c r="CK472" s="20">
        <v>0</v>
      </c>
      <c r="CL472" s="20">
        <v>0</v>
      </c>
      <c r="CM472" s="20">
        <v>0</v>
      </c>
      <c r="CN472" s="20">
        <v>0</v>
      </c>
      <c r="CO472" s="20">
        <v>0</v>
      </c>
      <c r="CP472" s="20">
        <v>0</v>
      </c>
      <c r="CQ472" s="20">
        <v>0</v>
      </c>
      <c r="CR472" s="20">
        <v>0</v>
      </c>
      <c r="CS472" s="20">
        <v>0</v>
      </c>
      <c r="CT472" s="20">
        <v>0</v>
      </c>
      <c r="CU472" s="20">
        <f t="shared" si="388"/>
        <v>0</v>
      </c>
      <c r="CV472" s="20">
        <f t="shared" si="425"/>
        <v>332.46499999999997</v>
      </c>
      <c r="CW472" s="30">
        <v>0</v>
      </c>
      <c r="CX472" s="30">
        <v>0</v>
      </c>
      <c r="CY472" s="30">
        <v>0</v>
      </c>
      <c r="CZ472" s="30">
        <f t="shared" ref="CZ472" si="449">1.18*678*CX472</f>
        <v>0</v>
      </c>
      <c r="DA472" s="30">
        <v>0</v>
      </c>
      <c r="DB472" s="30">
        <v>0</v>
      </c>
      <c r="DC472" s="30">
        <v>0</v>
      </c>
      <c r="DD472" s="30">
        <f t="shared" ref="DD472" si="450">1.18*3212.4*DB472</f>
        <v>0</v>
      </c>
      <c r="DE472" s="30">
        <v>0</v>
      </c>
      <c r="DF472" s="30">
        <v>0</v>
      </c>
      <c r="DG472" s="30">
        <v>0</v>
      </c>
      <c r="DH472" s="30">
        <f t="shared" ref="DH472" si="451">1.18*805*DF472</f>
        <v>0</v>
      </c>
      <c r="DI472" s="30">
        <v>0</v>
      </c>
      <c r="DJ472" s="30">
        <v>0</v>
      </c>
      <c r="DK472" s="30">
        <v>0</v>
      </c>
      <c r="DL472" s="30">
        <f t="shared" ref="DL472" si="452">1.18*805*DJ472</f>
        <v>0</v>
      </c>
      <c r="DM472" s="30">
        <v>0</v>
      </c>
      <c r="DN472" s="30">
        <v>0</v>
      </c>
      <c r="DO472" s="30">
        <v>0</v>
      </c>
      <c r="DP472" s="30">
        <v>0</v>
      </c>
      <c r="DQ472" s="30">
        <v>0</v>
      </c>
      <c r="DR472" s="30">
        <v>0</v>
      </c>
      <c r="DS472" s="30">
        <v>0</v>
      </c>
      <c r="DT472" s="30">
        <v>0</v>
      </c>
      <c r="DU472" s="30">
        <v>0</v>
      </c>
      <c r="DV472" s="30">
        <v>0</v>
      </c>
      <c r="DW472" s="30">
        <v>0</v>
      </c>
      <c r="DX472" s="30">
        <v>0</v>
      </c>
      <c r="DY472" s="30">
        <v>0</v>
      </c>
      <c r="DZ472" s="30">
        <v>0</v>
      </c>
      <c r="EA472" s="30">
        <v>0</v>
      </c>
      <c r="EB472" s="30">
        <v>0</v>
      </c>
      <c r="EC472" s="30">
        <v>0</v>
      </c>
      <c r="ED472" s="30">
        <v>0</v>
      </c>
      <c r="EE472" s="30">
        <v>0</v>
      </c>
      <c r="EF472" s="30">
        <v>0</v>
      </c>
      <c r="EG472" s="30">
        <v>0</v>
      </c>
      <c r="EH472" s="30">
        <v>0</v>
      </c>
      <c r="EI472" s="30">
        <v>0</v>
      </c>
      <c r="EJ472" s="30">
        <v>0</v>
      </c>
      <c r="EK472" s="30">
        <v>0</v>
      </c>
      <c r="EL472" s="30">
        <v>0</v>
      </c>
      <c r="EM472" s="30">
        <v>0</v>
      </c>
      <c r="EN472" s="30">
        <v>0</v>
      </c>
      <c r="EO472" s="30">
        <f t="shared" si="429"/>
        <v>0</v>
      </c>
      <c r="EP472" s="30">
        <f t="shared" si="429"/>
        <v>0</v>
      </c>
      <c r="EQ472" s="16">
        <f t="shared" si="384"/>
        <v>332.46499999999997</v>
      </c>
      <c r="ER472" s="17">
        <f t="shared" si="443"/>
        <v>281.75</v>
      </c>
      <c r="ES472" s="2"/>
      <c r="ET472" s="20">
        <f t="shared" si="385"/>
        <v>0</v>
      </c>
      <c r="EU472" s="20">
        <f t="shared" si="430"/>
        <v>0</v>
      </c>
      <c r="EV472" s="20">
        <f t="shared" si="413"/>
        <v>281.75</v>
      </c>
      <c r="EW472" s="20">
        <f t="shared" si="389"/>
        <v>0</v>
      </c>
      <c r="EX472" s="137"/>
      <c r="EY472" s="137"/>
      <c r="EZ472" s="137"/>
      <c r="FA472" s="137"/>
      <c r="FB472" s="137"/>
      <c r="FC472" s="137"/>
      <c r="FD472" s="137"/>
      <c r="FE472" s="137"/>
      <c r="FF472" s="137"/>
      <c r="FG472" s="137"/>
      <c r="FH472" s="137"/>
      <c r="FI472" s="137"/>
      <c r="FJ472" s="137"/>
      <c r="FK472" s="137"/>
      <c r="FL472" s="137"/>
      <c r="FM472" s="137"/>
      <c r="FN472" s="137"/>
      <c r="FO472" s="137"/>
      <c r="FP472" s="137"/>
      <c r="FQ472" s="137"/>
      <c r="FR472" s="137"/>
      <c r="FS472" s="137"/>
      <c r="FT472" s="137"/>
      <c r="FU472" s="83"/>
      <c r="FV472" s="83"/>
      <c r="FW472" s="83">
        <f t="shared" si="444"/>
        <v>332.46499999999997</v>
      </c>
      <c r="FX472" s="83"/>
      <c r="FY472" s="84">
        <v>3</v>
      </c>
    </row>
    <row r="473" spans="1:181" ht="76.5" customHeight="1">
      <c r="A473" s="13"/>
      <c r="B473" s="66" t="s">
        <v>136</v>
      </c>
      <c r="C473" s="66" t="s">
        <v>296</v>
      </c>
      <c r="D473" s="66" t="s">
        <v>1038</v>
      </c>
      <c r="E473" s="5">
        <v>1</v>
      </c>
      <c r="F473" s="95"/>
      <c r="G473" s="95"/>
      <c r="H473" s="95"/>
      <c r="I473" s="66">
        <v>15</v>
      </c>
      <c r="J473" s="66" t="s">
        <v>1629</v>
      </c>
      <c r="K473" s="66">
        <v>0</v>
      </c>
      <c r="L473" s="66">
        <v>0</v>
      </c>
      <c r="M473" s="66">
        <v>100</v>
      </c>
      <c r="N473" s="95"/>
      <c r="O473" s="8">
        <v>0.5499980000000001</v>
      </c>
      <c r="P473" s="95"/>
      <c r="Q473" s="102"/>
      <c r="R473" s="102"/>
      <c r="S473" s="106"/>
      <c r="T473" s="102"/>
      <c r="U473" s="102"/>
      <c r="V473" s="102"/>
      <c r="W473" s="102"/>
      <c r="X473" s="102"/>
      <c r="Y473" s="102"/>
      <c r="Z473" s="103"/>
      <c r="AA473" s="104"/>
      <c r="AB473" s="154" t="s">
        <v>1309</v>
      </c>
      <c r="AC473" s="154" t="s">
        <v>568</v>
      </c>
      <c r="AD473" s="110"/>
      <c r="AE473" s="110"/>
      <c r="AF473" s="110"/>
      <c r="AG473" s="110"/>
      <c r="AH473" s="110"/>
      <c r="AI473" s="110"/>
      <c r="AJ473" s="104"/>
      <c r="AK473" s="109"/>
      <c r="AL473" s="3"/>
      <c r="AM473" s="3"/>
      <c r="AN473" s="3"/>
      <c r="AO473" s="3"/>
      <c r="AP473" s="39"/>
      <c r="AQ473" s="39"/>
      <c r="AR473" s="64" t="s">
        <v>1309</v>
      </c>
      <c r="AS473" s="55" t="s">
        <v>568</v>
      </c>
      <c r="BC473" s="20">
        <v>0</v>
      </c>
      <c r="BD473" s="20">
        <v>0</v>
      </c>
      <c r="BE473" s="20">
        <v>0</v>
      </c>
      <c r="BF473" s="20">
        <v>0</v>
      </c>
      <c r="BG473" s="20">
        <v>0</v>
      </c>
      <c r="BH473" s="20">
        <v>0</v>
      </c>
      <c r="BI473" s="20">
        <v>0</v>
      </c>
      <c r="BJ473" s="20">
        <v>0</v>
      </c>
      <c r="BK473" s="20">
        <v>0</v>
      </c>
      <c r="BL473" s="20">
        <v>0.2</v>
      </c>
      <c r="BM473" s="20">
        <v>0</v>
      </c>
      <c r="BN473" s="20">
        <v>189.98</v>
      </c>
      <c r="BO473" s="20">
        <v>0</v>
      </c>
      <c r="BP473" s="20">
        <v>0</v>
      </c>
      <c r="BQ473" s="20">
        <v>0</v>
      </c>
      <c r="BR473" s="20">
        <v>0</v>
      </c>
      <c r="BS473" s="20">
        <v>0</v>
      </c>
      <c r="BT473" s="20">
        <v>0</v>
      </c>
      <c r="BU473" s="20">
        <v>0</v>
      </c>
      <c r="BV473" s="20">
        <v>0</v>
      </c>
      <c r="BW473" s="20">
        <v>0</v>
      </c>
      <c r="BX473" s="20">
        <v>0</v>
      </c>
      <c r="BY473" s="20">
        <v>0</v>
      </c>
      <c r="BZ473" s="20">
        <v>0</v>
      </c>
      <c r="CA473" s="20">
        <v>0</v>
      </c>
      <c r="CB473" s="20">
        <v>0</v>
      </c>
      <c r="CC473" s="20">
        <v>0</v>
      </c>
      <c r="CD473" s="20">
        <v>0</v>
      </c>
      <c r="CE473" s="20">
        <v>0</v>
      </c>
      <c r="CF473" s="20">
        <v>0</v>
      </c>
      <c r="CG473" s="20">
        <v>0</v>
      </c>
      <c r="CH473" s="20">
        <v>0</v>
      </c>
      <c r="CI473" s="20">
        <v>0</v>
      </c>
      <c r="CJ473" s="20">
        <v>0</v>
      </c>
      <c r="CK473" s="20">
        <v>0</v>
      </c>
      <c r="CL473" s="20">
        <v>0</v>
      </c>
      <c r="CM473" s="20">
        <v>0</v>
      </c>
      <c r="CN473" s="20">
        <v>0</v>
      </c>
      <c r="CO473" s="20">
        <v>0</v>
      </c>
      <c r="CP473" s="20">
        <v>0</v>
      </c>
      <c r="CQ473" s="20">
        <v>0</v>
      </c>
      <c r="CR473" s="20">
        <v>0</v>
      </c>
      <c r="CS473" s="20">
        <v>0</v>
      </c>
      <c r="CT473" s="20">
        <v>0</v>
      </c>
      <c r="CU473" s="20">
        <f t="shared" si="388"/>
        <v>0</v>
      </c>
      <c r="CV473" s="20">
        <f t="shared" si="425"/>
        <v>189.98</v>
      </c>
      <c r="CW473" s="30">
        <v>0</v>
      </c>
      <c r="CX473" s="30">
        <v>0</v>
      </c>
      <c r="CY473" s="30">
        <v>0</v>
      </c>
      <c r="CZ473" s="30">
        <v>0</v>
      </c>
      <c r="DA473" s="30">
        <v>0</v>
      </c>
      <c r="DB473" s="30">
        <v>0</v>
      </c>
      <c r="DC473" s="30">
        <v>0</v>
      </c>
      <c r="DD473" s="30">
        <v>0</v>
      </c>
      <c r="DE473" s="30">
        <v>0</v>
      </c>
      <c r="DF473" s="30">
        <v>0</v>
      </c>
      <c r="DG473" s="30">
        <v>0</v>
      </c>
      <c r="DH473" s="30">
        <v>0</v>
      </c>
      <c r="DI473" s="30">
        <v>0</v>
      </c>
      <c r="DJ473" s="30">
        <v>0</v>
      </c>
      <c r="DK473" s="30">
        <v>0</v>
      </c>
      <c r="DL473" s="30">
        <v>0</v>
      </c>
      <c r="DM473" s="30">
        <v>0</v>
      </c>
      <c r="DN473" s="30">
        <v>0</v>
      </c>
      <c r="DO473" s="30">
        <v>0</v>
      </c>
      <c r="DP473" s="30">
        <v>0</v>
      </c>
      <c r="DQ473" s="30">
        <v>0</v>
      </c>
      <c r="DR473" s="30">
        <v>0</v>
      </c>
      <c r="DS473" s="30">
        <v>0</v>
      </c>
      <c r="DT473" s="30">
        <v>0</v>
      </c>
      <c r="DU473" s="30">
        <v>0</v>
      </c>
      <c r="DV473" s="30">
        <v>0</v>
      </c>
      <c r="DW473" s="30">
        <v>0</v>
      </c>
      <c r="DX473" s="30">
        <v>0</v>
      </c>
      <c r="DY473" s="30">
        <v>0</v>
      </c>
      <c r="DZ473" s="30">
        <v>0</v>
      </c>
      <c r="EA473" s="30">
        <v>0</v>
      </c>
      <c r="EB473" s="30">
        <v>0</v>
      </c>
      <c r="EC473" s="30">
        <v>0</v>
      </c>
      <c r="ED473" s="30">
        <v>0</v>
      </c>
      <c r="EE473" s="30">
        <v>0</v>
      </c>
      <c r="EF473" s="30">
        <v>0</v>
      </c>
      <c r="EG473" s="30">
        <v>0</v>
      </c>
      <c r="EH473" s="30">
        <v>0</v>
      </c>
      <c r="EI473" s="30">
        <v>0</v>
      </c>
      <c r="EJ473" s="30">
        <v>0</v>
      </c>
      <c r="EK473" s="30">
        <v>0</v>
      </c>
      <c r="EL473" s="30">
        <v>0</v>
      </c>
      <c r="EM473" s="30">
        <v>0</v>
      </c>
      <c r="EN473" s="30">
        <v>0</v>
      </c>
      <c r="EO473" s="30">
        <f t="shared" si="429"/>
        <v>0</v>
      </c>
      <c r="EP473" s="30">
        <f t="shared" si="429"/>
        <v>0</v>
      </c>
      <c r="EQ473" s="16">
        <f t="shared" si="384"/>
        <v>189.98</v>
      </c>
      <c r="ER473" s="17">
        <f t="shared" si="443"/>
        <v>161</v>
      </c>
      <c r="ES473" s="2"/>
      <c r="ET473" s="20">
        <f t="shared" si="385"/>
        <v>0</v>
      </c>
      <c r="EU473" s="20">
        <f t="shared" si="430"/>
        <v>0</v>
      </c>
      <c r="EV473" s="20">
        <f t="shared" si="413"/>
        <v>161</v>
      </c>
      <c r="EW473" s="20">
        <f t="shared" si="389"/>
        <v>0</v>
      </c>
      <c r="EX473" s="137"/>
      <c r="EY473" s="137"/>
      <c r="EZ473" s="137"/>
      <c r="FA473" s="137"/>
      <c r="FB473" s="137"/>
      <c r="FC473" s="137"/>
      <c r="FD473" s="137"/>
      <c r="FE473" s="137"/>
      <c r="FF473" s="137"/>
      <c r="FG473" s="137"/>
      <c r="FH473" s="137"/>
      <c r="FI473" s="137"/>
      <c r="FJ473" s="137"/>
      <c r="FK473" s="137"/>
      <c r="FL473" s="137"/>
      <c r="FM473" s="137"/>
      <c r="FN473" s="137"/>
      <c r="FO473" s="137"/>
      <c r="FP473" s="137"/>
      <c r="FQ473" s="137"/>
      <c r="FR473" s="137"/>
      <c r="FS473" s="137"/>
      <c r="FT473" s="137"/>
      <c r="FU473" s="83"/>
      <c r="FV473" s="83"/>
      <c r="FW473" s="83">
        <f t="shared" si="444"/>
        <v>189.98</v>
      </c>
      <c r="FX473" s="83"/>
      <c r="FY473" s="84">
        <v>3</v>
      </c>
    </row>
    <row r="474" spans="1:181" ht="76.5" customHeight="1">
      <c r="A474" s="13"/>
      <c r="B474" s="66" t="s">
        <v>147</v>
      </c>
      <c r="C474" s="66" t="s">
        <v>296</v>
      </c>
      <c r="D474" s="66" t="s">
        <v>1050</v>
      </c>
      <c r="E474" s="5">
        <v>1</v>
      </c>
      <c r="F474" s="95"/>
      <c r="G474" s="95"/>
      <c r="H474" s="95"/>
      <c r="I474" s="66">
        <v>4</v>
      </c>
      <c r="J474" s="66" t="s">
        <v>1629</v>
      </c>
      <c r="K474" s="66">
        <v>0</v>
      </c>
      <c r="L474" s="66">
        <v>0</v>
      </c>
      <c r="M474" s="66">
        <v>100</v>
      </c>
      <c r="N474" s="95"/>
      <c r="O474" s="8">
        <v>0.5499980000000001</v>
      </c>
      <c r="P474" s="95"/>
      <c r="Q474" s="102"/>
      <c r="R474" s="102"/>
      <c r="S474" s="106"/>
      <c r="T474" s="102"/>
      <c r="U474" s="102"/>
      <c r="V474" s="102"/>
      <c r="W474" s="102"/>
      <c r="X474" s="102"/>
      <c r="Y474" s="102"/>
      <c r="Z474" s="103"/>
      <c r="AA474" s="104"/>
      <c r="AB474" s="154" t="s">
        <v>1318</v>
      </c>
      <c r="AC474" s="154" t="s">
        <v>568</v>
      </c>
      <c r="AD474" s="110"/>
      <c r="AE474" s="110"/>
      <c r="AF474" s="110"/>
      <c r="AG474" s="110"/>
      <c r="AH474" s="110"/>
      <c r="AI474" s="110"/>
      <c r="AJ474" s="104"/>
      <c r="AK474" s="109"/>
      <c r="AL474" s="3"/>
      <c r="AM474" s="3"/>
      <c r="AN474" s="3"/>
      <c r="AO474" s="3"/>
      <c r="AP474" s="39"/>
      <c r="AQ474" s="39"/>
      <c r="AR474" s="64" t="s">
        <v>1318</v>
      </c>
      <c r="AS474" s="55" t="s">
        <v>568</v>
      </c>
      <c r="BC474" s="20">
        <v>0</v>
      </c>
      <c r="BD474" s="20">
        <v>0</v>
      </c>
      <c r="BE474" s="20">
        <v>0</v>
      </c>
      <c r="BF474" s="20">
        <f>1.18*678*BD474</f>
        <v>0</v>
      </c>
      <c r="BG474" s="20">
        <v>0</v>
      </c>
      <c r="BH474" s="20">
        <v>0</v>
      </c>
      <c r="BI474" s="20">
        <v>0</v>
      </c>
      <c r="BJ474" s="20">
        <f>1.18*3212.4*BH474</f>
        <v>0</v>
      </c>
      <c r="BK474" s="20">
        <v>0</v>
      </c>
      <c r="BL474" s="20">
        <v>0.25</v>
      </c>
      <c r="BM474" s="20">
        <v>0</v>
      </c>
      <c r="BN474" s="20">
        <f>1.18*805*BL474</f>
        <v>237.47499999999999</v>
      </c>
      <c r="BO474" s="20">
        <v>0</v>
      </c>
      <c r="BP474" s="20">
        <v>0</v>
      </c>
      <c r="BQ474" s="20">
        <v>0</v>
      </c>
      <c r="BR474" s="20">
        <f>1.18*805*BP474</f>
        <v>0</v>
      </c>
      <c r="BS474" s="20">
        <v>0</v>
      </c>
      <c r="BT474" s="20">
        <v>0</v>
      </c>
      <c r="BU474" s="20">
        <v>0</v>
      </c>
      <c r="BV474" s="20">
        <v>0</v>
      </c>
      <c r="BW474" s="20">
        <v>0</v>
      </c>
      <c r="BX474" s="20">
        <v>0</v>
      </c>
      <c r="BY474" s="20">
        <v>0</v>
      </c>
      <c r="BZ474" s="20">
        <v>0</v>
      </c>
      <c r="CA474" s="20">
        <v>0</v>
      </c>
      <c r="CB474" s="20">
        <v>0</v>
      </c>
      <c r="CC474" s="20">
        <v>0</v>
      </c>
      <c r="CD474" s="20">
        <v>0</v>
      </c>
      <c r="CE474" s="20">
        <v>0</v>
      </c>
      <c r="CF474" s="20">
        <v>0</v>
      </c>
      <c r="CG474" s="20">
        <v>0</v>
      </c>
      <c r="CH474" s="20">
        <v>0</v>
      </c>
      <c r="CI474" s="20">
        <v>0</v>
      </c>
      <c r="CJ474" s="20">
        <v>0</v>
      </c>
      <c r="CK474" s="20">
        <v>0</v>
      </c>
      <c r="CL474" s="20">
        <v>0</v>
      </c>
      <c r="CM474" s="20">
        <v>0</v>
      </c>
      <c r="CN474" s="20">
        <v>0</v>
      </c>
      <c r="CO474" s="20">
        <v>0</v>
      </c>
      <c r="CP474" s="20">
        <v>0</v>
      </c>
      <c r="CQ474" s="20">
        <v>0</v>
      </c>
      <c r="CR474" s="20">
        <v>0</v>
      </c>
      <c r="CS474" s="20">
        <v>0</v>
      </c>
      <c r="CT474" s="20">
        <v>0</v>
      </c>
      <c r="CU474" s="20">
        <f t="shared" si="388"/>
        <v>0</v>
      </c>
      <c r="CV474" s="20">
        <f t="shared" si="425"/>
        <v>237.47499999999999</v>
      </c>
      <c r="CW474" s="30">
        <v>0</v>
      </c>
      <c r="CX474" s="30">
        <v>0</v>
      </c>
      <c r="CY474" s="30">
        <v>0</v>
      </c>
      <c r="CZ474" s="30">
        <f>1.18*678*CX474</f>
        <v>0</v>
      </c>
      <c r="DA474" s="30">
        <v>0</v>
      </c>
      <c r="DB474" s="30">
        <v>0</v>
      </c>
      <c r="DC474" s="30">
        <v>0</v>
      </c>
      <c r="DD474" s="30">
        <f>1.18*3212.4*DB474</f>
        <v>0</v>
      </c>
      <c r="DE474" s="30">
        <v>0</v>
      </c>
      <c r="DF474" s="30">
        <v>0</v>
      </c>
      <c r="DG474" s="30">
        <v>0</v>
      </c>
      <c r="DH474" s="30">
        <f>1.18*805*DF474</f>
        <v>0</v>
      </c>
      <c r="DI474" s="30">
        <v>0</v>
      </c>
      <c r="DJ474" s="30">
        <v>0</v>
      </c>
      <c r="DK474" s="30">
        <v>0</v>
      </c>
      <c r="DL474" s="30">
        <f>1.18*805*DJ474</f>
        <v>0</v>
      </c>
      <c r="DM474" s="30">
        <v>0</v>
      </c>
      <c r="DN474" s="30">
        <v>0</v>
      </c>
      <c r="DO474" s="30">
        <v>0</v>
      </c>
      <c r="DP474" s="30">
        <v>0</v>
      </c>
      <c r="DQ474" s="30">
        <v>0</v>
      </c>
      <c r="DR474" s="30">
        <v>0</v>
      </c>
      <c r="DS474" s="30">
        <v>0</v>
      </c>
      <c r="DT474" s="30">
        <v>0</v>
      </c>
      <c r="DU474" s="30">
        <v>0</v>
      </c>
      <c r="DV474" s="30">
        <v>0</v>
      </c>
      <c r="DW474" s="30">
        <v>0</v>
      </c>
      <c r="DX474" s="30">
        <v>0</v>
      </c>
      <c r="DY474" s="30">
        <v>0</v>
      </c>
      <c r="DZ474" s="30">
        <v>0</v>
      </c>
      <c r="EA474" s="30">
        <v>0</v>
      </c>
      <c r="EB474" s="30">
        <v>0</v>
      </c>
      <c r="EC474" s="30">
        <v>0</v>
      </c>
      <c r="ED474" s="30">
        <v>0</v>
      </c>
      <c r="EE474" s="30">
        <v>0</v>
      </c>
      <c r="EF474" s="30">
        <v>0</v>
      </c>
      <c r="EG474" s="30">
        <v>0</v>
      </c>
      <c r="EH474" s="30">
        <v>0</v>
      </c>
      <c r="EI474" s="30">
        <v>0</v>
      </c>
      <c r="EJ474" s="30">
        <v>0</v>
      </c>
      <c r="EK474" s="30">
        <v>0</v>
      </c>
      <c r="EL474" s="30">
        <v>0</v>
      </c>
      <c r="EM474" s="30">
        <v>0</v>
      </c>
      <c r="EN474" s="30">
        <v>0</v>
      </c>
      <c r="EO474" s="30">
        <f t="shared" si="429"/>
        <v>0</v>
      </c>
      <c r="EP474" s="30">
        <f t="shared" si="429"/>
        <v>0</v>
      </c>
      <c r="EQ474" s="16">
        <f t="shared" si="384"/>
        <v>237.47499999999999</v>
      </c>
      <c r="ER474" s="17">
        <f t="shared" si="443"/>
        <v>201.25</v>
      </c>
      <c r="ES474" s="2"/>
      <c r="ET474" s="20">
        <f t="shared" si="385"/>
        <v>0</v>
      </c>
      <c r="EU474" s="20">
        <f t="shared" si="430"/>
        <v>0</v>
      </c>
      <c r="EV474" s="20">
        <f t="shared" si="413"/>
        <v>201.25</v>
      </c>
      <c r="EW474" s="20">
        <f t="shared" si="389"/>
        <v>0</v>
      </c>
      <c r="EX474" s="137"/>
      <c r="EY474" s="137"/>
      <c r="EZ474" s="137"/>
      <c r="FA474" s="137"/>
      <c r="FB474" s="137"/>
      <c r="FC474" s="137"/>
      <c r="FD474" s="137"/>
      <c r="FE474" s="137"/>
      <c r="FF474" s="137"/>
      <c r="FG474" s="137"/>
      <c r="FH474" s="137"/>
      <c r="FI474" s="137"/>
      <c r="FJ474" s="137"/>
      <c r="FK474" s="137"/>
      <c r="FL474" s="137"/>
      <c r="FM474" s="137"/>
      <c r="FN474" s="137"/>
      <c r="FO474" s="137"/>
      <c r="FP474" s="137"/>
      <c r="FQ474" s="137"/>
      <c r="FR474" s="137"/>
      <c r="FS474" s="137"/>
      <c r="FT474" s="137"/>
      <c r="FU474" s="83"/>
      <c r="FV474" s="83"/>
      <c r="FW474" s="83">
        <f t="shared" si="444"/>
        <v>237.47499999999999</v>
      </c>
      <c r="FX474" s="83"/>
      <c r="FY474" s="84">
        <v>3</v>
      </c>
    </row>
    <row r="475" spans="1:181" ht="76.5" customHeight="1">
      <c r="A475" s="13"/>
      <c r="B475" s="66" t="s">
        <v>154</v>
      </c>
      <c r="C475" s="66" t="s">
        <v>296</v>
      </c>
      <c r="D475" s="66" t="s">
        <v>1056</v>
      </c>
      <c r="E475" s="5">
        <v>1</v>
      </c>
      <c r="F475" s="95"/>
      <c r="G475" s="95"/>
      <c r="H475" s="95"/>
      <c r="I475" s="66">
        <v>3</v>
      </c>
      <c r="J475" s="66" t="s">
        <v>1629</v>
      </c>
      <c r="K475" s="66">
        <v>0</v>
      </c>
      <c r="L475" s="66">
        <v>0</v>
      </c>
      <c r="M475" s="66">
        <v>100</v>
      </c>
      <c r="N475" s="95"/>
      <c r="O475" s="8">
        <v>0.5499980000000001</v>
      </c>
      <c r="P475" s="95"/>
      <c r="Q475" s="102"/>
      <c r="R475" s="102"/>
      <c r="S475" s="106"/>
      <c r="T475" s="102"/>
      <c r="U475" s="102"/>
      <c r="V475" s="102"/>
      <c r="W475" s="102"/>
      <c r="X475" s="102"/>
      <c r="Y475" s="102"/>
      <c r="Z475" s="103"/>
      <c r="AA475" s="104"/>
      <c r="AB475" s="154" t="s">
        <v>1324</v>
      </c>
      <c r="AC475" s="154" t="s">
        <v>568</v>
      </c>
      <c r="AD475" s="110"/>
      <c r="AE475" s="110"/>
      <c r="AF475" s="110"/>
      <c r="AG475" s="110"/>
      <c r="AH475" s="110"/>
      <c r="AI475" s="110"/>
      <c r="AJ475" s="104"/>
      <c r="AK475" s="109"/>
      <c r="AL475" s="3"/>
      <c r="AM475" s="3"/>
      <c r="AN475" s="3"/>
      <c r="AO475" s="3"/>
      <c r="AP475" s="39"/>
      <c r="AQ475" s="39"/>
      <c r="AR475" s="64" t="s">
        <v>1324</v>
      </c>
      <c r="AS475" s="55" t="s">
        <v>568</v>
      </c>
      <c r="BC475" s="20">
        <v>0</v>
      </c>
      <c r="BD475" s="20">
        <v>0</v>
      </c>
      <c r="BE475" s="20">
        <v>0</v>
      </c>
      <c r="BF475" s="20">
        <f t="shared" ref="BF475" si="453">1.18*678*BD475</f>
        <v>0</v>
      </c>
      <c r="BG475" s="20">
        <v>0</v>
      </c>
      <c r="BH475" s="20">
        <v>0</v>
      </c>
      <c r="BI475" s="20">
        <v>0</v>
      </c>
      <c r="BJ475" s="20">
        <f t="shared" ref="BJ475" si="454">1.18*3212.4*BH475</f>
        <v>0</v>
      </c>
      <c r="BK475" s="20">
        <v>0</v>
      </c>
      <c r="BL475" s="20">
        <v>0</v>
      </c>
      <c r="BM475" s="20">
        <v>0</v>
      </c>
      <c r="BN475" s="20">
        <f t="shared" ref="BN475" si="455">1.18*805*BL475</f>
        <v>0</v>
      </c>
      <c r="BO475" s="20">
        <v>0</v>
      </c>
      <c r="BP475" s="20">
        <v>0</v>
      </c>
      <c r="BQ475" s="20">
        <v>0</v>
      </c>
      <c r="BR475" s="20">
        <f t="shared" ref="BR475" si="456">1.18*805*BP475</f>
        <v>0</v>
      </c>
      <c r="BS475" s="20">
        <v>0</v>
      </c>
      <c r="BT475" s="20">
        <v>0</v>
      </c>
      <c r="BU475" s="20">
        <v>0</v>
      </c>
      <c r="BV475" s="20">
        <v>0</v>
      </c>
      <c r="BW475" s="20">
        <v>0</v>
      </c>
      <c r="BX475" s="20">
        <v>0</v>
      </c>
      <c r="BY475" s="20">
        <v>0</v>
      </c>
      <c r="BZ475" s="20">
        <v>0</v>
      </c>
      <c r="CA475" s="20">
        <v>0</v>
      </c>
      <c r="CB475" s="20">
        <v>0</v>
      </c>
      <c r="CC475" s="20">
        <v>0</v>
      </c>
      <c r="CD475" s="20">
        <v>0</v>
      </c>
      <c r="CE475" s="20">
        <v>0</v>
      </c>
      <c r="CF475" s="20">
        <v>0</v>
      </c>
      <c r="CG475" s="20">
        <v>0</v>
      </c>
      <c r="CH475" s="20">
        <v>0</v>
      </c>
      <c r="CI475" s="20">
        <v>0</v>
      </c>
      <c r="CJ475" s="20">
        <v>0</v>
      </c>
      <c r="CK475" s="20">
        <v>0</v>
      </c>
      <c r="CL475" s="20">
        <v>0</v>
      </c>
      <c r="CM475" s="20">
        <v>0</v>
      </c>
      <c r="CN475" s="20">
        <v>0</v>
      </c>
      <c r="CO475" s="20">
        <v>0</v>
      </c>
      <c r="CP475" s="20">
        <v>0</v>
      </c>
      <c r="CQ475" s="20">
        <v>0</v>
      </c>
      <c r="CR475" s="20">
        <v>0</v>
      </c>
      <c r="CS475" s="20">
        <v>0</v>
      </c>
      <c r="CT475" s="20">
        <v>0</v>
      </c>
      <c r="CU475" s="20">
        <f t="shared" si="388"/>
        <v>0</v>
      </c>
      <c r="CV475" s="20">
        <f t="shared" si="425"/>
        <v>0</v>
      </c>
      <c r="CW475" s="30">
        <v>0</v>
      </c>
      <c r="CX475" s="30">
        <v>0</v>
      </c>
      <c r="CY475" s="30">
        <v>0</v>
      </c>
      <c r="CZ475" s="30">
        <f t="shared" ref="CZ475" si="457">1.18*678*CX475</f>
        <v>0</v>
      </c>
      <c r="DA475" s="30">
        <v>0</v>
      </c>
      <c r="DB475" s="30">
        <v>0</v>
      </c>
      <c r="DC475" s="30">
        <v>0</v>
      </c>
      <c r="DD475" s="30">
        <f t="shared" ref="DD475" si="458">1.18*3212.4*DB475</f>
        <v>0</v>
      </c>
      <c r="DE475" s="30">
        <v>0</v>
      </c>
      <c r="DF475" s="30">
        <v>0</v>
      </c>
      <c r="DG475" s="30">
        <v>0</v>
      </c>
      <c r="DH475" s="30">
        <f t="shared" ref="DH475" si="459">1.18*805*DF475</f>
        <v>0</v>
      </c>
      <c r="DI475" s="30">
        <v>0</v>
      </c>
      <c r="DJ475" s="30">
        <v>0</v>
      </c>
      <c r="DK475" s="30">
        <v>0</v>
      </c>
      <c r="DL475" s="30">
        <f t="shared" ref="DL475" si="460">1.18*805*DJ475</f>
        <v>0</v>
      </c>
      <c r="DM475" s="30">
        <v>0</v>
      </c>
      <c r="DN475" s="30">
        <v>0</v>
      </c>
      <c r="DO475" s="30">
        <v>0</v>
      </c>
      <c r="DP475" s="30">
        <v>0</v>
      </c>
      <c r="DQ475" s="30">
        <v>0</v>
      </c>
      <c r="DR475" s="30">
        <v>0</v>
      </c>
      <c r="DS475" s="30">
        <v>0</v>
      </c>
      <c r="DT475" s="30">
        <v>0</v>
      </c>
      <c r="DU475" s="30">
        <v>0</v>
      </c>
      <c r="DV475" s="30">
        <v>0</v>
      </c>
      <c r="DW475" s="30">
        <v>0</v>
      </c>
      <c r="DX475" s="30">
        <v>0</v>
      </c>
      <c r="DY475" s="30">
        <v>0</v>
      </c>
      <c r="DZ475" s="30">
        <v>0</v>
      </c>
      <c r="EA475" s="30">
        <v>0</v>
      </c>
      <c r="EB475" s="30">
        <v>0</v>
      </c>
      <c r="EC475" s="30">
        <v>0</v>
      </c>
      <c r="ED475" s="30">
        <v>0</v>
      </c>
      <c r="EE475" s="30">
        <v>0</v>
      </c>
      <c r="EF475" s="30">
        <v>0</v>
      </c>
      <c r="EG475" s="30">
        <v>0</v>
      </c>
      <c r="EH475" s="30">
        <v>0</v>
      </c>
      <c r="EI475" s="30">
        <v>0</v>
      </c>
      <c r="EJ475" s="30">
        <v>0</v>
      </c>
      <c r="EK475" s="30">
        <v>0</v>
      </c>
      <c r="EL475" s="30">
        <v>0</v>
      </c>
      <c r="EM475" s="30">
        <v>0</v>
      </c>
      <c r="EN475" s="30">
        <v>0</v>
      </c>
      <c r="EO475" s="30">
        <f t="shared" ref="EO475:EP484" si="461">CY475+DC475+DG475+DK475+DO475+DS475+DW475+EA475+EE475+EI475+EM475</f>
        <v>0</v>
      </c>
      <c r="EP475" s="30">
        <f t="shared" si="461"/>
        <v>0</v>
      </c>
      <c r="EQ475" s="16">
        <f t="shared" si="384"/>
        <v>0</v>
      </c>
      <c r="ER475" s="17">
        <f t="shared" si="443"/>
        <v>0</v>
      </c>
      <c r="ES475" s="2"/>
      <c r="ET475" s="20">
        <f t="shared" si="385"/>
        <v>0</v>
      </c>
      <c r="EU475" s="20">
        <f t="shared" si="430"/>
        <v>0</v>
      </c>
      <c r="EV475" s="20">
        <f t="shared" si="413"/>
        <v>0</v>
      </c>
      <c r="EW475" s="20">
        <f t="shared" si="389"/>
        <v>0</v>
      </c>
      <c r="EX475" s="137"/>
      <c r="EY475" s="137"/>
      <c r="EZ475" s="137"/>
      <c r="FA475" s="137"/>
      <c r="FB475" s="137"/>
      <c r="FC475" s="137"/>
      <c r="FD475" s="137"/>
      <c r="FE475" s="137"/>
      <c r="FF475" s="137"/>
      <c r="FG475" s="137"/>
      <c r="FH475" s="137"/>
      <c r="FI475" s="137"/>
      <c r="FJ475" s="137"/>
      <c r="FK475" s="137"/>
      <c r="FL475" s="137"/>
      <c r="FM475" s="137"/>
      <c r="FN475" s="137"/>
      <c r="FO475" s="137"/>
      <c r="FP475" s="137"/>
      <c r="FQ475" s="137"/>
      <c r="FR475" s="137"/>
      <c r="FS475" s="137"/>
      <c r="FT475" s="137"/>
      <c r="FU475" s="83"/>
      <c r="FV475" s="83"/>
      <c r="FW475" s="83">
        <f t="shared" si="444"/>
        <v>0</v>
      </c>
      <c r="FX475" s="83"/>
      <c r="FY475" s="84">
        <v>3</v>
      </c>
    </row>
    <row r="476" spans="1:181" ht="27.75" hidden="1" customHeight="1">
      <c r="A476" s="13"/>
      <c r="B476" s="66" t="s">
        <v>226</v>
      </c>
      <c r="C476" s="66" t="s">
        <v>296</v>
      </c>
      <c r="D476" s="66" t="s">
        <v>1156</v>
      </c>
      <c r="E476" s="5">
        <v>1</v>
      </c>
      <c r="F476" s="95"/>
      <c r="G476" s="95"/>
      <c r="H476" s="95"/>
      <c r="I476" s="66">
        <v>15</v>
      </c>
      <c r="J476" s="66" t="s">
        <v>1629</v>
      </c>
      <c r="K476" s="66">
        <v>0</v>
      </c>
      <c r="L476" s="66">
        <v>0</v>
      </c>
      <c r="M476" s="66">
        <v>100</v>
      </c>
      <c r="N476" s="95"/>
      <c r="O476" s="8">
        <v>0.5499980000000001</v>
      </c>
      <c r="P476" s="95"/>
      <c r="Q476" s="102"/>
      <c r="R476" s="102"/>
      <c r="S476" s="106"/>
      <c r="T476" s="102"/>
      <c r="U476" s="102"/>
      <c r="V476" s="102"/>
      <c r="W476" s="102"/>
      <c r="X476" s="102"/>
      <c r="Y476" s="102"/>
      <c r="Z476" s="103"/>
      <c r="AA476" s="104"/>
      <c r="AB476" s="154" t="s">
        <v>1343</v>
      </c>
      <c r="AC476" s="154" t="s">
        <v>1567</v>
      </c>
      <c r="AD476" s="110"/>
      <c r="AE476" s="110"/>
      <c r="AF476" s="110"/>
      <c r="AG476" s="110"/>
      <c r="AH476" s="110"/>
      <c r="AI476" s="110"/>
      <c r="AJ476" s="104"/>
      <c r="AK476" s="109"/>
      <c r="AL476" s="3"/>
      <c r="AM476" s="3"/>
      <c r="AN476" s="3"/>
      <c r="AO476" s="3"/>
      <c r="AP476" s="39"/>
      <c r="AQ476" s="39"/>
      <c r="AR476" s="64" t="s">
        <v>1343</v>
      </c>
      <c r="AS476" s="55" t="s">
        <v>1567</v>
      </c>
      <c r="BC476" s="20">
        <v>0</v>
      </c>
      <c r="BD476" s="20">
        <v>0</v>
      </c>
      <c r="BE476" s="20">
        <v>0</v>
      </c>
      <c r="BF476" s="20">
        <v>0</v>
      </c>
      <c r="BG476" s="20">
        <v>0</v>
      </c>
      <c r="BH476" s="20">
        <v>0</v>
      </c>
      <c r="BI476" s="20">
        <v>0</v>
      </c>
      <c r="BJ476" s="20">
        <v>0</v>
      </c>
      <c r="BK476" s="20">
        <v>0</v>
      </c>
      <c r="BL476" s="20">
        <v>0.1</v>
      </c>
      <c r="BM476" s="20">
        <v>0</v>
      </c>
      <c r="BN476" s="20">
        <v>94.99</v>
      </c>
      <c r="BO476" s="20">
        <v>0</v>
      </c>
      <c r="BP476" s="20">
        <v>0</v>
      </c>
      <c r="BQ476" s="20">
        <v>0</v>
      </c>
      <c r="BR476" s="20">
        <v>0</v>
      </c>
      <c r="BS476" s="20">
        <v>0</v>
      </c>
      <c r="BT476" s="20">
        <v>0</v>
      </c>
      <c r="BU476" s="20">
        <v>0</v>
      </c>
      <c r="BV476" s="20">
        <v>0</v>
      </c>
      <c r="BW476" s="20">
        <v>0</v>
      </c>
      <c r="BX476" s="20">
        <v>0</v>
      </c>
      <c r="BY476" s="20">
        <v>0</v>
      </c>
      <c r="BZ476" s="20">
        <v>0</v>
      </c>
      <c r="CA476" s="20">
        <v>0</v>
      </c>
      <c r="CB476" s="20">
        <v>0</v>
      </c>
      <c r="CC476" s="20">
        <v>0</v>
      </c>
      <c r="CD476" s="20">
        <v>0</v>
      </c>
      <c r="CE476" s="20">
        <v>0</v>
      </c>
      <c r="CF476" s="20">
        <v>0</v>
      </c>
      <c r="CG476" s="20">
        <v>0</v>
      </c>
      <c r="CH476" s="20">
        <v>0</v>
      </c>
      <c r="CI476" s="20">
        <v>0</v>
      </c>
      <c r="CJ476" s="20">
        <v>0</v>
      </c>
      <c r="CK476" s="20">
        <v>0</v>
      </c>
      <c r="CL476" s="20">
        <v>0</v>
      </c>
      <c r="CM476" s="20">
        <v>0</v>
      </c>
      <c r="CN476" s="20">
        <v>0</v>
      </c>
      <c r="CO476" s="20">
        <v>0</v>
      </c>
      <c r="CP476" s="20">
        <v>0</v>
      </c>
      <c r="CQ476" s="20">
        <v>0</v>
      </c>
      <c r="CR476" s="20">
        <v>0</v>
      </c>
      <c r="CS476" s="20">
        <v>0</v>
      </c>
      <c r="CT476" s="20">
        <v>0</v>
      </c>
      <c r="CU476" s="20">
        <f t="shared" si="388"/>
        <v>0</v>
      </c>
      <c r="CV476" s="20">
        <f t="shared" si="425"/>
        <v>94.99</v>
      </c>
      <c r="CW476" s="30">
        <v>0</v>
      </c>
      <c r="CX476" s="30">
        <v>0</v>
      </c>
      <c r="CY476" s="30">
        <v>0</v>
      </c>
      <c r="CZ476" s="30">
        <v>0</v>
      </c>
      <c r="DA476" s="30">
        <v>0</v>
      </c>
      <c r="DB476" s="30">
        <v>0</v>
      </c>
      <c r="DC476" s="30">
        <v>0</v>
      </c>
      <c r="DD476" s="30">
        <v>0</v>
      </c>
      <c r="DE476" s="30">
        <v>0</v>
      </c>
      <c r="DF476" s="30">
        <v>0</v>
      </c>
      <c r="DG476" s="30">
        <v>0</v>
      </c>
      <c r="DH476" s="30">
        <v>0</v>
      </c>
      <c r="DI476" s="30">
        <v>0</v>
      </c>
      <c r="DJ476" s="30">
        <v>0</v>
      </c>
      <c r="DK476" s="30">
        <v>0</v>
      </c>
      <c r="DL476" s="30">
        <v>0</v>
      </c>
      <c r="DM476" s="30">
        <v>0</v>
      </c>
      <c r="DN476" s="30">
        <v>0</v>
      </c>
      <c r="DO476" s="30">
        <v>0</v>
      </c>
      <c r="DP476" s="30">
        <v>0</v>
      </c>
      <c r="DQ476" s="30">
        <v>0</v>
      </c>
      <c r="DR476" s="30">
        <v>0</v>
      </c>
      <c r="DS476" s="30">
        <v>0</v>
      </c>
      <c r="DT476" s="30">
        <v>0</v>
      </c>
      <c r="DU476" s="30">
        <v>0</v>
      </c>
      <c r="DV476" s="30">
        <v>0</v>
      </c>
      <c r="DW476" s="30">
        <v>0</v>
      </c>
      <c r="DX476" s="30">
        <v>0</v>
      </c>
      <c r="DY476" s="30">
        <v>0</v>
      </c>
      <c r="DZ476" s="30">
        <v>0</v>
      </c>
      <c r="EA476" s="30">
        <v>0</v>
      </c>
      <c r="EB476" s="30">
        <v>0</v>
      </c>
      <c r="EC476" s="30">
        <v>0</v>
      </c>
      <c r="ED476" s="30">
        <v>0</v>
      </c>
      <c r="EE476" s="30">
        <v>0</v>
      </c>
      <c r="EF476" s="30">
        <v>0</v>
      </c>
      <c r="EG476" s="30">
        <v>0</v>
      </c>
      <c r="EH476" s="30">
        <v>0</v>
      </c>
      <c r="EI476" s="30">
        <v>0</v>
      </c>
      <c r="EJ476" s="30">
        <v>0</v>
      </c>
      <c r="EK476" s="30">
        <v>0</v>
      </c>
      <c r="EL476" s="30">
        <v>0</v>
      </c>
      <c r="EM476" s="30">
        <v>0</v>
      </c>
      <c r="EN476" s="30">
        <v>0</v>
      </c>
      <c r="EO476" s="30">
        <f t="shared" si="461"/>
        <v>0</v>
      </c>
      <c r="EP476" s="30">
        <f t="shared" si="461"/>
        <v>0</v>
      </c>
      <c r="EQ476" s="16">
        <f t="shared" si="384"/>
        <v>94.99</v>
      </c>
      <c r="ER476" s="17">
        <f t="shared" si="443"/>
        <v>80.5</v>
      </c>
      <c r="ES476" s="2"/>
      <c r="ET476" s="20">
        <f t="shared" si="385"/>
        <v>0</v>
      </c>
      <c r="EU476" s="20">
        <f t="shared" si="430"/>
        <v>0</v>
      </c>
      <c r="EV476" s="20">
        <f t="shared" si="413"/>
        <v>80.5</v>
      </c>
      <c r="EW476" s="20">
        <f t="shared" si="389"/>
        <v>0</v>
      </c>
      <c r="EX476" s="137"/>
      <c r="EY476" s="137"/>
      <c r="EZ476" s="137"/>
      <c r="FA476" s="137"/>
      <c r="FB476" s="137"/>
      <c r="FC476" s="137"/>
      <c r="FD476" s="137"/>
      <c r="FE476" s="137"/>
      <c r="FF476" s="137"/>
      <c r="FG476" s="137"/>
      <c r="FH476" s="137"/>
      <c r="FI476" s="137"/>
      <c r="FJ476" s="137"/>
      <c r="FK476" s="137"/>
      <c r="FL476" s="137"/>
      <c r="FM476" s="137"/>
      <c r="FN476" s="137"/>
      <c r="FO476" s="137"/>
      <c r="FP476" s="137"/>
      <c r="FQ476" s="137"/>
      <c r="FR476" s="137"/>
      <c r="FS476" s="137"/>
      <c r="FT476" s="137"/>
      <c r="FU476" s="83"/>
      <c r="FV476" s="83"/>
      <c r="FW476" s="83"/>
      <c r="FX476" s="83">
        <f t="shared" ref="FX476:FX477" si="462">BF476+BJ476+BN476+BV476+CZ476+DD476+DH476+DP476</f>
        <v>94.99</v>
      </c>
      <c r="FY476" s="84">
        <v>4</v>
      </c>
    </row>
    <row r="477" spans="1:181" ht="27.75" hidden="1" customHeight="1">
      <c r="A477" s="13"/>
      <c r="B477" s="66" t="s">
        <v>76</v>
      </c>
      <c r="C477" s="66" t="s">
        <v>270</v>
      </c>
      <c r="D477" s="66" t="s">
        <v>958</v>
      </c>
      <c r="E477" s="5">
        <v>1</v>
      </c>
      <c r="F477" s="95"/>
      <c r="G477" s="95"/>
      <c r="H477" s="95"/>
      <c r="I477" s="66">
        <v>15</v>
      </c>
      <c r="J477" s="66" t="s">
        <v>1629</v>
      </c>
      <c r="K477" s="66">
        <v>0</v>
      </c>
      <c r="L477" s="66">
        <v>0</v>
      </c>
      <c r="M477" s="66">
        <v>100</v>
      </c>
      <c r="N477" s="95"/>
      <c r="O477" s="8">
        <v>0.5499980000000001</v>
      </c>
      <c r="P477" s="95"/>
      <c r="Q477" s="102"/>
      <c r="R477" s="102"/>
      <c r="S477" s="106"/>
      <c r="T477" s="102"/>
      <c r="U477" s="102"/>
      <c r="V477" s="102"/>
      <c r="W477" s="102"/>
      <c r="X477" s="102"/>
      <c r="Y477" s="102"/>
      <c r="Z477" s="103"/>
      <c r="AA477" s="104"/>
      <c r="AB477" s="154" t="s">
        <v>1238</v>
      </c>
      <c r="AC477" s="154" t="s">
        <v>1478</v>
      </c>
      <c r="AD477" s="110"/>
      <c r="AE477" s="110"/>
      <c r="AF477" s="110"/>
      <c r="AG477" s="110"/>
      <c r="AH477" s="110"/>
      <c r="AI477" s="110"/>
      <c r="AJ477" s="104"/>
      <c r="AK477" s="109"/>
      <c r="AL477" s="3"/>
      <c r="AM477" s="3"/>
      <c r="AN477" s="3"/>
      <c r="AO477" s="3"/>
      <c r="AP477" s="39"/>
      <c r="AQ477" s="39"/>
      <c r="AR477" s="64" t="s">
        <v>1238</v>
      </c>
      <c r="AS477" s="55" t="s">
        <v>1478</v>
      </c>
      <c r="BC477" s="20">
        <v>0</v>
      </c>
      <c r="BD477" s="20">
        <v>0</v>
      </c>
      <c r="BE477" s="20">
        <v>0</v>
      </c>
      <c r="BF477" s="20">
        <v>0</v>
      </c>
      <c r="BG477" s="20">
        <v>0</v>
      </c>
      <c r="BH477" s="20">
        <v>0</v>
      </c>
      <c r="BI477" s="20">
        <v>0</v>
      </c>
      <c r="BJ477" s="20">
        <v>0</v>
      </c>
      <c r="BK477" s="20">
        <v>0</v>
      </c>
      <c r="BL477" s="20">
        <v>0.25</v>
      </c>
      <c r="BM477" s="20">
        <v>0</v>
      </c>
      <c r="BN477" s="20">
        <v>237.47499999999999</v>
      </c>
      <c r="BO477" s="20">
        <v>0</v>
      </c>
      <c r="BP477" s="20">
        <v>0</v>
      </c>
      <c r="BQ477" s="20">
        <v>0</v>
      </c>
      <c r="BR477" s="20">
        <v>0</v>
      </c>
      <c r="BS477" s="20">
        <v>0</v>
      </c>
      <c r="BT477" s="20">
        <v>0</v>
      </c>
      <c r="BU477" s="20">
        <v>0</v>
      </c>
      <c r="BV477" s="20">
        <v>0</v>
      </c>
      <c r="BW477" s="20">
        <v>0</v>
      </c>
      <c r="BX477" s="20">
        <v>0</v>
      </c>
      <c r="BY477" s="20">
        <v>0</v>
      </c>
      <c r="BZ477" s="20">
        <v>0</v>
      </c>
      <c r="CA477" s="20">
        <v>0</v>
      </c>
      <c r="CB477" s="20">
        <v>0</v>
      </c>
      <c r="CC477" s="20">
        <v>0</v>
      </c>
      <c r="CD477" s="20">
        <v>0</v>
      </c>
      <c r="CE477" s="20">
        <v>0</v>
      </c>
      <c r="CF477" s="20">
        <v>0</v>
      </c>
      <c r="CG477" s="20">
        <v>0</v>
      </c>
      <c r="CH477" s="20">
        <v>0</v>
      </c>
      <c r="CI477" s="20">
        <v>0</v>
      </c>
      <c r="CJ477" s="20">
        <v>0</v>
      </c>
      <c r="CK477" s="20">
        <v>0</v>
      </c>
      <c r="CL477" s="20">
        <v>0</v>
      </c>
      <c r="CM477" s="20">
        <v>0</v>
      </c>
      <c r="CN477" s="20">
        <v>0</v>
      </c>
      <c r="CO477" s="20">
        <v>0</v>
      </c>
      <c r="CP477" s="20">
        <v>0</v>
      </c>
      <c r="CQ477" s="20">
        <v>0</v>
      </c>
      <c r="CR477" s="20">
        <v>0</v>
      </c>
      <c r="CS477" s="20">
        <v>0</v>
      </c>
      <c r="CT477" s="20">
        <v>0</v>
      </c>
      <c r="CU477" s="20">
        <f t="shared" si="388"/>
        <v>0</v>
      </c>
      <c r="CV477" s="20">
        <f t="shared" si="425"/>
        <v>237.47499999999999</v>
      </c>
      <c r="CW477" s="30">
        <v>0</v>
      </c>
      <c r="CX477" s="30">
        <v>0</v>
      </c>
      <c r="CY477" s="30">
        <v>0</v>
      </c>
      <c r="CZ477" s="30">
        <v>0</v>
      </c>
      <c r="DA477" s="30">
        <v>0</v>
      </c>
      <c r="DB477" s="30">
        <v>0</v>
      </c>
      <c r="DC477" s="30">
        <v>0</v>
      </c>
      <c r="DD477" s="30">
        <v>0</v>
      </c>
      <c r="DE477" s="30">
        <v>0</v>
      </c>
      <c r="DF477" s="30">
        <v>0</v>
      </c>
      <c r="DG477" s="30">
        <v>0</v>
      </c>
      <c r="DH477" s="30">
        <v>0</v>
      </c>
      <c r="DI477" s="30">
        <v>0</v>
      </c>
      <c r="DJ477" s="30">
        <v>0</v>
      </c>
      <c r="DK477" s="30">
        <v>0</v>
      </c>
      <c r="DL477" s="30">
        <v>0</v>
      </c>
      <c r="DM477" s="30">
        <v>0</v>
      </c>
      <c r="DN477" s="30">
        <v>0</v>
      </c>
      <c r="DO477" s="30">
        <v>0</v>
      </c>
      <c r="DP477" s="30">
        <v>0</v>
      </c>
      <c r="DQ477" s="30">
        <v>0</v>
      </c>
      <c r="DR477" s="30">
        <v>0</v>
      </c>
      <c r="DS477" s="30">
        <v>0</v>
      </c>
      <c r="DT477" s="30">
        <v>0</v>
      </c>
      <c r="DU477" s="30">
        <v>0</v>
      </c>
      <c r="DV477" s="30">
        <v>0</v>
      </c>
      <c r="DW477" s="30">
        <v>0</v>
      </c>
      <c r="DX477" s="30">
        <v>0</v>
      </c>
      <c r="DY477" s="30">
        <v>0</v>
      </c>
      <c r="DZ477" s="30">
        <v>0</v>
      </c>
      <c r="EA477" s="30">
        <v>0</v>
      </c>
      <c r="EB477" s="30">
        <v>0</v>
      </c>
      <c r="EC477" s="30">
        <v>0</v>
      </c>
      <c r="ED477" s="30">
        <v>0</v>
      </c>
      <c r="EE477" s="30">
        <v>0</v>
      </c>
      <c r="EF477" s="30">
        <v>0</v>
      </c>
      <c r="EG477" s="30">
        <v>0</v>
      </c>
      <c r="EH477" s="30">
        <v>0</v>
      </c>
      <c r="EI477" s="30">
        <v>0</v>
      </c>
      <c r="EJ477" s="30">
        <v>0</v>
      </c>
      <c r="EK477" s="30">
        <v>0</v>
      </c>
      <c r="EL477" s="30">
        <v>0</v>
      </c>
      <c r="EM477" s="30">
        <v>0</v>
      </c>
      <c r="EN477" s="30">
        <v>0</v>
      </c>
      <c r="EO477" s="30">
        <f t="shared" si="461"/>
        <v>0</v>
      </c>
      <c r="EP477" s="30">
        <f t="shared" si="461"/>
        <v>0</v>
      </c>
      <c r="EQ477" s="16">
        <f>CV477+EP477</f>
        <v>237.47499999999999</v>
      </c>
      <c r="ER477" s="17">
        <f>EQ477/1.18</f>
        <v>201.25</v>
      </c>
      <c r="ES477" s="2"/>
      <c r="ET477" s="20">
        <f t="shared" si="385"/>
        <v>0</v>
      </c>
      <c r="EU477" s="20">
        <f t="shared" si="430"/>
        <v>0</v>
      </c>
      <c r="EV477" s="20">
        <f t="shared" si="413"/>
        <v>201.25</v>
      </c>
      <c r="EW477" s="20">
        <f t="shared" si="389"/>
        <v>0</v>
      </c>
      <c r="EX477" s="137"/>
      <c r="EY477" s="137"/>
      <c r="EZ477" s="137"/>
      <c r="FA477" s="137"/>
      <c r="FB477" s="137"/>
      <c r="FC477" s="137"/>
      <c r="FD477" s="137"/>
      <c r="FE477" s="137"/>
      <c r="FF477" s="137"/>
      <c r="FG477" s="137"/>
      <c r="FH477" s="137"/>
      <c r="FI477" s="137"/>
      <c r="FJ477" s="137"/>
      <c r="FK477" s="137"/>
      <c r="FL477" s="137"/>
      <c r="FM477" s="137"/>
      <c r="FN477" s="137"/>
      <c r="FO477" s="137"/>
      <c r="FP477" s="137"/>
      <c r="FQ477" s="137"/>
      <c r="FR477" s="137"/>
      <c r="FS477" s="137"/>
      <c r="FT477" s="137"/>
      <c r="FU477" s="83"/>
      <c r="FV477" s="83"/>
      <c r="FW477" s="83"/>
      <c r="FX477" s="83">
        <f t="shared" si="462"/>
        <v>237.47499999999999</v>
      </c>
      <c r="FY477" s="84">
        <v>4</v>
      </c>
    </row>
    <row r="478" spans="1:181" ht="76.5" customHeight="1">
      <c r="A478" s="13"/>
      <c r="B478" s="66" t="s">
        <v>237</v>
      </c>
      <c r="C478" s="66" t="s">
        <v>363</v>
      </c>
      <c r="D478" s="66" t="s">
        <v>1171</v>
      </c>
      <c r="E478" s="5">
        <v>1</v>
      </c>
      <c r="F478" s="95"/>
      <c r="G478" s="95"/>
      <c r="H478" s="95"/>
      <c r="I478" s="66">
        <v>15</v>
      </c>
      <c r="J478" s="66" t="s">
        <v>1629</v>
      </c>
      <c r="K478" s="66">
        <v>0</v>
      </c>
      <c r="L478" s="66">
        <v>0</v>
      </c>
      <c r="M478" s="66">
        <v>100</v>
      </c>
      <c r="N478" s="95"/>
      <c r="O478" s="8">
        <v>0.5499980000000001</v>
      </c>
      <c r="P478" s="95"/>
      <c r="Q478" s="102"/>
      <c r="R478" s="102"/>
      <c r="S478" s="106"/>
      <c r="T478" s="102"/>
      <c r="U478" s="102"/>
      <c r="V478" s="102"/>
      <c r="W478" s="102"/>
      <c r="X478" s="102"/>
      <c r="Y478" s="102"/>
      <c r="Z478" s="103"/>
      <c r="AA478" s="104"/>
      <c r="AB478" s="154" t="s">
        <v>1419</v>
      </c>
      <c r="AC478" s="154" t="s">
        <v>568</v>
      </c>
      <c r="AD478" s="110"/>
      <c r="AE478" s="110"/>
      <c r="AF478" s="110"/>
      <c r="AG478" s="110"/>
      <c r="AH478" s="110"/>
      <c r="AI478" s="110"/>
      <c r="AJ478" s="104"/>
      <c r="AK478" s="109"/>
      <c r="AL478" s="3"/>
      <c r="AM478" s="3"/>
      <c r="AN478" s="3"/>
      <c r="AO478" s="3"/>
      <c r="AP478" s="39"/>
      <c r="AQ478" s="39"/>
      <c r="AR478" s="64" t="s">
        <v>1419</v>
      </c>
      <c r="AS478" s="55" t="s">
        <v>568</v>
      </c>
      <c r="BC478" s="20">
        <v>0</v>
      </c>
      <c r="BD478" s="20">
        <v>0</v>
      </c>
      <c r="BE478" s="20">
        <v>0</v>
      </c>
      <c r="BF478" s="20">
        <v>0</v>
      </c>
      <c r="BG478" s="20">
        <v>0</v>
      </c>
      <c r="BH478" s="20">
        <v>0</v>
      </c>
      <c r="BI478" s="20">
        <v>0</v>
      </c>
      <c r="BJ478" s="20">
        <v>0</v>
      </c>
      <c r="BK478" s="20">
        <v>0</v>
      </c>
      <c r="BL478" s="20">
        <v>0.15</v>
      </c>
      <c r="BM478" s="20">
        <v>0</v>
      </c>
      <c r="BN478" s="20">
        <v>142.48500000000001</v>
      </c>
      <c r="BO478" s="20">
        <v>0</v>
      </c>
      <c r="BP478" s="20">
        <v>0</v>
      </c>
      <c r="BQ478" s="20">
        <v>0</v>
      </c>
      <c r="BR478" s="20">
        <v>0</v>
      </c>
      <c r="BS478" s="20">
        <v>0</v>
      </c>
      <c r="BT478" s="20">
        <v>0</v>
      </c>
      <c r="BU478" s="20">
        <v>0</v>
      </c>
      <c r="BV478" s="20">
        <v>0</v>
      </c>
      <c r="BW478" s="20">
        <v>0</v>
      </c>
      <c r="BX478" s="20">
        <v>0</v>
      </c>
      <c r="BY478" s="20">
        <v>0</v>
      </c>
      <c r="BZ478" s="20">
        <v>0</v>
      </c>
      <c r="CA478" s="20">
        <v>0</v>
      </c>
      <c r="CB478" s="20">
        <v>0</v>
      </c>
      <c r="CC478" s="20">
        <v>0</v>
      </c>
      <c r="CD478" s="20">
        <v>0</v>
      </c>
      <c r="CE478" s="20">
        <v>0</v>
      </c>
      <c r="CF478" s="20">
        <v>0</v>
      </c>
      <c r="CG478" s="20">
        <v>0</v>
      </c>
      <c r="CH478" s="20">
        <v>0</v>
      </c>
      <c r="CI478" s="20">
        <v>0</v>
      </c>
      <c r="CJ478" s="20">
        <v>0</v>
      </c>
      <c r="CK478" s="20">
        <v>0</v>
      </c>
      <c r="CL478" s="20">
        <v>0</v>
      </c>
      <c r="CM478" s="20">
        <v>0</v>
      </c>
      <c r="CN478" s="20">
        <v>0</v>
      </c>
      <c r="CO478" s="20">
        <v>0</v>
      </c>
      <c r="CP478" s="20">
        <v>0</v>
      </c>
      <c r="CQ478" s="20">
        <v>0</v>
      </c>
      <c r="CR478" s="20">
        <v>0</v>
      </c>
      <c r="CS478" s="20">
        <v>0</v>
      </c>
      <c r="CT478" s="20">
        <v>0</v>
      </c>
      <c r="CU478" s="20">
        <f t="shared" si="388"/>
        <v>0</v>
      </c>
      <c r="CV478" s="20">
        <f t="shared" si="425"/>
        <v>142.48500000000001</v>
      </c>
      <c r="CW478" s="30">
        <v>0</v>
      </c>
      <c r="CX478" s="30">
        <v>0</v>
      </c>
      <c r="CY478" s="30">
        <v>0</v>
      </c>
      <c r="CZ478" s="30">
        <v>0</v>
      </c>
      <c r="DA478" s="30">
        <v>0</v>
      </c>
      <c r="DB478" s="30">
        <v>0</v>
      </c>
      <c r="DC478" s="30">
        <v>0</v>
      </c>
      <c r="DD478" s="30">
        <v>0</v>
      </c>
      <c r="DE478" s="30">
        <v>0</v>
      </c>
      <c r="DF478" s="30">
        <v>0</v>
      </c>
      <c r="DG478" s="30">
        <v>0</v>
      </c>
      <c r="DH478" s="30">
        <v>0</v>
      </c>
      <c r="DI478" s="30">
        <v>0</v>
      </c>
      <c r="DJ478" s="30">
        <v>0</v>
      </c>
      <c r="DK478" s="30">
        <v>0</v>
      </c>
      <c r="DL478" s="30">
        <v>0</v>
      </c>
      <c r="DM478" s="30">
        <v>0</v>
      </c>
      <c r="DN478" s="30">
        <v>0</v>
      </c>
      <c r="DO478" s="30">
        <v>0</v>
      </c>
      <c r="DP478" s="30">
        <v>0</v>
      </c>
      <c r="DQ478" s="30">
        <v>0</v>
      </c>
      <c r="DR478" s="30">
        <v>0</v>
      </c>
      <c r="DS478" s="30">
        <v>0</v>
      </c>
      <c r="DT478" s="30">
        <v>0</v>
      </c>
      <c r="DU478" s="30">
        <v>0</v>
      </c>
      <c r="DV478" s="30">
        <v>0</v>
      </c>
      <c r="DW478" s="30">
        <v>0</v>
      </c>
      <c r="DX478" s="30">
        <v>0</v>
      </c>
      <c r="DY478" s="30">
        <v>0</v>
      </c>
      <c r="DZ478" s="30">
        <v>0</v>
      </c>
      <c r="EA478" s="30">
        <v>0</v>
      </c>
      <c r="EB478" s="30">
        <v>0</v>
      </c>
      <c r="EC478" s="30">
        <v>0</v>
      </c>
      <c r="ED478" s="30">
        <v>0</v>
      </c>
      <c r="EE478" s="30">
        <v>0</v>
      </c>
      <c r="EF478" s="30">
        <v>0</v>
      </c>
      <c r="EG478" s="30">
        <v>0</v>
      </c>
      <c r="EH478" s="30">
        <v>0</v>
      </c>
      <c r="EI478" s="30">
        <v>0</v>
      </c>
      <c r="EJ478" s="30">
        <v>0</v>
      </c>
      <c r="EK478" s="30">
        <v>0</v>
      </c>
      <c r="EL478" s="30">
        <v>0</v>
      </c>
      <c r="EM478" s="30">
        <v>0</v>
      </c>
      <c r="EN478" s="30">
        <v>0</v>
      </c>
      <c r="EO478" s="30">
        <f t="shared" si="461"/>
        <v>0</v>
      </c>
      <c r="EP478" s="30">
        <f t="shared" si="461"/>
        <v>0</v>
      </c>
      <c r="EQ478" s="16">
        <f t="shared" ref="EQ478:EQ484" si="463">CV478+EP478</f>
        <v>142.48500000000001</v>
      </c>
      <c r="ER478" s="17">
        <f t="shared" ref="ER478:ER484" si="464">EQ478/1.18</f>
        <v>120.75000000000001</v>
      </c>
      <c r="ES478" s="2"/>
      <c r="ET478" s="20">
        <f t="shared" si="385"/>
        <v>0</v>
      </c>
      <c r="EU478" s="20">
        <f t="shared" si="430"/>
        <v>0</v>
      </c>
      <c r="EV478" s="20">
        <f t="shared" si="413"/>
        <v>120.75000000000001</v>
      </c>
      <c r="EW478" s="20">
        <f t="shared" si="389"/>
        <v>0</v>
      </c>
      <c r="EX478" s="137"/>
      <c r="EY478" s="137"/>
      <c r="EZ478" s="137"/>
      <c r="FA478" s="137"/>
      <c r="FB478" s="137"/>
      <c r="FC478" s="137"/>
      <c r="FD478" s="137"/>
      <c r="FE478" s="137"/>
      <c r="FF478" s="137"/>
      <c r="FG478" s="137"/>
      <c r="FH478" s="137"/>
      <c r="FI478" s="137"/>
      <c r="FJ478" s="137"/>
      <c r="FK478" s="137"/>
      <c r="FL478" s="137"/>
      <c r="FM478" s="137"/>
      <c r="FN478" s="137"/>
      <c r="FO478" s="137"/>
      <c r="FP478" s="137"/>
      <c r="FQ478" s="137"/>
      <c r="FR478" s="137"/>
      <c r="FS478" s="137"/>
      <c r="FT478" s="137"/>
      <c r="FU478" s="83"/>
      <c r="FV478" s="83"/>
      <c r="FW478" s="83">
        <f t="shared" ref="FW478:FW482" si="465">BF478+BJ478+BN478+BV478+CZ478+DD478+DH478+DP478</f>
        <v>142.48500000000001</v>
      </c>
      <c r="FX478" s="83"/>
      <c r="FY478" s="84">
        <v>3</v>
      </c>
    </row>
    <row r="479" spans="1:181" ht="76.5" customHeight="1">
      <c r="A479" s="13"/>
      <c r="B479" s="66" t="s">
        <v>173</v>
      </c>
      <c r="C479" s="66" t="s">
        <v>338</v>
      </c>
      <c r="D479" s="66" t="s">
        <v>1084</v>
      </c>
      <c r="E479" s="5">
        <v>1</v>
      </c>
      <c r="F479" s="95"/>
      <c r="G479" s="95"/>
      <c r="H479" s="95"/>
      <c r="I479" s="66">
        <v>8.93</v>
      </c>
      <c r="J479" s="66" t="s">
        <v>1629</v>
      </c>
      <c r="K479" s="66">
        <v>0</v>
      </c>
      <c r="L479" s="66">
        <v>0</v>
      </c>
      <c r="M479" s="66">
        <v>100</v>
      </c>
      <c r="N479" s="95"/>
      <c r="O479" s="8">
        <v>0.5499980000000001</v>
      </c>
      <c r="P479" s="95"/>
      <c r="Q479" s="102"/>
      <c r="R479" s="102"/>
      <c r="S479" s="106"/>
      <c r="T479" s="102"/>
      <c r="U479" s="102"/>
      <c r="V479" s="102"/>
      <c r="W479" s="102"/>
      <c r="X479" s="102"/>
      <c r="Y479" s="102"/>
      <c r="Z479" s="103"/>
      <c r="AA479" s="104"/>
      <c r="AB479" s="154" t="s">
        <v>1338</v>
      </c>
      <c r="AC479" s="154" t="s">
        <v>568</v>
      </c>
      <c r="AD479" s="110"/>
      <c r="AE479" s="110"/>
      <c r="AF479" s="110"/>
      <c r="AG479" s="110"/>
      <c r="AH479" s="110"/>
      <c r="AI479" s="110"/>
      <c r="AJ479" s="104"/>
      <c r="AK479" s="109"/>
      <c r="AL479" s="3"/>
      <c r="AM479" s="3"/>
      <c r="AN479" s="3"/>
      <c r="AO479" s="3"/>
      <c r="AP479" s="39"/>
      <c r="AQ479" s="39"/>
      <c r="AR479" s="64" t="s">
        <v>1338</v>
      </c>
      <c r="AS479" s="55" t="s">
        <v>568</v>
      </c>
      <c r="BC479" s="20">
        <v>0</v>
      </c>
      <c r="BD479" s="20">
        <v>0</v>
      </c>
      <c r="BE479" s="20">
        <v>0</v>
      </c>
      <c r="BF479" s="20">
        <f t="shared" ref="BF479" si="466">1.18*678*BD479</f>
        <v>0</v>
      </c>
      <c r="BG479" s="20">
        <v>0</v>
      </c>
      <c r="BH479" s="20">
        <v>0</v>
      </c>
      <c r="BI479" s="20">
        <v>0</v>
      </c>
      <c r="BJ479" s="20">
        <f t="shared" ref="BJ479" si="467">1.18*3212.4*BH479</f>
        <v>0</v>
      </c>
      <c r="BK479" s="20">
        <v>0</v>
      </c>
      <c r="BL479" s="20">
        <v>7.0000000000000007E-2</v>
      </c>
      <c r="BM479" s="20">
        <v>0</v>
      </c>
      <c r="BN479" s="20">
        <f t="shared" ref="BN479" si="468">1.18*805*BL479</f>
        <v>66.493000000000009</v>
      </c>
      <c r="BO479" s="20">
        <v>0</v>
      </c>
      <c r="BP479" s="20">
        <v>0</v>
      </c>
      <c r="BQ479" s="20">
        <v>0</v>
      </c>
      <c r="BR479" s="20">
        <f t="shared" ref="BR479" si="469">1.18*805*BP479</f>
        <v>0</v>
      </c>
      <c r="BS479" s="20">
        <v>0</v>
      </c>
      <c r="BT479" s="20">
        <v>0</v>
      </c>
      <c r="BU479" s="20">
        <v>0</v>
      </c>
      <c r="BV479" s="20">
        <v>0</v>
      </c>
      <c r="BW479" s="20">
        <v>0</v>
      </c>
      <c r="BX479" s="20">
        <v>0</v>
      </c>
      <c r="BY479" s="20">
        <v>0</v>
      </c>
      <c r="BZ479" s="20">
        <v>0</v>
      </c>
      <c r="CA479" s="20">
        <v>0</v>
      </c>
      <c r="CB479" s="20">
        <v>0</v>
      </c>
      <c r="CC479" s="20">
        <v>0</v>
      </c>
      <c r="CD479" s="20">
        <v>0</v>
      </c>
      <c r="CE479" s="20">
        <v>0</v>
      </c>
      <c r="CF479" s="20">
        <v>0</v>
      </c>
      <c r="CG479" s="20">
        <v>0</v>
      </c>
      <c r="CH479" s="20">
        <v>0</v>
      </c>
      <c r="CI479" s="20">
        <v>0</v>
      </c>
      <c r="CJ479" s="20">
        <v>0</v>
      </c>
      <c r="CK479" s="20">
        <v>0</v>
      </c>
      <c r="CL479" s="20">
        <v>0</v>
      </c>
      <c r="CM479" s="20">
        <v>0</v>
      </c>
      <c r="CN479" s="20">
        <v>0</v>
      </c>
      <c r="CO479" s="20">
        <v>0</v>
      </c>
      <c r="CP479" s="20">
        <v>0</v>
      </c>
      <c r="CQ479" s="20">
        <v>0</v>
      </c>
      <c r="CR479" s="20">
        <v>0</v>
      </c>
      <c r="CS479" s="20">
        <v>0</v>
      </c>
      <c r="CT479" s="20">
        <v>0</v>
      </c>
      <c r="CU479" s="20">
        <f t="shared" si="388"/>
        <v>0</v>
      </c>
      <c r="CV479" s="20">
        <f t="shared" si="425"/>
        <v>66.493000000000009</v>
      </c>
      <c r="CW479" s="30">
        <v>0</v>
      </c>
      <c r="CX479" s="30">
        <v>0</v>
      </c>
      <c r="CY479" s="30">
        <v>0</v>
      </c>
      <c r="CZ479" s="30">
        <f t="shared" ref="CZ479" si="470">1.18*678*CX479</f>
        <v>0</v>
      </c>
      <c r="DA479" s="30">
        <v>0</v>
      </c>
      <c r="DB479" s="30">
        <v>0</v>
      </c>
      <c r="DC479" s="30">
        <v>0</v>
      </c>
      <c r="DD479" s="30">
        <f t="shared" ref="DD479" si="471">1.18*3212.4*DB479</f>
        <v>0</v>
      </c>
      <c r="DE479" s="30">
        <v>0</v>
      </c>
      <c r="DF479" s="30">
        <v>0</v>
      </c>
      <c r="DG479" s="30">
        <v>0</v>
      </c>
      <c r="DH479" s="30">
        <f t="shared" ref="DH479" si="472">1.18*805*DF479</f>
        <v>0</v>
      </c>
      <c r="DI479" s="30">
        <v>0</v>
      </c>
      <c r="DJ479" s="30">
        <v>0</v>
      </c>
      <c r="DK479" s="30">
        <v>0</v>
      </c>
      <c r="DL479" s="30">
        <f t="shared" ref="DL479" si="473">1.18*805*DJ479</f>
        <v>0</v>
      </c>
      <c r="DM479" s="30">
        <v>0</v>
      </c>
      <c r="DN479" s="30">
        <v>0</v>
      </c>
      <c r="DO479" s="30">
        <v>0</v>
      </c>
      <c r="DP479" s="30">
        <v>0</v>
      </c>
      <c r="DQ479" s="30">
        <v>0</v>
      </c>
      <c r="DR479" s="30">
        <v>0</v>
      </c>
      <c r="DS479" s="30">
        <v>0</v>
      </c>
      <c r="DT479" s="30">
        <v>0</v>
      </c>
      <c r="DU479" s="30">
        <v>0</v>
      </c>
      <c r="DV479" s="30">
        <v>0</v>
      </c>
      <c r="DW479" s="30">
        <v>0</v>
      </c>
      <c r="DX479" s="30">
        <v>0</v>
      </c>
      <c r="DY479" s="30">
        <v>0</v>
      </c>
      <c r="DZ479" s="30">
        <v>0</v>
      </c>
      <c r="EA479" s="30">
        <v>0</v>
      </c>
      <c r="EB479" s="30">
        <v>0</v>
      </c>
      <c r="EC479" s="30">
        <v>0</v>
      </c>
      <c r="ED479" s="30">
        <v>0</v>
      </c>
      <c r="EE479" s="30">
        <v>0</v>
      </c>
      <c r="EF479" s="30">
        <v>0</v>
      </c>
      <c r="EG479" s="30">
        <v>0</v>
      </c>
      <c r="EH479" s="30">
        <v>0</v>
      </c>
      <c r="EI479" s="30">
        <v>0</v>
      </c>
      <c r="EJ479" s="30">
        <v>0</v>
      </c>
      <c r="EK479" s="30">
        <v>0</v>
      </c>
      <c r="EL479" s="30">
        <v>0</v>
      </c>
      <c r="EM479" s="30">
        <v>0</v>
      </c>
      <c r="EN479" s="30">
        <v>0</v>
      </c>
      <c r="EO479" s="30">
        <f t="shared" si="461"/>
        <v>0</v>
      </c>
      <c r="EP479" s="30">
        <f t="shared" si="461"/>
        <v>0</v>
      </c>
      <c r="EQ479" s="16">
        <f t="shared" si="463"/>
        <v>66.493000000000009</v>
      </c>
      <c r="ER479" s="17">
        <f t="shared" si="464"/>
        <v>56.350000000000009</v>
      </c>
      <c r="ES479" s="2"/>
      <c r="ET479" s="20">
        <f t="shared" si="385"/>
        <v>0</v>
      </c>
      <c r="EU479" s="20">
        <f t="shared" si="430"/>
        <v>0</v>
      </c>
      <c r="EV479" s="20">
        <f t="shared" si="413"/>
        <v>56.350000000000009</v>
      </c>
      <c r="EW479" s="20">
        <f t="shared" si="389"/>
        <v>0</v>
      </c>
      <c r="EX479" s="137"/>
      <c r="EY479" s="137"/>
      <c r="EZ479" s="137"/>
      <c r="FA479" s="137"/>
      <c r="FB479" s="137"/>
      <c r="FC479" s="137"/>
      <c r="FD479" s="137"/>
      <c r="FE479" s="137"/>
      <c r="FF479" s="137"/>
      <c r="FG479" s="137"/>
      <c r="FH479" s="137"/>
      <c r="FI479" s="137"/>
      <c r="FJ479" s="137"/>
      <c r="FK479" s="137"/>
      <c r="FL479" s="137"/>
      <c r="FM479" s="137"/>
      <c r="FN479" s="137"/>
      <c r="FO479" s="137"/>
      <c r="FP479" s="137"/>
      <c r="FQ479" s="137"/>
      <c r="FR479" s="137"/>
      <c r="FS479" s="137"/>
      <c r="FT479" s="137"/>
      <c r="FU479" s="83"/>
      <c r="FV479" s="83"/>
      <c r="FW479" s="83">
        <f t="shared" si="465"/>
        <v>66.493000000000009</v>
      </c>
      <c r="FX479" s="83"/>
      <c r="FY479" s="84">
        <v>3</v>
      </c>
    </row>
    <row r="480" spans="1:181" ht="76.5" customHeight="1">
      <c r="A480" s="13"/>
      <c r="B480" s="66" t="s">
        <v>220</v>
      </c>
      <c r="C480" s="66" t="s">
        <v>338</v>
      </c>
      <c r="D480" s="66" t="s">
        <v>1147</v>
      </c>
      <c r="E480" s="5">
        <v>1</v>
      </c>
      <c r="F480" s="95"/>
      <c r="G480" s="95"/>
      <c r="H480" s="95"/>
      <c r="I480" s="66">
        <v>15</v>
      </c>
      <c r="J480" s="66" t="s">
        <v>1629</v>
      </c>
      <c r="K480" s="66">
        <v>0</v>
      </c>
      <c r="L480" s="66">
        <v>0</v>
      </c>
      <c r="M480" s="66">
        <v>100</v>
      </c>
      <c r="N480" s="95"/>
      <c r="O480" s="8">
        <v>0.5499980000000001</v>
      </c>
      <c r="P480" s="95"/>
      <c r="Q480" s="102"/>
      <c r="R480" s="102"/>
      <c r="S480" s="106"/>
      <c r="T480" s="102"/>
      <c r="U480" s="102"/>
      <c r="V480" s="102"/>
      <c r="W480" s="102"/>
      <c r="X480" s="102"/>
      <c r="Y480" s="102"/>
      <c r="Z480" s="103"/>
      <c r="AA480" s="104"/>
      <c r="AB480" s="154" t="s">
        <v>1401</v>
      </c>
      <c r="AC480" s="154" t="s">
        <v>568</v>
      </c>
      <c r="AD480" s="110"/>
      <c r="AE480" s="110"/>
      <c r="AF480" s="110"/>
      <c r="AG480" s="110"/>
      <c r="AH480" s="110"/>
      <c r="AI480" s="110"/>
      <c r="AJ480" s="104"/>
      <c r="AK480" s="109"/>
      <c r="AL480" s="3"/>
      <c r="AM480" s="3"/>
      <c r="AN480" s="3"/>
      <c r="AO480" s="3"/>
      <c r="AP480" s="39"/>
      <c r="AQ480" s="39"/>
      <c r="AR480" s="64" t="s">
        <v>1401</v>
      </c>
      <c r="AS480" s="55" t="s">
        <v>568</v>
      </c>
      <c r="BC480" s="20">
        <v>0</v>
      </c>
      <c r="BD480" s="20">
        <v>0</v>
      </c>
      <c r="BE480" s="20">
        <v>0</v>
      </c>
      <c r="BF480" s="20">
        <v>0</v>
      </c>
      <c r="BG480" s="20">
        <v>0</v>
      </c>
      <c r="BH480" s="20">
        <v>0</v>
      </c>
      <c r="BI480" s="20">
        <v>0</v>
      </c>
      <c r="BJ480" s="20">
        <v>0</v>
      </c>
      <c r="BK480" s="20">
        <v>0</v>
      </c>
      <c r="BL480" s="20">
        <v>0.2</v>
      </c>
      <c r="BM480" s="20">
        <v>0</v>
      </c>
      <c r="BN480" s="20">
        <v>189.98</v>
      </c>
      <c r="BO480" s="20">
        <v>0</v>
      </c>
      <c r="BP480" s="20">
        <v>0</v>
      </c>
      <c r="BQ480" s="20">
        <v>0</v>
      </c>
      <c r="BR480" s="20">
        <v>0</v>
      </c>
      <c r="BS480" s="20">
        <v>0</v>
      </c>
      <c r="BT480" s="20">
        <v>0</v>
      </c>
      <c r="BU480" s="20">
        <v>0</v>
      </c>
      <c r="BV480" s="20">
        <v>0</v>
      </c>
      <c r="BW480" s="20">
        <v>0</v>
      </c>
      <c r="BX480" s="20">
        <v>0</v>
      </c>
      <c r="BY480" s="20">
        <v>0</v>
      </c>
      <c r="BZ480" s="20">
        <v>0</v>
      </c>
      <c r="CA480" s="20">
        <v>0</v>
      </c>
      <c r="CB480" s="20">
        <v>0</v>
      </c>
      <c r="CC480" s="20">
        <v>0</v>
      </c>
      <c r="CD480" s="20">
        <v>0</v>
      </c>
      <c r="CE480" s="20">
        <v>0</v>
      </c>
      <c r="CF480" s="20">
        <v>0</v>
      </c>
      <c r="CG480" s="20">
        <v>0</v>
      </c>
      <c r="CH480" s="20">
        <v>0</v>
      </c>
      <c r="CI480" s="20">
        <v>0</v>
      </c>
      <c r="CJ480" s="20">
        <v>0</v>
      </c>
      <c r="CK480" s="20">
        <v>0</v>
      </c>
      <c r="CL480" s="20">
        <v>0</v>
      </c>
      <c r="CM480" s="20">
        <v>0</v>
      </c>
      <c r="CN480" s="20">
        <v>0</v>
      </c>
      <c r="CO480" s="20">
        <v>0</v>
      </c>
      <c r="CP480" s="20">
        <v>0</v>
      </c>
      <c r="CQ480" s="20">
        <v>0</v>
      </c>
      <c r="CR480" s="20">
        <v>0</v>
      </c>
      <c r="CS480" s="20">
        <v>0</v>
      </c>
      <c r="CT480" s="20">
        <v>0</v>
      </c>
      <c r="CU480" s="20">
        <f t="shared" si="388"/>
        <v>0</v>
      </c>
      <c r="CV480" s="20">
        <f t="shared" si="425"/>
        <v>189.98</v>
      </c>
      <c r="CW480" s="30">
        <v>0</v>
      </c>
      <c r="CX480" s="30">
        <v>0</v>
      </c>
      <c r="CY480" s="30">
        <v>0</v>
      </c>
      <c r="CZ480" s="30">
        <v>0</v>
      </c>
      <c r="DA480" s="30">
        <v>0</v>
      </c>
      <c r="DB480" s="30">
        <v>0</v>
      </c>
      <c r="DC480" s="30">
        <v>0</v>
      </c>
      <c r="DD480" s="30">
        <v>0</v>
      </c>
      <c r="DE480" s="30">
        <v>0</v>
      </c>
      <c r="DF480" s="30">
        <v>0</v>
      </c>
      <c r="DG480" s="30">
        <v>0</v>
      </c>
      <c r="DH480" s="30">
        <v>0</v>
      </c>
      <c r="DI480" s="30">
        <v>0</v>
      </c>
      <c r="DJ480" s="30">
        <v>0</v>
      </c>
      <c r="DK480" s="30">
        <v>0</v>
      </c>
      <c r="DL480" s="30">
        <v>0</v>
      </c>
      <c r="DM480" s="30">
        <v>0</v>
      </c>
      <c r="DN480" s="30">
        <v>0</v>
      </c>
      <c r="DO480" s="30">
        <v>0</v>
      </c>
      <c r="DP480" s="30">
        <v>0</v>
      </c>
      <c r="DQ480" s="30">
        <v>0</v>
      </c>
      <c r="DR480" s="30">
        <v>0</v>
      </c>
      <c r="DS480" s="30">
        <v>0</v>
      </c>
      <c r="DT480" s="30">
        <v>0</v>
      </c>
      <c r="DU480" s="30">
        <v>0</v>
      </c>
      <c r="DV480" s="30">
        <v>0</v>
      </c>
      <c r="DW480" s="30">
        <v>0</v>
      </c>
      <c r="DX480" s="30">
        <v>0</v>
      </c>
      <c r="DY480" s="30">
        <v>0</v>
      </c>
      <c r="DZ480" s="30">
        <v>0</v>
      </c>
      <c r="EA480" s="30">
        <v>0</v>
      </c>
      <c r="EB480" s="30">
        <v>0</v>
      </c>
      <c r="EC480" s="30">
        <v>0</v>
      </c>
      <c r="ED480" s="30">
        <v>0</v>
      </c>
      <c r="EE480" s="30">
        <v>0</v>
      </c>
      <c r="EF480" s="30">
        <v>0</v>
      </c>
      <c r="EG480" s="30">
        <v>0</v>
      </c>
      <c r="EH480" s="30">
        <v>0</v>
      </c>
      <c r="EI480" s="30">
        <v>0</v>
      </c>
      <c r="EJ480" s="30">
        <v>0</v>
      </c>
      <c r="EK480" s="30">
        <v>0</v>
      </c>
      <c r="EL480" s="30">
        <v>0</v>
      </c>
      <c r="EM480" s="30">
        <v>0</v>
      </c>
      <c r="EN480" s="30">
        <v>0</v>
      </c>
      <c r="EO480" s="30">
        <f t="shared" si="461"/>
        <v>0</v>
      </c>
      <c r="EP480" s="30">
        <f t="shared" si="461"/>
        <v>0</v>
      </c>
      <c r="EQ480" s="16">
        <f t="shared" si="463"/>
        <v>189.98</v>
      </c>
      <c r="ER480" s="17">
        <f t="shared" si="464"/>
        <v>161</v>
      </c>
      <c r="ES480" s="2"/>
      <c r="ET480" s="20">
        <f t="shared" si="385"/>
        <v>0</v>
      </c>
      <c r="EU480" s="20">
        <f t="shared" si="430"/>
        <v>0</v>
      </c>
      <c r="EV480" s="20">
        <f t="shared" si="413"/>
        <v>161</v>
      </c>
      <c r="EW480" s="20">
        <f t="shared" si="389"/>
        <v>0</v>
      </c>
      <c r="EX480" s="137"/>
      <c r="EY480" s="137"/>
      <c r="EZ480" s="137"/>
      <c r="FA480" s="137"/>
      <c r="FB480" s="137"/>
      <c r="FC480" s="137"/>
      <c r="FD480" s="137"/>
      <c r="FE480" s="137"/>
      <c r="FF480" s="137"/>
      <c r="FG480" s="137"/>
      <c r="FH480" s="137"/>
      <c r="FI480" s="137"/>
      <c r="FJ480" s="137"/>
      <c r="FK480" s="137"/>
      <c r="FL480" s="137"/>
      <c r="FM480" s="137"/>
      <c r="FN480" s="137"/>
      <c r="FO480" s="137"/>
      <c r="FP480" s="137"/>
      <c r="FQ480" s="137"/>
      <c r="FR480" s="137"/>
      <c r="FS480" s="137"/>
      <c r="FT480" s="137"/>
      <c r="FU480" s="83"/>
      <c r="FV480" s="83"/>
      <c r="FW480" s="83">
        <f t="shared" si="465"/>
        <v>189.98</v>
      </c>
      <c r="FX480" s="83"/>
      <c r="FY480" s="84">
        <v>3</v>
      </c>
    </row>
    <row r="481" spans="1:181" ht="76.5" customHeight="1">
      <c r="A481" s="13"/>
      <c r="B481" s="66" t="s">
        <v>162</v>
      </c>
      <c r="C481" s="66" t="s">
        <v>333</v>
      </c>
      <c r="D481" s="66" t="s">
        <v>1067</v>
      </c>
      <c r="E481" s="5">
        <v>1</v>
      </c>
      <c r="F481" s="95"/>
      <c r="G481" s="95"/>
      <c r="H481" s="95"/>
      <c r="I481" s="66">
        <v>15</v>
      </c>
      <c r="J481" s="66" t="s">
        <v>1629</v>
      </c>
      <c r="K481" s="66">
        <v>0</v>
      </c>
      <c r="L481" s="66">
        <v>0</v>
      </c>
      <c r="M481" s="66">
        <v>100</v>
      </c>
      <c r="N481" s="95"/>
      <c r="O481" s="8">
        <v>0.5499980000000001</v>
      </c>
      <c r="P481" s="95"/>
      <c r="Q481" s="102"/>
      <c r="R481" s="102"/>
      <c r="S481" s="106"/>
      <c r="T481" s="102"/>
      <c r="U481" s="102"/>
      <c r="V481" s="102"/>
      <c r="W481" s="102"/>
      <c r="X481" s="102"/>
      <c r="Y481" s="102"/>
      <c r="Z481" s="103"/>
      <c r="AA481" s="104"/>
      <c r="AB481" s="154" t="s">
        <v>1334</v>
      </c>
      <c r="AC481" s="154" t="s">
        <v>568</v>
      </c>
      <c r="AD481" s="110"/>
      <c r="AE481" s="110"/>
      <c r="AF481" s="110"/>
      <c r="AG481" s="110"/>
      <c r="AH481" s="110"/>
      <c r="AI481" s="110"/>
      <c r="AJ481" s="104"/>
      <c r="AK481" s="109"/>
      <c r="AL481" s="3"/>
      <c r="AM481" s="3"/>
      <c r="AN481" s="3"/>
      <c r="AO481" s="3"/>
      <c r="AP481" s="39"/>
      <c r="AQ481" s="39"/>
      <c r="AR481" s="64" t="s">
        <v>1334</v>
      </c>
      <c r="AS481" s="55" t="s">
        <v>568</v>
      </c>
      <c r="BC481" s="20">
        <v>0</v>
      </c>
      <c r="BD481" s="20">
        <v>0</v>
      </c>
      <c r="BE481" s="20">
        <v>0</v>
      </c>
      <c r="BF481" s="20">
        <f t="shared" ref="BF481" si="474">1.18*678*BD481</f>
        <v>0</v>
      </c>
      <c r="BG481" s="20">
        <v>0</v>
      </c>
      <c r="BH481" s="20">
        <v>0</v>
      </c>
      <c r="BI481" s="20">
        <v>0</v>
      </c>
      <c r="BJ481" s="20">
        <f t="shared" ref="BJ481" si="475">1.18*3212.4*BH481</f>
        <v>0</v>
      </c>
      <c r="BK481" s="20">
        <v>0</v>
      </c>
      <c r="BL481" s="20">
        <v>0.03</v>
      </c>
      <c r="BM481" s="20">
        <v>0</v>
      </c>
      <c r="BN481" s="20">
        <f t="shared" ref="BN481" si="476">1.18*805*BL481</f>
        <v>28.497</v>
      </c>
      <c r="BO481" s="20">
        <v>0</v>
      </c>
      <c r="BP481" s="20">
        <v>0</v>
      </c>
      <c r="BQ481" s="20">
        <v>0</v>
      </c>
      <c r="BR481" s="20">
        <f t="shared" ref="BR481" si="477">1.18*805*BP481</f>
        <v>0</v>
      </c>
      <c r="BS481" s="20">
        <v>0</v>
      </c>
      <c r="BT481" s="20">
        <v>0</v>
      </c>
      <c r="BU481" s="20">
        <v>0</v>
      </c>
      <c r="BV481" s="20">
        <v>0</v>
      </c>
      <c r="BW481" s="20">
        <v>0</v>
      </c>
      <c r="BX481" s="20">
        <v>0</v>
      </c>
      <c r="BY481" s="20">
        <v>0</v>
      </c>
      <c r="BZ481" s="20">
        <v>0</v>
      </c>
      <c r="CA481" s="20">
        <v>0</v>
      </c>
      <c r="CB481" s="20">
        <v>0</v>
      </c>
      <c r="CC481" s="20">
        <v>0</v>
      </c>
      <c r="CD481" s="20">
        <v>0</v>
      </c>
      <c r="CE481" s="20">
        <v>0</v>
      </c>
      <c r="CF481" s="20">
        <v>0</v>
      </c>
      <c r="CG481" s="20">
        <v>0</v>
      </c>
      <c r="CH481" s="20">
        <v>0</v>
      </c>
      <c r="CI481" s="20">
        <v>0</v>
      </c>
      <c r="CJ481" s="20">
        <v>0</v>
      </c>
      <c r="CK481" s="20">
        <v>0</v>
      </c>
      <c r="CL481" s="20">
        <v>0</v>
      </c>
      <c r="CM481" s="20">
        <v>0</v>
      </c>
      <c r="CN481" s="20">
        <v>0</v>
      </c>
      <c r="CO481" s="20">
        <v>0</v>
      </c>
      <c r="CP481" s="20">
        <v>0</v>
      </c>
      <c r="CQ481" s="20">
        <v>0</v>
      </c>
      <c r="CR481" s="20">
        <v>0</v>
      </c>
      <c r="CS481" s="20">
        <v>0</v>
      </c>
      <c r="CT481" s="20">
        <v>0</v>
      </c>
      <c r="CU481" s="20">
        <f t="shared" si="388"/>
        <v>0</v>
      </c>
      <c r="CV481" s="20">
        <f t="shared" si="425"/>
        <v>28.497</v>
      </c>
      <c r="CW481" s="30">
        <v>0</v>
      </c>
      <c r="CX481" s="30">
        <v>0</v>
      </c>
      <c r="CY481" s="30">
        <v>0</v>
      </c>
      <c r="CZ481" s="30">
        <f t="shared" ref="CZ481" si="478">1.18*678*CX481</f>
        <v>0</v>
      </c>
      <c r="DA481" s="30">
        <v>0</v>
      </c>
      <c r="DB481" s="30">
        <v>0</v>
      </c>
      <c r="DC481" s="30">
        <v>0</v>
      </c>
      <c r="DD481" s="30">
        <f t="shared" ref="DD481" si="479">1.18*3212.4*DB481</f>
        <v>0</v>
      </c>
      <c r="DE481" s="30">
        <v>0</v>
      </c>
      <c r="DF481" s="30">
        <v>0</v>
      </c>
      <c r="DG481" s="30">
        <v>0</v>
      </c>
      <c r="DH481" s="30">
        <f t="shared" ref="DH481" si="480">1.18*805*DF481</f>
        <v>0</v>
      </c>
      <c r="DI481" s="30">
        <v>0</v>
      </c>
      <c r="DJ481" s="30">
        <v>0</v>
      </c>
      <c r="DK481" s="30">
        <v>0</v>
      </c>
      <c r="DL481" s="30">
        <f t="shared" ref="DL481" si="481">1.18*805*DJ481</f>
        <v>0</v>
      </c>
      <c r="DM481" s="30">
        <v>0</v>
      </c>
      <c r="DN481" s="30">
        <v>0</v>
      </c>
      <c r="DO481" s="30">
        <v>0</v>
      </c>
      <c r="DP481" s="30">
        <v>0</v>
      </c>
      <c r="DQ481" s="30">
        <v>0</v>
      </c>
      <c r="DR481" s="30">
        <v>0</v>
      </c>
      <c r="DS481" s="30">
        <v>0</v>
      </c>
      <c r="DT481" s="30">
        <v>0</v>
      </c>
      <c r="DU481" s="30">
        <v>0</v>
      </c>
      <c r="DV481" s="30">
        <v>0</v>
      </c>
      <c r="DW481" s="30">
        <v>0</v>
      </c>
      <c r="DX481" s="30">
        <v>0</v>
      </c>
      <c r="DY481" s="30">
        <v>0</v>
      </c>
      <c r="DZ481" s="30">
        <v>0</v>
      </c>
      <c r="EA481" s="30">
        <v>0</v>
      </c>
      <c r="EB481" s="30">
        <v>0</v>
      </c>
      <c r="EC481" s="30">
        <v>0</v>
      </c>
      <c r="ED481" s="30">
        <v>0</v>
      </c>
      <c r="EE481" s="30">
        <v>0</v>
      </c>
      <c r="EF481" s="30">
        <v>0</v>
      </c>
      <c r="EG481" s="30">
        <v>0</v>
      </c>
      <c r="EH481" s="30">
        <v>0</v>
      </c>
      <c r="EI481" s="30">
        <v>0</v>
      </c>
      <c r="EJ481" s="30">
        <v>0</v>
      </c>
      <c r="EK481" s="30">
        <v>0</v>
      </c>
      <c r="EL481" s="30">
        <v>0</v>
      </c>
      <c r="EM481" s="30">
        <v>0</v>
      </c>
      <c r="EN481" s="30">
        <v>0</v>
      </c>
      <c r="EO481" s="30">
        <f t="shared" si="461"/>
        <v>0</v>
      </c>
      <c r="EP481" s="30">
        <f t="shared" si="461"/>
        <v>0</v>
      </c>
      <c r="EQ481" s="16">
        <f t="shared" si="463"/>
        <v>28.497</v>
      </c>
      <c r="ER481" s="17">
        <f t="shared" si="464"/>
        <v>24.150000000000002</v>
      </c>
      <c r="ES481" s="2"/>
      <c r="ET481" s="20">
        <f t="shared" si="385"/>
        <v>0</v>
      </c>
      <c r="EU481" s="20">
        <f t="shared" si="430"/>
        <v>0</v>
      </c>
      <c r="EV481" s="20">
        <f t="shared" si="413"/>
        <v>24.150000000000002</v>
      </c>
      <c r="EW481" s="20">
        <f t="shared" si="389"/>
        <v>0</v>
      </c>
      <c r="EX481" s="137"/>
      <c r="EY481" s="137"/>
      <c r="EZ481" s="137"/>
      <c r="FA481" s="137"/>
      <c r="FB481" s="137"/>
      <c r="FC481" s="137"/>
      <c r="FD481" s="137"/>
      <c r="FE481" s="137"/>
      <c r="FF481" s="137"/>
      <c r="FG481" s="137"/>
      <c r="FH481" s="137"/>
      <c r="FI481" s="137"/>
      <c r="FJ481" s="137"/>
      <c r="FK481" s="137"/>
      <c r="FL481" s="137"/>
      <c r="FM481" s="137"/>
      <c r="FN481" s="137"/>
      <c r="FO481" s="137"/>
      <c r="FP481" s="137"/>
      <c r="FQ481" s="137"/>
      <c r="FR481" s="137"/>
      <c r="FS481" s="137"/>
      <c r="FT481" s="137"/>
      <c r="FU481" s="83"/>
      <c r="FV481" s="83"/>
      <c r="FW481" s="83">
        <f t="shared" si="465"/>
        <v>28.497</v>
      </c>
      <c r="FX481" s="83"/>
      <c r="FY481" s="84">
        <v>3</v>
      </c>
    </row>
    <row r="482" spans="1:181" ht="76.5" customHeight="1">
      <c r="A482" s="13"/>
      <c r="B482" s="66" t="s">
        <v>141</v>
      </c>
      <c r="C482" s="66" t="s">
        <v>321</v>
      </c>
      <c r="D482" s="66" t="s">
        <v>1040</v>
      </c>
      <c r="E482" s="5">
        <v>1</v>
      </c>
      <c r="F482" s="95"/>
      <c r="G482" s="95"/>
      <c r="H482" s="95"/>
      <c r="I482" s="66">
        <v>15</v>
      </c>
      <c r="J482" s="66" t="s">
        <v>1629</v>
      </c>
      <c r="K482" s="66">
        <v>0</v>
      </c>
      <c r="L482" s="66">
        <v>0</v>
      </c>
      <c r="M482" s="66">
        <v>100</v>
      </c>
      <c r="N482" s="95"/>
      <c r="O482" s="8">
        <v>0.5499980000000001</v>
      </c>
      <c r="P482" s="95"/>
      <c r="Q482" s="102"/>
      <c r="R482" s="102"/>
      <c r="S482" s="106"/>
      <c r="T482" s="102"/>
      <c r="U482" s="102"/>
      <c r="V482" s="102"/>
      <c r="W482" s="102"/>
      <c r="X482" s="102"/>
      <c r="Y482" s="102"/>
      <c r="Z482" s="103"/>
      <c r="AA482" s="104"/>
      <c r="AB482" s="154" t="s">
        <v>1311</v>
      </c>
      <c r="AC482" s="154" t="s">
        <v>568</v>
      </c>
      <c r="AD482" s="110"/>
      <c r="AE482" s="110"/>
      <c r="AF482" s="110"/>
      <c r="AG482" s="110"/>
      <c r="AH482" s="110"/>
      <c r="AI482" s="110"/>
      <c r="AJ482" s="104"/>
      <c r="AK482" s="109"/>
      <c r="AL482" s="3"/>
      <c r="AM482" s="3"/>
      <c r="AN482" s="3"/>
      <c r="AO482" s="3"/>
      <c r="AP482" s="39"/>
      <c r="AQ482" s="39"/>
      <c r="AR482" s="64" t="s">
        <v>1311</v>
      </c>
      <c r="AS482" s="55" t="s">
        <v>568</v>
      </c>
      <c r="BC482" s="20">
        <v>0</v>
      </c>
      <c r="BD482" s="20">
        <v>0</v>
      </c>
      <c r="BE482" s="20">
        <v>0</v>
      </c>
      <c r="BF482" s="20">
        <v>0</v>
      </c>
      <c r="BG482" s="20">
        <v>0</v>
      </c>
      <c r="BH482" s="20">
        <v>0</v>
      </c>
      <c r="BI482" s="20">
        <v>0</v>
      </c>
      <c r="BJ482" s="20">
        <v>0</v>
      </c>
      <c r="BK482" s="20">
        <v>0</v>
      </c>
      <c r="BL482" s="20">
        <v>0.12</v>
      </c>
      <c r="BM482" s="20">
        <v>0</v>
      </c>
      <c r="BN482" s="20">
        <v>113.988</v>
      </c>
      <c r="BO482" s="20">
        <v>0</v>
      </c>
      <c r="BP482" s="20">
        <v>0</v>
      </c>
      <c r="BQ482" s="20">
        <v>0</v>
      </c>
      <c r="BR482" s="20">
        <v>0</v>
      </c>
      <c r="BS482" s="20">
        <v>0</v>
      </c>
      <c r="BT482" s="20">
        <v>0</v>
      </c>
      <c r="BU482" s="20">
        <v>0</v>
      </c>
      <c r="BV482" s="20">
        <v>0</v>
      </c>
      <c r="BW482" s="20">
        <v>0</v>
      </c>
      <c r="BX482" s="20">
        <v>0</v>
      </c>
      <c r="BY482" s="20">
        <v>0</v>
      </c>
      <c r="BZ482" s="20">
        <v>0</v>
      </c>
      <c r="CA482" s="20">
        <v>0</v>
      </c>
      <c r="CB482" s="20">
        <v>0</v>
      </c>
      <c r="CC482" s="20">
        <v>0</v>
      </c>
      <c r="CD482" s="20">
        <v>0</v>
      </c>
      <c r="CE482" s="20">
        <v>0</v>
      </c>
      <c r="CF482" s="20">
        <v>0</v>
      </c>
      <c r="CG482" s="20">
        <v>0</v>
      </c>
      <c r="CH482" s="20">
        <v>0</v>
      </c>
      <c r="CI482" s="20">
        <v>0</v>
      </c>
      <c r="CJ482" s="20">
        <v>0</v>
      </c>
      <c r="CK482" s="20">
        <v>0</v>
      </c>
      <c r="CL482" s="20">
        <v>0</v>
      </c>
      <c r="CM482" s="20">
        <v>0</v>
      </c>
      <c r="CN482" s="20">
        <v>0</v>
      </c>
      <c r="CO482" s="20">
        <v>0</v>
      </c>
      <c r="CP482" s="20">
        <v>0</v>
      </c>
      <c r="CQ482" s="20">
        <v>0</v>
      </c>
      <c r="CR482" s="20">
        <v>0</v>
      </c>
      <c r="CS482" s="20">
        <v>0</v>
      </c>
      <c r="CT482" s="20">
        <v>0</v>
      </c>
      <c r="CU482" s="20">
        <f t="shared" si="388"/>
        <v>0</v>
      </c>
      <c r="CV482" s="20">
        <f t="shared" si="425"/>
        <v>113.988</v>
      </c>
      <c r="CW482" s="30">
        <v>0</v>
      </c>
      <c r="CX482" s="30">
        <v>0</v>
      </c>
      <c r="CY482" s="30">
        <v>0</v>
      </c>
      <c r="CZ482" s="30">
        <v>0</v>
      </c>
      <c r="DA482" s="30">
        <v>0</v>
      </c>
      <c r="DB482" s="30">
        <v>0</v>
      </c>
      <c r="DC482" s="30">
        <v>0</v>
      </c>
      <c r="DD482" s="30">
        <v>0</v>
      </c>
      <c r="DE482" s="30">
        <v>0</v>
      </c>
      <c r="DF482" s="30">
        <v>0</v>
      </c>
      <c r="DG482" s="30">
        <v>0</v>
      </c>
      <c r="DH482" s="30">
        <v>0</v>
      </c>
      <c r="DI482" s="30">
        <v>0</v>
      </c>
      <c r="DJ482" s="30">
        <v>0</v>
      </c>
      <c r="DK482" s="30">
        <v>0</v>
      </c>
      <c r="DL482" s="30">
        <v>0</v>
      </c>
      <c r="DM482" s="30">
        <v>0</v>
      </c>
      <c r="DN482" s="30">
        <v>0</v>
      </c>
      <c r="DO482" s="30">
        <v>0</v>
      </c>
      <c r="DP482" s="30">
        <v>0</v>
      </c>
      <c r="DQ482" s="30">
        <v>0</v>
      </c>
      <c r="DR482" s="30">
        <v>0</v>
      </c>
      <c r="DS482" s="30">
        <v>0</v>
      </c>
      <c r="DT482" s="30">
        <v>0</v>
      </c>
      <c r="DU482" s="30">
        <v>0</v>
      </c>
      <c r="DV482" s="30">
        <v>0</v>
      </c>
      <c r="DW482" s="30">
        <v>0</v>
      </c>
      <c r="DX482" s="30">
        <v>0</v>
      </c>
      <c r="DY482" s="30">
        <v>0</v>
      </c>
      <c r="DZ482" s="30">
        <v>0</v>
      </c>
      <c r="EA482" s="30">
        <v>0</v>
      </c>
      <c r="EB482" s="30">
        <v>0</v>
      </c>
      <c r="EC482" s="30">
        <v>0</v>
      </c>
      <c r="ED482" s="30">
        <v>0</v>
      </c>
      <c r="EE482" s="30">
        <v>0</v>
      </c>
      <c r="EF482" s="30">
        <v>0</v>
      </c>
      <c r="EG482" s="30">
        <v>0</v>
      </c>
      <c r="EH482" s="30">
        <v>0</v>
      </c>
      <c r="EI482" s="30">
        <v>0</v>
      </c>
      <c r="EJ482" s="30">
        <v>0</v>
      </c>
      <c r="EK482" s="30">
        <v>0</v>
      </c>
      <c r="EL482" s="30">
        <v>0</v>
      </c>
      <c r="EM482" s="30">
        <v>0</v>
      </c>
      <c r="EN482" s="30">
        <v>0</v>
      </c>
      <c r="EO482" s="30">
        <f t="shared" si="461"/>
        <v>0</v>
      </c>
      <c r="EP482" s="30">
        <f t="shared" si="461"/>
        <v>0</v>
      </c>
      <c r="EQ482" s="16">
        <f t="shared" si="463"/>
        <v>113.988</v>
      </c>
      <c r="ER482" s="17">
        <f t="shared" si="464"/>
        <v>96.600000000000009</v>
      </c>
      <c r="ES482" s="2"/>
      <c r="ET482" s="20">
        <f t="shared" si="385"/>
        <v>0</v>
      </c>
      <c r="EU482" s="20">
        <f t="shared" si="430"/>
        <v>0</v>
      </c>
      <c r="EV482" s="20">
        <f t="shared" si="413"/>
        <v>96.600000000000009</v>
      </c>
      <c r="EW482" s="20">
        <f t="shared" si="389"/>
        <v>0</v>
      </c>
      <c r="EX482" s="137"/>
      <c r="EY482" s="137"/>
      <c r="EZ482" s="137"/>
      <c r="FA482" s="137"/>
      <c r="FB482" s="137"/>
      <c r="FC482" s="137"/>
      <c r="FD482" s="137"/>
      <c r="FE482" s="137"/>
      <c r="FF482" s="137"/>
      <c r="FG482" s="137"/>
      <c r="FH482" s="137"/>
      <c r="FI482" s="137"/>
      <c r="FJ482" s="137"/>
      <c r="FK482" s="137"/>
      <c r="FL482" s="137"/>
      <c r="FM482" s="137"/>
      <c r="FN482" s="137"/>
      <c r="FO482" s="137"/>
      <c r="FP482" s="137"/>
      <c r="FQ482" s="137"/>
      <c r="FR482" s="137"/>
      <c r="FS482" s="137"/>
      <c r="FT482" s="137"/>
      <c r="FU482" s="83"/>
      <c r="FV482" s="83"/>
      <c r="FW482" s="83">
        <f t="shared" si="465"/>
        <v>113.988</v>
      </c>
      <c r="FX482" s="83"/>
      <c r="FY482" s="84">
        <v>3</v>
      </c>
    </row>
    <row r="483" spans="1:181" ht="27.75" hidden="1" customHeight="1">
      <c r="A483" s="13"/>
      <c r="B483" s="66" t="s">
        <v>84</v>
      </c>
      <c r="C483" s="66" t="s">
        <v>280</v>
      </c>
      <c r="D483" s="66" t="s">
        <v>967</v>
      </c>
      <c r="E483" s="5">
        <v>1</v>
      </c>
      <c r="F483" s="95"/>
      <c r="G483" s="95"/>
      <c r="H483" s="95"/>
      <c r="I483" s="66">
        <v>100</v>
      </c>
      <c r="J483" s="66" t="s">
        <v>1629</v>
      </c>
      <c r="K483" s="66">
        <v>0</v>
      </c>
      <c r="L483" s="66">
        <v>0</v>
      </c>
      <c r="M483" s="66">
        <v>100</v>
      </c>
      <c r="N483" s="95"/>
      <c r="O483" s="8">
        <v>310.14176000000003</v>
      </c>
      <c r="P483" s="95"/>
      <c r="Q483" s="102"/>
      <c r="R483" s="102"/>
      <c r="S483" s="106"/>
      <c r="T483" s="102"/>
      <c r="U483" s="102"/>
      <c r="V483" s="102"/>
      <c r="W483" s="102"/>
      <c r="X483" s="102"/>
      <c r="Y483" s="102"/>
      <c r="Z483" s="103"/>
      <c r="AA483" s="104"/>
      <c r="AB483" s="154"/>
      <c r="AC483" s="154" t="s">
        <v>1246</v>
      </c>
      <c r="AD483" s="110"/>
      <c r="AE483" s="110"/>
      <c r="AF483" s="110"/>
      <c r="AG483" s="110"/>
      <c r="AH483" s="110"/>
      <c r="AI483" s="110"/>
      <c r="AJ483" s="104"/>
      <c r="AK483" s="109"/>
      <c r="AL483" s="3"/>
      <c r="AM483" s="3"/>
      <c r="AN483" s="3"/>
      <c r="AO483" s="3"/>
      <c r="AP483" s="39"/>
      <c r="AQ483" s="39"/>
      <c r="AR483" s="64"/>
      <c r="AS483" s="55" t="s">
        <v>1246</v>
      </c>
      <c r="BC483" s="20">
        <v>0</v>
      </c>
      <c r="BD483" s="20">
        <v>0.16</v>
      </c>
      <c r="BE483" s="20">
        <v>0</v>
      </c>
      <c r="BF483" s="20">
        <v>128.00640000000001</v>
      </c>
      <c r="BG483" s="20">
        <v>0</v>
      </c>
      <c r="BH483" s="20">
        <v>0</v>
      </c>
      <c r="BI483" s="20">
        <v>0</v>
      </c>
      <c r="BJ483" s="20">
        <v>0</v>
      </c>
      <c r="BK483" s="20">
        <v>0</v>
      </c>
      <c r="BL483" s="20">
        <v>0</v>
      </c>
      <c r="BM483" s="20">
        <v>0</v>
      </c>
      <c r="BN483" s="20">
        <v>0</v>
      </c>
      <c r="BO483" s="20">
        <v>0</v>
      </c>
      <c r="BP483" s="20">
        <v>0</v>
      </c>
      <c r="BQ483" s="20">
        <v>0</v>
      </c>
      <c r="BR483" s="20">
        <v>0</v>
      </c>
      <c r="BS483" s="20">
        <v>0</v>
      </c>
      <c r="BT483" s="20">
        <v>160</v>
      </c>
      <c r="BU483" s="20">
        <v>0</v>
      </c>
      <c r="BV483" s="20">
        <v>436.6</v>
      </c>
      <c r="BW483" s="20">
        <v>0</v>
      </c>
      <c r="BX483" s="20">
        <v>0</v>
      </c>
      <c r="BY483" s="20">
        <v>0</v>
      </c>
      <c r="BZ483" s="20">
        <v>0</v>
      </c>
      <c r="CA483" s="20">
        <v>0</v>
      </c>
      <c r="CB483" s="20">
        <v>0</v>
      </c>
      <c r="CC483" s="20">
        <v>0</v>
      </c>
      <c r="CD483" s="20">
        <v>0</v>
      </c>
      <c r="CE483" s="20">
        <v>0</v>
      </c>
      <c r="CF483" s="20">
        <v>0</v>
      </c>
      <c r="CG483" s="20">
        <v>0</v>
      </c>
      <c r="CH483" s="20">
        <v>0</v>
      </c>
      <c r="CI483" s="20">
        <v>0</v>
      </c>
      <c r="CJ483" s="20">
        <v>0</v>
      </c>
      <c r="CK483" s="20">
        <v>0</v>
      </c>
      <c r="CL483" s="20">
        <v>0</v>
      </c>
      <c r="CM483" s="20">
        <v>0</v>
      </c>
      <c r="CN483" s="20">
        <v>0</v>
      </c>
      <c r="CO483" s="20">
        <v>0</v>
      </c>
      <c r="CP483" s="20">
        <v>0</v>
      </c>
      <c r="CQ483" s="20">
        <v>0</v>
      </c>
      <c r="CR483" s="20">
        <v>0</v>
      </c>
      <c r="CS483" s="20">
        <v>0</v>
      </c>
      <c r="CT483" s="20">
        <v>0</v>
      </c>
      <c r="CU483" s="20">
        <f t="shared" si="388"/>
        <v>0</v>
      </c>
      <c r="CV483" s="20">
        <f t="shared" si="425"/>
        <v>564.60640000000001</v>
      </c>
      <c r="CW483" s="30">
        <v>0</v>
      </c>
      <c r="CX483" s="30">
        <v>0</v>
      </c>
      <c r="CY483" s="30">
        <v>0</v>
      </c>
      <c r="CZ483" s="30">
        <v>0</v>
      </c>
      <c r="DA483" s="30">
        <v>0</v>
      </c>
      <c r="DB483" s="30">
        <v>0</v>
      </c>
      <c r="DC483" s="30">
        <v>0</v>
      </c>
      <c r="DD483" s="30">
        <v>0</v>
      </c>
      <c r="DE483" s="30">
        <v>0</v>
      </c>
      <c r="DF483" s="30">
        <v>0</v>
      </c>
      <c r="DG483" s="30">
        <v>0</v>
      </c>
      <c r="DH483" s="30">
        <v>0</v>
      </c>
      <c r="DI483" s="30">
        <v>0</v>
      </c>
      <c r="DJ483" s="30">
        <v>0</v>
      </c>
      <c r="DK483" s="30">
        <v>0</v>
      </c>
      <c r="DL483" s="30">
        <v>0</v>
      </c>
      <c r="DM483" s="30">
        <v>0</v>
      </c>
      <c r="DN483" s="30">
        <v>0</v>
      </c>
      <c r="DO483" s="30">
        <v>0</v>
      </c>
      <c r="DP483" s="30">
        <v>0</v>
      </c>
      <c r="DQ483" s="30">
        <v>0</v>
      </c>
      <c r="DR483" s="30">
        <v>0</v>
      </c>
      <c r="DS483" s="30">
        <v>0</v>
      </c>
      <c r="DT483" s="30">
        <v>0</v>
      </c>
      <c r="DU483" s="30">
        <v>0</v>
      </c>
      <c r="DV483" s="30">
        <v>0</v>
      </c>
      <c r="DW483" s="30">
        <v>0</v>
      </c>
      <c r="DX483" s="30">
        <v>0</v>
      </c>
      <c r="DY483" s="30">
        <v>0</v>
      </c>
      <c r="DZ483" s="30">
        <v>0</v>
      </c>
      <c r="EA483" s="30">
        <v>0</v>
      </c>
      <c r="EB483" s="30">
        <v>0</v>
      </c>
      <c r="EC483" s="30">
        <v>0</v>
      </c>
      <c r="ED483" s="30">
        <v>0</v>
      </c>
      <c r="EE483" s="30">
        <v>0</v>
      </c>
      <c r="EF483" s="30">
        <v>0</v>
      </c>
      <c r="EG483" s="30">
        <v>0</v>
      </c>
      <c r="EH483" s="30">
        <v>0</v>
      </c>
      <c r="EI483" s="30">
        <v>0</v>
      </c>
      <c r="EJ483" s="30">
        <v>0</v>
      </c>
      <c r="EK483" s="30">
        <v>0</v>
      </c>
      <c r="EL483" s="30">
        <v>0</v>
      </c>
      <c r="EM483" s="30">
        <v>0</v>
      </c>
      <c r="EN483" s="30">
        <v>0</v>
      </c>
      <c r="EO483" s="30">
        <f t="shared" si="461"/>
        <v>0</v>
      </c>
      <c r="EP483" s="30">
        <f t="shared" si="461"/>
        <v>0</v>
      </c>
      <c r="EQ483" s="16">
        <f t="shared" si="463"/>
        <v>564.60640000000001</v>
      </c>
      <c r="ER483" s="17">
        <f t="shared" si="464"/>
        <v>478.48</v>
      </c>
      <c r="ES483" s="2"/>
      <c r="ET483" s="20">
        <f t="shared" si="385"/>
        <v>0</v>
      </c>
      <c r="EU483" s="20">
        <f t="shared" si="430"/>
        <v>0</v>
      </c>
      <c r="EV483" s="20">
        <f t="shared" si="413"/>
        <v>478.48</v>
      </c>
      <c r="EW483" s="20">
        <f t="shared" si="389"/>
        <v>0</v>
      </c>
      <c r="EX483" s="137"/>
      <c r="EY483" s="137"/>
      <c r="EZ483" s="137"/>
      <c r="FA483" s="137"/>
      <c r="FB483" s="137"/>
      <c r="FC483" s="137"/>
      <c r="FD483" s="137"/>
      <c r="FE483" s="137"/>
      <c r="FF483" s="137"/>
      <c r="FG483" s="137"/>
      <c r="FH483" s="137"/>
      <c r="FI483" s="137"/>
      <c r="FJ483" s="137"/>
      <c r="FK483" s="137"/>
      <c r="FL483" s="137"/>
      <c r="FM483" s="137"/>
      <c r="FN483" s="137"/>
      <c r="FO483" s="137"/>
      <c r="FP483" s="137"/>
      <c r="FQ483" s="137"/>
      <c r="FR483" s="137"/>
      <c r="FS483" s="137"/>
      <c r="FT483" s="137"/>
      <c r="FU483" s="83"/>
      <c r="FV483" s="83"/>
      <c r="FW483" s="83"/>
      <c r="FX483" s="83">
        <f>BF483+BJ483+BN483+BV483+CZ483+DD483+DH483+DP483</f>
        <v>564.60640000000001</v>
      </c>
      <c r="FY483" s="84">
        <v>4</v>
      </c>
    </row>
    <row r="484" spans="1:181" ht="27.75" hidden="1" customHeight="1">
      <c r="A484" s="13"/>
      <c r="B484" s="66" t="s">
        <v>151</v>
      </c>
      <c r="C484" s="66" t="s">
        <v>325</v>
      </c>
      <c r="D484" s="66" t="s">
        <v>1051</v>
      </c>
      <c r="E484" s="5">
        <v>1</v>
      </c>
      <c r="F484" s="95"/>
      <c r="G484" s="95"/>
      <c r="H484" s="95"/>
      <c r="I484" s="66">
        <v>10</v>
      </c>
      <c r="J484" s="66" t="s">
        <v>1629</v>
      </c>
      <c r="K484" s="66">
        <v>0</v>
      </c>
      <c r="L484" s="66">
        <v>0</v>
      </c>
      <c r="M484" s="66">
        <v>100</v>
      </c>
      <c r="N484" s="95"/>
      <c r="O484" s="8">
        <v>31.014175999999999</v>
      </c>
      <c r="P484" s="95"/>
      <c r="Q484" s="102"/>
      <c r="R484" s="102"/>
      <c r="S484" s="106"/>
      <c r="T484" s="102"/>
      <c r="U484" s="102"/>
      <c r="V484" s="102"/>
      <c r="W484" s="102"/>
      <c r="X484" s="102"/>
      <c r="Y484" s="102"/>
      <c r="Z484" s="103"/>
      <c r="AA484" s="104"/>
      <c r="AB484" s="154"/>
      <c r="AC484" s="154" t="s">
        <v>1319</v>
      </c>
      <c r="AD484" s="110"/>
      <c r="AE484" s="110"/>
      <c r="AF484" s="110"/>
      <c r="AG484" s="110"/>
      <c r="AH484" s="110"/>
      <c r="AI484" s="110"/>
      <c r="AJ484" s="104"/>
      <c r="AK484" s="109"/>
      <c r="AL484" s="3"/>
      <c r="AM484" s="3"/>
      <c r="AN484" s="3"/>
      <c r="AO484" s="3"/>
      <c r="AP484" s="39"/>
      <c r="AQ484" s="39"/>
      <c r="AR484" s="64"/>
      <c r="AS484" s="55" t="s">
        <v>1319</v>
      </c>
      <c r="BC484" s="20">
        <v>0</v>
      </c>
      <c r="BD484" s="20">
        <v>0.03</v>
      </c>
      <c r="BE484" s="20">
        <v>0</v>
      </c>
      <c r="BF484" s="20">
        <f t="shared" ref="BF484" si="482">1.18*678*BD484</f>
        <v>24.001199999999997</v>
      </c>
      <c r="BG484" s="20">
        <v>0</v>
      </c>
      <c r="BH484" s="20">
        <v>0</v>
      </c>
      <c r="BI484" s="20">
        <v>0</v>
      </c>
      <c r="BJ484" s="20">
        <f t="shared" ref="BJ484" si="483">1.18*3212.4*BH484</f>
        <v>0</v>
      </c>
      <c r="BK484" s="20">
        <v>0</v>
      </c>
      <c r="BL484" s="20">
        <v>0</v>
      </c>
      <c r="BM484" s="20">
        <v>0</v>
      </c>
      <c r="BN484" s="20">
        <f t="shared" ref="BN484" si="484">1.18*805*BL484</f>
        <v>0</v>
      </c>
      <c r="BO484" s="20">
        <v>0</v>
      </c>
      <c r="BP484" s="20">
        <v>0</v>
      </c>
      <c r="BQ484" s="20">
        <v>0</v>
      </c>
      <c r="BR484" s="20">
        <f t="shared" ref="BR484" si="485">1.18*805*BP484</f>
        <v>0</v>
      </c>
      <c r="BS484" s="20">
        <v>0</v>
      </c>
      <c r="BT484" s="20">
        <v>10</v>
      </c>
      <c r="BU484" s="20">
        <v>0</v>
      </c>
      <c r="BV484" s="20">
        <f>1.18*160</f>
        <v>188.79999999999998</v>
      </c>
      <c r="BW484" s="20">
        <v>0</v>
      </c>
      <c r="BX484" s="20">
        <v>0</v>
      </c>
      <c r="BY484" s="20">
        <v>0</v>
      </c>
      <c r="BZ484" s="20">
        <v>0</v>
      </c>
      <c r="CA484" s="20">
        <v>0</v>
      </c>
      <c r="CB484" s="20">
        <v>0</v>
      </c>
      <c r="CC484" s="20">
        <v>0</v>
      </c>
      <c r="CD484" s="20">
        <v>0</v>
      </c>
      <c r="CE484" s="20">
        <v>0</v>
      </c>
      <c r="CF484" s="20">
        <v>0</v>
      </c>
      <c r="CG484" s="20">
        <v>0</v>
      </c>
      <c r="CH484" s="20">
        <v>0</v>
      </c>
      <c r="CI484" s="20">
        <v>0</v>
      </c>
      <c r="CJ484" s="20">
        <v>0</v>
      </c>
      <c r="CK484" s="20">
        <v>0</v>
      </c>
      <c r="CL484" s="20">
        <v>0</v>
      </c>
      <c r="CM484" s="20">
        <v>0</v>
      </c>
      <c r="CN484" s="20">
        <v>0</v>
      </c>
      <c r="CO484" s="20">
        <v>0</v>
      </c>
      <c r="CP484" s="20">
        <v>0</v>
      </c>
      <c r="CQ484" s="20">
        <v>0</v>
      </c>
      <c r="CR484" s="20">
        <v>0</v>
      </c>
      <c r="CS484" s="20">
        <v>0</v>
      </c>
      <c r="CT484" s="20">
        <v>0</v>
      </c>
      <c r="CU484" s="20">
        <f t="shared" si="388"/>
        <v>0</v>
      </c>
      <c r="CV484" s="20">
        <f t="shared" si="425"/>
        <v>212.80119999999999</v>
      </c>
      <c r="CW484" s="30">
        <v>0</v>
      </c>
      <c r="CX484" s="30">
        <v>0</v>
      </c>
      <c r="CY484" s="30">
        <v>0</v>
      </c>
      <c r="CZ484" s="30">
        <f t="shared" ref="CZ484" si="486">1.18*678*CX484</f>
        <v>0</v>
      </c>
      <c r="DA484" s="30">
        <v>0</v>
      </c>
      <c r="DB484" s="30">
        <v>0</v>
      </c>
      <c r="DC484" s="30">
        <v>0</v>
      </c>
      <c r="DD484" s="30">
        <f t="shared" ref="DD484" si="487">1.18*3212.4*DB484</f>
        <v>0</v>
      </c>
      <c r="DE484" s="30">
        <v>0</v>
      </c>
      <c r="DF484" s="30">
        <v>0</v>
      </c>
      <c r="DG484" s="30">
        <v>0</v>
      </c>
      <c r="DH484" s="30">
        <f t="shared" ref="DH484" si="488">1.18*805*DF484</f>
        <v>0</v>
      </c>
      <c r="DI484" s="30">
        <v>0</v>
      </c>
      <c r="DJ484" s="30">
        <v>0</v>
      </c>
      <c r="DK484" s="30">
        <v>0</v>
      </c>
      <c r="DL484" s="30">
        <f t="shared" ref="DL484" si="489">1.18*805*DJ484</f>
        <v>0</v>
      </c>
      <c r="DM484" s="30">
        <v>0</v>
      </c>
      <c r="DN484" s="30">
        <v>0</v>
      </c>
      <c r="DO484" s="30">
        <v>0</v>
      </c>
      <c r="DP484" s="30">
        <v>0</v>
      </c>
      <c r="DQ484" s="30">
        <v>0</v>
      </c>
      <c r="DR484" s="30">
        <v>0</v>
      </c>
      <c r="DS484" s="30">
        <v>0</v>
      </c>
      <c r="DT484" s="30">
        <v>0</v>
      </c>
      <c r="DU484" s="30">
        <v>0</v>
      </c>
      <c r="DV484" s="30">
        <v>0</v>
      </c>
      <c r="DW484" s="30">
        <v>0</v>
      </c>
      <c r="DX484" s="30">
        <v>0</v>
      </c>
      <c r="DY484" s="30">
        <v>0</v>
      </c>
      <c r="DZ484" s="30">
        <v>0</v>
      </c>
      <c r="EA484" s="30">
        <v>0</v>
      </c>
      <c r="EB484" s="30">
        <v>0</v>
      </c>
      <c r="EC484" s="30">
        <v>0</v>
      </c>
      <c r="ED484" s="30">
        <v>0</v>
      </c>
      <c r="EE484" s="30">
        <v>0</v>
      </c>
      <c r="EF484" s="30">
        <v>0</v>
      </c>
      <c r="EG484" s="30">
        <v>0</v>
      </c>
      <c r="EH484" s="30">
        <v>0</v>
      </c>
      <c r="EI484" s="30">
        <v>0</v>
      </c>
      <c r="EJ484" s="30">
        <v>0</v>
      </c>
      <c r="EK484" s="30">
        <v>0</v>
      </c>
      <c r="EL484" s="30">
        <v>0</v>
      </c>
      <c r="EM484" s="30">
        <v>0</v>
      </c>
      <c r="EN484" s="30">
        <v>0</v>
      </c>
      <c r="EO484" s="30">
        <f t="shared" si="461"/>
        <v>0</v>
      </c>
      <c r="EP484" s="30">
        <f t="shared" si="461"/>
        <v>0</v>
      </c>
      <c r="EQ484" s="16">
        <f t="shared" si="463"/>
        <v>212.80119999999999</v>
      </c>
      <c r="ER484" s="17">
        <f t="shared" si="464"/>
        <v>180.34</v>
      </c>
      <c r="ES484" s="2"/>
      <c r="ET484" s="20">
        <f t="shared" si="385"/>
        <v>0</v>
      </c>
      <c r="EU484" s="20">
        <f t="shared" si="430"/>
        <v>0</v>
      </c>
      <c r="EV484" s="20">
        <f t="shared" si="413"/>
        <v>180.34</v>
      </c>
      <c r="EW484" s="20">
        <f t="shared" si="389"/>
        <v>0</v>
      </c>
      <c r="EX484" s="137"/>
      <c r="EY484" s="137"/>
      <c r="EZ484" s="137"/>
      <c r="FA484" s="137"/>
      <c r="FB484" s="137"/>
      <c r="FC484" s="137"/>
      <c r="FD484" s="137"/>
      <c r="FE484" s="137"/>
      <c r="FF484" s="137"/>
      <c r="FG484" s="137"/>
      <c r="FH484" s="137"/>
      <c r="FI484" s="137"/>
      <c r="FJ484" s="137"/>
      <c r="FK484" s="137"/>
      <c r="FL484" s="137"/>
      <c r="FM484" s="137"/>
      <c r="FN484" s="137"/>
      <c r="FO484" s="137"/>
      <c r="FP484" s="137"/>
      <c r="FQ484" s="137"/>
      <c r="FR484" s="137"/>
      <c r="FS484" s="137"/>
      <c r="FT484" s="137"/>
      <c r="FU484" s="83"/>
      <c r="FV484" s="83"/>
      <c r="FW484" s="83"/>
      <c r="FX484" s="83">
        <f t="shared" ref="FX484" si="490">BF484+BJ484+BN484+BV484+CZ484+DD484+DH484+DP484</f>
        <v>212.80119999999999</v>
      </c>
      <c r="FY484" s="84">
        <v>4</v>
      </c>
    </row>
    <row r="485" spans="1:181" ht="27.75" hidden="1" customHeight="1">
      <c r="A485" s="13"/>
      <c r="B485" s="66" t="s">
        <v>1624</v>
      </c>
      <c r="C485" s="66"/>
      <c r="D485" s="66"/>
      <c r="E485" s="5">
        <v>330</v>
      </c>
      <c r="F485" s="95"/>
      <c r="G485" s="95"/>
      <c r="H485" s="95"/>
      <c r="I485" s="66">
        <v>3600</v>
      </c>
      <c r="J485" s="66"/>
      <c r="K485" s="66"/>
      <c r="L485" s="66"/>
      <c r="M485" s="66"/>
      <c r="N485" s="95"/>
      <c r="O485" s="8">
        <v>181.5</v>
      </c>
      <c r="P485" s="95"/>
      <c r="Q485" s="102"/>
      <c r="R485" s="102"/>
      <c r="S485" s="106"/>
      <c r="T485" s="102"/>
      <c r="U485" s="102"/>
      <c r="V485" s="102"/>
      <c r="W485" s="102"/>
      <c r="X485" s="102"/>
      <c r="Y485" s="102"/>
      <c r="Z485" s="103"/>
      <c r="AA485" s="104"/>
      <c r="AB485" s="37"/>
      <c r="AC485" s="154"/>
      <c r="AD485" s="110"/>
      <c r="AE485" s="110"/>
      <c r="AF485" s="110"/>
      <c r="AG485" s="110"/>
      <c r="AH485" s="110"/>
      <c r="AI485" s="110"/>
      <c r="AJ485" s="104"/>
      <c r="AK485" s="109"/>
      <c r="AL485" s="3"/>
      <c r="AM485" s="3"/>
      <c r="AN485" s="3"/>
      <c r="AO485" s="3"/>
      <c r="AP485" s="39"/>
      <c r="AQ485" s="39"/>
      <c r="AR485" s="64"/>
      <c r="AS485" s="55"/>
      <c r="BC485" s="20"/>
      <c r="BD485" s="20"/>
      <c r="BE485" s="20"/>
      <c r="BF485" s="20"/>
      <c r="BG485" s="20"/>
      <c r="BH485" s="20"/>
      <c r="BI485" s="20"/>
      <c r="BJ485" s="20"/>
      <c r="BK485" s="20"/>
      <c r="BL485" s="20"/>
      <c r="BM485" s="20"/>
      <c r="BN485" s="20"/>
      <c r="BO485" s="20"/>
      <c r="BP485" s="20"/>
      <c r="BQ485" s="20"/>
      <c r="BR485" s="20"/>
      <c r="BS485" s="20"/>
      <c r="BT485" s="20"/>
      <c r="BU485" s="2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20"/>
      <c r="CQ485" s="20"/>
      <c r="CR485" s="20"/>
      <c r="CS485" s="20"/>
      <c r="CT485" s="20"/>
      <c r="CU485" s="20"/>
      <c r="CV485" s="20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  <c r="DJ485" s="30"/>
      <c r="DK485" s="30"/>
      <c r="DL485" s="30"/>
      <c r="DM485" s="30"/>
      <c r="DN485" s="30"/>
      <c r="DO485" s="30"/>
      <c r="DP485" s="30"/>
      <c r="DQ485" s="30"/>
      <c r="DR485" s="30"/>
      <c r="DS485" s="30"/>
      <c r="DT485" s="30"/>
      <c r="DU485" s="30"/>
      <c r="DV485" s="30"/>
      <c r="DW485" s="30"/>
      <c r="DX485" s="30"/>
      <c r="DY485" s="30"/>
      <c r="DZ485" s="30"/>
      <c r="EA485" s="30"/>
      <c r="EB485" s="30"/>
      <c r="EC485" s="30"/>
      <c r="ED485" s="30"/>
      <c r="EE485" s="30"/>
      <c r="EF485" s="30"/>
      <c r="EG485" s="30"/>
      <c r="EH485" s="30"/>
      <c r="EI485" s="30"/>
      <c r="EJ485" s="30"/>
      <c r="EK485" s="30"/>
      <c r="EL485" s="30"/>
      <c r="EM485" s="30"/>
      <c r="EN485" s="30"/>
      <c r="EO485" s="30"/>
      <c r="EP485" s="30"/>
      <c r="EQ485" s="16">
        <v>55460</v>
      </c>
      <c r="ER485" s="17">
        <v>47000</v>
      </c>
      <c r="ES485" s="2"/>
      <c r="ET485" s="20"/>
      <c r="EU485" s="20"/>
      <c r="EV485" s="20">
        <v>47000</v>
      </c>
      <c r="EW485" s="20"/>
      <c r="EX485" s="137"/>
      <c r="EY485" s="137"/>
      <c r="EZ485" s="137"/>
      <c r="FA485" s="137"/>
      <c r="FB485" s="137"/>
      <c r="FC485" s="137"/>
      <c r="FD485" s="137"/>
      <c r="FE485" s="137"/>
      <c r="FF485" s="137"/>
      <c r="FG485" s="137"/>
      <c r="FH485" s="137"/>
      <c r="FI485" s="137"/>
      <c r="FJ485" s="137"/>
      <c r="FK485" s="137"/>
      <c r="FL485" s="137"/>
      <c r="FM485" s="137"/>
      <c r="FN485" s="137"/>
      <c r="FO485" s="137"/>
      <c r="FP485" s="137"/>
      <c r="FQ485" s="137"/>
      <c r="FR485" s="137"/>
      <c r="FS485" s="137"/>
      <c r="FT485" s="137"/>
      <c r="FU485" s="83"/>
      <c r="FV485" s="83"/>
      <c r="FW485" s="83"/>
      <c r="FX485" s="83"/>
      <c r="FY485" s="84">
        <v>0</v>
      </c>
    </row>
    <row r="486" spans="1:181" s="11" customFormat="1" ht="76.5" customHeight="1">
      <c r="A486" s="67"/>
      <c r="B486" s="89"/>
      <c r="C486" s="89"/>
      <c r="D486" s="89"/>
      <c r="F486" s="89"/>
      <c r="G486" s="89"/>
      <c r="H486" s="89"/>
      <c r="I486" s="89"/>
      <c r="J486" s="89"/>
      <c r="K486" s="89"/>
      <c r="L486" s="89"/>
      <c r="M486" s="89"/>
      <c r="N486" s="89"/>
      <c r="O486" s="67"/>
      <c r="P486" s="89"/>
      <c r="Q486" s="99"/>
      <c r="R486" s="99"/>
      <c r="S486" s="99"/>
      <c r="T486" s="99"/>
      <c r="U486" s="99"/>
      <c r="V486" s="99"/>
      <c r="W486" s="99"/>
      <c r="X486" s="99"/>
      <c r="Y486" s="99"/>
      <c r="Z486" s="99"/>
      <c r="AA486" s="100"/>
      <c r="AB486"/>
      <c r="AC486"/>
      <c r="AD486" s="99"/>
      <c r="AE486" s="99"/>
      <c r="AF486" s="99"/>
      <c r="AG486" s="99"/>
      <c r="AH486" s="99"/>
      <c r="AI486" s="99"/>
      <c r="AJ486" s="99"/>
      <c r="AK486" s="100"/>
      <c r="AL486"/>
      <c r="AM486"/>
      <c r="AN486"/>
      <c r="AO486"/>
      <c r="AP486" s="22"/>
      <c r="AQ486" s="22"/>
      <c r="AR486" s="68"/>
      <c r="AS486" s="68"/>
      <c r="AT486" s="99"/>
      <c r="AU486" s="100"/>
      <c r="AV486" s="99"/>
      <c r="AW486" s="99"/>
      <c r="AX486" s="99"/>
      <c r="AY486" s="99"/>
      <c r="AZ486" s="99"/>
      <c r="BA486" s="99"/>
      <c r="BB486" s="99"/>
      <c r="BC486" s="65">
        <f t="shared" ref="BC486:CH486" si="491">SUBTOTAL(9,BC13:BC485)</f>
        <v>0</v>
      </c>
      <c r="BD486" s="65">
        <f t="shared" si="491"/>
        <v>15.224999999999993</v>
      </c>
      <c r="BE486" s="65">
        <f t="shared" si="491"/>
        <v>0</v>
      </c>
      <c r="BF486" s="65">
        <f t="shared" si="491"/>
        <v>16124.845999999998</v>
      </c>
      <c r="BG486" s="65">
        <f t="shared" si="491"/>
        <v>0</v>
      </c>
      <c r="BH486" s="65">
        <f t="shared" si="491"/>
        <v>0</v>
      </c>
      <c r="BI486" s="65">
        <f t="shared" si="491"/>
        <v>0</v>
      </c>
      <c r="BJ486" s="65">
        <f t="shared" si="491"/>
        <v>0</v>
      </c>
      <c r="BK486" s="65">
        <f t="shared" si="491"/>
        <v>0</v>
      </c>
      <c r="BL486" s="65">
        <f t="shared" si="491"/>
        <v>23.007999999999988</v>
      </c>
      <c r="BM486" s="65">
        <f t="shared" si="491"/>
        <v>0</v>
      </c>
      <c r="BN486" s="65">
        <f t="shared" si="491"/>
        <v>21817.080399999984</v>
      </c>
      <c r="BO486" s="65">
        <f t="shared" si="491"/>
        <v>0</v>
      </c>
      <c r="BP486" s="65">
        <f t="shared" si="491"/>
        <v>1.6800000000000002</v>
      </c>
      <c r="BQ486" s="65">
        <f t="shared" si="491"/>
        <v>0</v>
      </c>
      <c r="BR486" s="65">
        <f t="shared" si="491"/>
        <v>231.39800000000005</v>
      </c>
      <c r="BS486" s="65">
        <f t="shared" si="491"/>
        <v>0</v>
      </c>
      <c r="BT486" s="65">
        <f t="shared" si="491"/>
        <v>0</v>
      </c>
      <c r="BU486" s="65">
        <f t="shared" si="491"/>
        <v>0</v>
      </c>
      <c r="BV486" s="65">
        <f t="shared" si="491"/>
        <v>0</v>
      </c>
      <c r="BW486" s="65">
        <f t="shared" si="491"/>
        <v>0</v>
      </c>
      <c r="BX486" s="65">
        <f t="shared" si="491"/>
        <v>0</v>
      </c>
      <c r="BY486" s="65">
        <f t="shared" si="491"/>
        <v>0</v>
      </c>
      <c r="BZ486" s="65">
        <f t="shared" si="491"/>
        <v>0</v>
      </c>
      <c r="CA486" s="65">
        <f t="shared" si="491"/>
        <v>0</v>
      </c>
      <c r="CB486" s="65">
        <f t="shared" si="491"/>
        <v>0</v>
      </c>
      <c r="CC486" s="65">
        <f t="shared" si="491"/>
        <v>0</v>
      </c>
      <c r="CD486" s="65">
        <f t="shared" si="491"/>
        <v>0</v>
      </c>
      <c r="CE486" s="65">
        <f t="shared" si="491"/>
        <v>0</v>
      </c>
      <c r="CF486" s="65">
        <f t="shared" si="491"/>
        <v>0</v>
      </c>
      <c r="CG486" s="65">
        <f t="shared" si="491"/>
        <v>0</v>
      </c>
      <c r="CH486" s="65">
        <f t="shared" si="491"/>
        <v>0</v>
      </c>
      <c r="CI486" s="65">
        <f t="shared" ref="CI486:DN486" si="492">SUBTOTAL(9,CI13:CI485)</f>
        <v>0</v>
      </c>
      <c r="CJ486" s="65">
        <f t="shared" si="492"/>
        <v>0</v>
      </c>
      <c r="CK486" s="65">
        <f t="shared" si="492"/>
        <v>0</v>
      </c>
      <c r="CL486" s="65">
        <f t="shared" si="492"/>
        <v>0</v>
      </c>
      <c r="CM486" s="65">
        <f t="shared" si="492"/>
        <v>0</v>
      </c>
      <c r="CN486" s="65">
        <f t="shared" si="492"/>
        <v>0</v>
      </c>
      <c r="CO486" s="65">
        <f t="shared" si="492"/>
        <v>0</v>
      </c>
      <c r="CP486" s="65">
        <f t="shared" si="492"/>
        <v>0</v>
      </c>
      <c r="CQ486" s="65">
        <f t="shared" si="492"/>
        <v>0</v>
      </c>
      <c r="CR486" s="65">
        <f t="shared" si="492"/>
        <v>0</v>
      </c>
      <c r="CS486" s="65">
        <f t="shared" si="492"/>
        <v>0</v>
      </c>
      <c r="CT486" s="65">
        <f t="shared" si="492"/>
        <v>0</v>
      </c>
      <c r="CU486" s="65">
        <f t="shared" si="492"/>
        <v>0</v>
      </c>
      <c r="CV486" s="65">
        <f t="shared" si="492"/>
        <v>38173.324400000012</v>
      </c>
      <c r="CW486" s="65">
        <f t="shared" si="492"/>
        <v>0</v>
      </c>
      <c r="CX486" s="65">
        <f t="shared" si="492"/>
        <v>0.15</v>
      </c>
      <c r="CY486" s="65">
        <f t="shared" si="492"/>
        <v>0</v>
      </c>
      <c r="CZ486" s="65">
        <f t="shared" si="492"/>
        <v>120.00599999999999</v>
      </c>
      <c r="DA486" s="65">
        <f t="shared" si="492"/>
        <v>0</v>
      </c>
      <c r="DB486" s="65">
        <f t="shared" si="492"/>
        <v>0</v>
      </c>
      <c r="DC486" s="65">
        <f t="shared" si="492"/>
        <v>0</v>
      </c>
      <c r="DD486" s="65">
        <f t="shared" si="492"/>
        <v>0</v>
      </c>
      <c r="DE486" s="65">
        <f t="shared" si="492"/>
        <v>0</v>
      </c>
      <c r="DF486" s="65">
        <f t="shared" si="492"/>
        <v>0.03</v>
      </c>
      <c r="DG486" s="65">
        <f t="shared" si="492"/>
        <v>0</v>
      </c>
      <c r="DH486" s="65">
        <f t="shared" si="492"/>
        <v>28.497</v>
      </c>
      <c r="DI486" s="65">
        <f t="shared" si="492"/>
        <v>0</v>
      </c>
      <c r="DJ486" s="65">
        <f t="shared" si="492"/>
        <v>1.02</v>
      </c>
      <c r="DK486" s="65">
        <f t="shared" si="492"/>
        <v>0</v>
      </c>
      <c r="DL486" s="65">
        <f t="shared" si="492"/>
        <v>260.35000000000002</v>
      </c>
      <c r="DM486" s="65">
        <f t="shared" si="492"/>
        <v>0</v>
      </c>
      <c r="DN486" s="65">
        <f t="shared" si="492"/>
        <v>288.21600000000001</v>
      </c>
      <c r="DO486" s="65">
        <f t="shared" ref="DO486:EP486" si="493">SUBTOTAL(9,DO13:DO485)</f>
        <v>0</v>
      </c>
      <c r="DP486" s="65">
        <f t="shared" si="493"/>
        <v>497.96</v>
      </c>
      <c r="DQ486" s="65">
        <f t="shared" si="493"/>
        <v>0</v>
      </c>
      <c r="DR486" s="65">
        <f t="shared" si="493"/>
        <v>261</v>
      </c>
      <c r="DS486" s="65">
        <f t="shared" si="493"/>
        <v>0</v>
      </c>
      <c r="DT486" s="65">
        <f t="shared" si="493"/>
        <v>1666.58</v>
      </c>
      <c r="DU486" s="65">
        <f t="shared" si="493"/>
        <v>0</v>
      </c>
      <c r="DV486" s="65">
        <f t="shared" si="493"/>
        <v>0</v>
      </c>
      <c r="DW486" s="65">
        <f t="shared" si="493"/>
        <v>0</v>
      </c>
      <c r="DX486" s="65">
        <f t="shared" si="493"/>
        <v>0</v>
      </c>
      <c r="DY486" s="65">
        <f t="shared" si="493"/>
        <v>0</v>
      </c>
      <c r="DZ486" s="65">
        <f t="shared" si="493"/>
        <v>0</v>
      </c>
      <c r="EA486" s="65">
        <f t="shared" si="493"/>
        <v>0</v>
      </c>
      <c r="EB486" s="65">
        <f t="shared" si="493"/>
        <v>0</v>
      </c>
      <c r="EC486" s="65">
        <f t="shared" si="493"/>
        <v>0</v>
      </c>
      <c r="ED486" s="65">
        <f t="shared" si="493"/>
        <v>0</v>
      </c>
      <c r="EE486" s="65">
        <f t="shared" si="493"/>
        <v>0</v>
      </c>
      <c r="EF486" s="65">
        <f t="shared" si="493"/>
        <v>0</v>
      </c>
      <c r="EG486" s="65">
        <f t="shared" si="493"/>
        <v>0</v>
      </c>
      <c r="EH486" s="65">
        <f t="shared" si="493"/>
        <v>0</v>
      </c>
      <c r="EI486" s="65">
        <f t="shared" si="493"/>
        <v>0</v>
      </c>
      <c r="EJ486" s="65">
        <f t="shared" si="493"/>
        <v>0</v>
      </c>
      <c r="EK486" s="65">
        <f t="shared" si="493"/>
        <v>0</v>
      </c>
      <c r="EL486" s="65">
        <f t="shared" si="493"/>
        <v>0</v>
      </c>
      <c r="EM486" s="65">
        <f t="shared" si="493"/>
        <v>0</v>
      </c>
      <c r="EN486" s="65">
        <f t="shared" si="493"/>
        <v>0</v>
      </c>
      <c r="EO486" s="65">
        <f t="shared" si="493"/>
        <v>0</v>
      </c>
      <c r="EP486" s="65">
        <f t="shared" si="493"/>
        <v>2573.3929999999996</v>
      </c>
      <c r="EQ486" s="65">
        <f t="shared" ref="EQ486:EW486" si="494">SUBTOTAL(9,EQ13:EQ485)</f>
        <v>40746.717400000016</v>
      </c>
      <c r="ER486" s="65">
        <f t="shared" si="494"/>
        <v>34531.116440677986</v>
      </c>
      <c r="ES486" s="65">
        <f t="shared" si="494"/>
        <v>0</v>
      </c>
      <c r="ET486" s="65">
        <f t="shared" si="494"/>
        <v>0</v>
      </c>
      <c r="EU486" s="65">
        <f t="shared" si="494"/>
        <v>0</v>
      </c>
      <c r="EV486" s="65">
        <f t="shared" si="494"/>
        <v>32350.274915254253</v>
      </c>
      <c r="EW486" s="65">
        <f t="shared" si="494"/>
        <v>2180.8415254237289</v>
      </c>
      <c r="EX486" s="133"/>
      <c r="EY486" s="133"/>
      <c r="EZ486" s="133"/>
      <c r="FA486" s="133"/>
      <c r="FB486" s="133"/>
      <c r="FC486" s="133"/>
      <c r="FD486" s="133"/>
      <c r="FE486" s="133"/>
      <c r="FF486" s="133"/>
      <c r="FG486" s="133"/>
      <c r="FH486" s="133"/>
      <c r="FI486" s="133"/>
      <c r="FJ486" s="133"/>
      <c r="FK486" s="133"/>
      <c r="FL486" s="133"/>
      <c r="FM486" s="133"/>
      <c r="FN486" s="133"/>
      <c r="FO486" s="133"/>
      <c r="FP486" s="133"/>
      <c r="FQ486" s="133"/>
      <c r="FR486" s="133"/>
      <c r="FS486" s="133"/>
      <c r="FT486" s="133"/>
      <c r="FU486" s="80"/>
      <c r="FV486" s="80"/>
      <c r="FW486" s="80"/>
      <c r="FX486" s="80"/>
    </row>
  </sheetData>
  <autoFilter ref="A12:FY485">
    <filterColumn colId="180">
      <filters>
        <filter val="3"/>
      </filters>
    </filterColumn>
  </autoFilter>
  <mergeCells count="95"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</mergeCells>
  <pageMargins left="0.75" right="0.75" top="1" bottom="1" header="0.5" footer="0.5"/>
  <pageSetup paperSize="8" scale="1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СЭС</vt:lpstr>
      <vt:lpstr>Свод по МРСК (для тарифа)</vt:lpstr>
      <vt:lpstr>Свод по МРСК (для МРСК)</vt:lpstr>
      <vt:lpstr>1</vt:lpstr>
      <vt:lpstr>2</vt:lpstr>
      <vt:lpstr>3</vt:lpstr>
      <vt:lpstr>'1'!Область_печати</vt:lpstr>
      <vt:lpstr>'2'!Область_печати</vt:lpstr>
      <vt:lpstr>'3'!Область_печати</vt:lpstr>
      <vt:lpstr>'Свод по МРСК (для МРСК)'!Область_печати</vt:lpstr>
      <vt:lpstr>'Свод по МРСК (для тарифа)'!Область_печати</vt:lpstr>
      <vt:lpstr>СЭС!Область_печати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Balaeva_SA</dc:creator>
  <cp:lastModifiedBy>gorbylev.av</cp:lastModifiedBy>
  <cp:lastPrinted>2012-04-04T10:12:21Z</cp:lastPrinted>
  <dcterms:created xsi:type="dcterms:W3CDTF">2009-08-24T08:53:16Z</dcterms:created>
  <dcterms:modified xsi:type="dcterms:W3CDTF">2012-04-20T13:23:44Z</dcterms:modified>
</cp:coreProperties>
</file>